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PROGRAM\"/>
    </mc:Choice>
  </mc:AlternateContent>
  <bookViews>
    <workbookView xWindow="0" yWindow="0" windowWidth="28800" windowHeight="12435" firstSheet="5" activeTab="10"/>
  </bookViews>
  <sheets>
    <sheet name="RKO 2020" sheetId="1" r:id="rId1"/>
    <sheet name="RKO 2020 (2)" sheetId="2" r:id="rId2"/>
    <sheet name="RKO 2020 DESK" sheetId="3" r:id="rId3"/>
    <sheet name="RKO 2020 DESK FINALLE" sheetId="4" r:id="rId4"/>
    <sheet name="RKO 2020 FINAL" sheetId="6" r:id="rId5"/>
    <sheet name="RKO 2020 revisi" sheetId="7" r:id="rId6"/>
    <sheet name="Sheet2" sheetId="5" r:id="rId7"/>
    <sheet name="PL" sheetId="8" r:id="rId8"/>
    <sheet name="SPPD" sheetId="9" r:id="rId9"/>
    <sheet name="RKO 2021" sheetId="11" r:id="rId10"/>
    <sheet name="RKA 2021" sheetId="12" r:id="rId11"/>
  </sheets>
  <definedNames>
    <definedName name="a" localSheetId="7">#REF!</definedName>
    <definedName name="a" localSheetId="10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9">#REF!</definedName>
    <definedName name="a" localSheetId="8">#REF!</definedName>
    <definedName name="a">#REF!</definedName>
    <definedName name="_xlnm.Print_Area" localSheetId="7">PL!$F$25:$AQ$119</definedName>
    <definedName name="_xlnm.Print_Area" localSheetId="10">'RKA 2021'!$A$1:$M$197</definedName>
    <definedName name="_xlnm.Print_Area" localSheetId="0">'RKO 2020'!$B$1:$AM$239</definedName>
    <definedName name="_xlnm.Print_Area" localSheetId="1">'RKO 2020 (2)'!$B$1:$AM$242</definedName>
    <definedName name="_xlnm.Print_Area" localSheetId="2">'RKO 2020 DESK'!$B$1:$AM$242</definedName>
    <definedName name="_xlnm.Print_Area" localSheetId="3">'RKO 2020 DESK FINALLE'!$F$1:$AQ$200</definedName>
    <definedName name="_xlnm.Print_Area" localSheetId="4">'RKO 2020 FINAL'!$F$25:$AQ$199</definedName>
    <definedName name="_xlnm.Print_Area" localSheetId="5">'RKO 2020 revisi'!$F$25:$AQ$199</definedName>
    <definedName name="_xlnm.Print_Area" localSheetId="9">'RKO 2021'!$F$5:$AQ$201</definedName>
    <definedName name="_xlnm.Print_Area" localSheetId="8">SPPD!$F$25:$AQ$80</definedName>
    <definedName name="_xlnm.Print_Titles" localSheetId="7">PL!$27:$29</definedName>
    <definedName name="_xlnm.Print_Titles" localSheetId="10">'RKA 2021'!$28:$30</definedName>
    <definedName name="_xlnm.Print_Titles" localSheetId="0">'RKO 2020'!$27:$29</definedName>
    <definedName name="_xlnm.Print_Titles" localSheetId="1">'RKO 2020 (2)'!$27:$29</definedName>
    <definedName name="_xlnm.Print_Titles" localSheetId="2">'RKO 2020 DESK'!$27:$29</definedName>
    <definedName name="_xlnm.Print_Titles" localSheetId="3">'RKO 2020 DESK FINALLE'!$27:$29</definedName>
    <definedName name="_xlnm.Print_Titles" localSheetId="4">'RKO 2020 FINAL'!$27:$29</definedName>
    <definedName name="_xlnm.Print_Titles" localSheetId="5">'RKO 2020 revisi'!$27:$29</definedName>
    <definedName name="_xlnm.Print_Titles" localSheetId="9">'RKO 2021'!$28:$30</definedName>
    <definedName name="_xlnm.Print_Titles" localSheetId="8">SPPD!$27:$29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8" i="12" l="1"/>
  <c r="M196" i="12"/>
  <c r="M194" i="12"/>
  <c r="L193" i="12"/>
  <c r="M191" i="12"/>
  <c r="J189" i="12"/>
  <c r="M189" i="12" s="1"/>
  <c r="M185" i="12"/>
  <c r="M184" i="12"/>
  <c r="M180" i="12" s="1"/>
  <c r="M183" i="12"/>
  <c r="N181" i="12"/>
  <c r="J181" i="12"/>
  <c r="M181" i="12" s="1"/>
  <c r="M179" i="12"/>
  <c r="M177" i="12"/>
  <c r="N176" i="12"/>
  <c r="J176" i="12"/>
  <c r="M176" i="12" s="1"/>
  <c r="N175" i="12"/>
  <c r="M173" i="12"/>
  <c r="N179" i="12"/>
  <c r="M171" i="12"/>
  <c r="M170" i="12"/>
  <c r="N169" i="12"/>
  <c r="J169" i="12"/>
  <c r="M169" i="12" s="1"/>
  <c r="M166" i="12"/>
  <c r="M164" i="12"/>
  <c r="J163" i="12"/>
  <c r="M163" i="12" s="1"/>
  <c r="M161" i="12"/>
  <c r="M159" i="12"/>
  <c r="M158" i="12"/>
  <c r="J157" i="12"/>
  <c r="J154" i="12"/>
  <c r="M154" i="12" s="1"/>
  <c r="J153" i="12"/>
  <c r="M153" i="12" s="1"/>
  <c r="J151" i="12"/>
  <c r="M151" i="12" s="1"/>
  <c r="J150" i="12"/>
  <c r="M150" i="12" s="1"/>
  <c r="J146" i="12"/>
  <c r="M146" i="12" s="1"/>
  <c r="J145" i="12"/>
  <c r="M145" i="12" s="1"/>
  <c r="M143" i="12"/>
  <c r="M142" i="12"/>
  <c r="M140" i="12"/>
  <c r="M139" i="12"/>
  <c r="J137" i="12"/>
  <c r="M137" i="12" s="1"/>
  <c r="J136" i="12"/>
  <c r="M136" i="12" s="1"/>
  <c r="J134" i="12"/>
  <c r="M134" i="12" s="1"/>
  <c r="J133" i="12"/>
  <c r="M133" i="12" s="1"/>
  <c r="M132" i="12" s="1"/>
  <c r="M126" i="12"/>
  <c r="M125" i="12"/>
  <c r="J123" i="12"/>
  <c r="M123" i="12" s="1"/>
  <c r="M118" i="12"/>
  <c r="M117" i="12"/>
  <c r="M115" i="12"/>
  <c r="M114" i="12"/>
  <c r="M112" i="12"/>
  <c r="M111" i="12"/>
  <c r="M109" i="12"/>
  <c r="M108" i="12"/>
  <c r="M106" i="12"/>
  <c r="M105" i="12"/>
  <c r="M103" i="12"/>
  <c r="J102" i="12"/>
  <c r="M102" i="12" s="1"/>
  <c r="M100" i="12"/>
  <c r="M99" i="12"/>
  <c r="M97" i="12"/>
  <c r="M96" i="12"/>
  <c r="M94" i="12"/>
  <c r="M93" i="12"/>
  <c r="M85" i="12"/>
  <c r="M84" i="12"/>
  <c r="M82" i="12"/>
  <c r="M80" i="12"/>
  <c r="M78" i="12"/>
  <c r="M77" i="12"/>
  <c r="M76" i="12"/>
  <c r="M75" i="12"/>
  <c r="M73" i="12"/>
  <c r="M72" i="12"/>
  <c r="M71" i="12"/>
  <c r="J66" i="12"/>
  <c r="M66" i="12" s="1"/>
  <c r="M65" i="12"/>
  <c r="M62" i="12"/>
  <c r="M61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37" i="12"/>
  <c r="M35" i="12"/>
  <c r="J16" i="12"/>
  <c r="O102" i="11"/>
  <c r="O150" i="11"/>
  <c r="Q193" i="11"/>
  <c r="O169" i="11"/>
  <c r="O123" i="11"/>
  <c r="M162" i="12" l="1"/>
  <c r="M33" i="12"/>
  <c r="M41" i="12"/>
  <c r="M60" i="12"/>
  <c r="M135" i="12"/>
  <c r="M157" i="12"/>
  <c r="M64" i="12"/>
  <c r="M144" i="12"/>
  <c r="M121" i="12"/>
  <c r="M120" i="12" s="1"/>
  <c r="M152" i="12"/>
  <c r="N173" i="12"/>
  <c r="M88" i="12"/>
  <c r="M87" i="12" s="1"/>
  <c r="M167" i="12"/>
  <c r="M69" i="12"/>
  <c r="M68" i="12" s="1"/>
  <c r="M138" i="12"/>
  <c r="M141" i="12"/>
  <c r="M149" i="12"/>
  <c r="N166" i="12"/>
  <c r="M175" i="12"/>
  <c r="M40" i="12"/>
  <c r="M39" i="12" s="1"/>
  <c r="J156" i="12"/>
  <c r="N165" i="12"/>
  <c r="N183" i="12"/>
  <c r="N182" i="12"/>
  <c r="N174" i="12"/>
  <c r="N184" i="12"/>
  <c r="N185" i="12"/>
  <c r="M193" i="12"/>
  <c r="O176" i="11"/>
  <c r="R170" i="11"/>
  <c r="O189" i="11"/>
  <c r="N218" i="11"/>
  <c r="AR213" i="11"/>
  <c r="AR212" i="11"/>
  <c r="AR211" i="11"/>
  <c r="AR210" i="11"/>
  <c r="AR209" i="11"/>
  <c r="AR208" i="11"/>
  <c r="AR207" i="11"/>
  <c r="T206" i="11"/>
  <c r="AR206" i="11" s="1"/>
  <c r="T205" i="11"/>
  <c r="AR205" i="11" s="1"/>
  <c r="AR204" i="11"/>
  <c r="AR203" i="11"/>
  <c r="AT202" i="11"/>
  <c r="AR202" i="11"/>
  <c r="AR197" i="11"/>
  <c r="AR196" i="11"/>
  <c r="AQ196" i="11"/>
  <c r="AO196" i="11"/>
  <c r="AM196" i="11"/>
  <c r="AK196" i="11"/>
  <c r="AI196" i="11"/>
  <c r="AG196" i="11"/>
  <c r="AE196" i="11"/>
  <c r="AC196" i="11"/>
  <c r="AA196" i="11"/>
  <c r="Y196" i="11"/>
  <c r="W196" i="11"/>
  <c r="U196" i="11"/>
  <c r="R196" i="11"/>
  <c r="S196" i="11" s="1"/>
  <c r="AR193" i="11"/>
  <c r="AQ193" i="11"/>
  <c r="AO193" i="11"/>
  <c r="AM193" i="11"/>
  <c r="AK193" i="11"/>
  <c r="AK188" i="11" s="1"/>
  <c r="AK187" i="11" s="1"/>
  <c r="AI193" i="11"/>
  <c r="AG193" i="11"/>
  <c r="AG188" i="11" s="1"/>
  <c r="AG187" i="11" s="1"/>
  <c r="AE193" i="11"/>
  <c r="AC193" i="11"/>
  <c r="AA193" i="11"/>
  <c r="Y193" i="11"/>
  <c r="Y188" i="11" s="1"/>
  <c r="Y187" i="11" s="1"/>
  <c r="W193" i="11"/>
  <c r="U193" i="11"/>
  <c r="R193" i="11"/>
  <c r="S193" i="11" s="1"/>
  <c r="AR192" i="11"/>
  <c r="AQ192" i="11"/>
  <c r="AO192" i="11"/>
  <c r="AM192" i="11"/>
  <c r="AK192" i="11"/>
  <c r="AI192" i="11"/>
  <c r="AG192" i="11"/>
  <c r="AE192" i="11"/>
  <c r="AC192" i="11"/>
  <c r="AA192" i="11"/>
  <c r="Y192" i="11"/>
  <c r="W192" i="11"/>
  <c r="U192" i="11"/>
  <c r="AR191" i="11"/>
  <c r="AQ191" i="11"/>
  <c r="AU191" i="11" s="1"/>
  <c r="AO191" i="11"/>
  <c r="AM191" i="11"/>
  <c r="AK191" i="11"/>
  <c r="AI191" i="11"/>
  <c r="AG191" i="11"/>
  <c r="AE191" i="11"/>
  <c r="AC191" i="11"/>
  <c r="AA191" i="11"/>
  <c r="Y191" i="11"/>
  <c r="W191" i="11"/>
  <c r="U191" i="11"/>
  <c r="R191" i="11"/>
  <c r="AR190" i="11"/>
  <c r="AQ190" i="11"/>
  <c r="AO190" i="11"/>
  <c r="AM190" i="11"/>
  <c r="AK190" i="11"/>
  <c r="AI190" i="11"/>
  <c r="AG190" i="11"/>
  <c r="AE190" i="11"/>
  <c r="AC190" i="11"/>
  <c r="AA190" i="11"/>
  <c r="Y190" i="11"/>
  <c r="W190" i="11"/>
  <c r="U190" i="11"/>
  <c r="AU189" i="11"/>
  <c r="AR189" i="11"/>
  <c r="AQ189" i="11"/>
  <c r="AO189" i="11"/>
  <c r="AM189" i="11"/>
  <c r="AK189" i="11"/>
  <c r="AI189" i="11"/>
  <c r="AG189" i="11"/>
  <c r="AE189" i="11"/>
  <c r="AC189" i="11"/>
  <c r="AA189" i="11"/>
  <c r="Y189" i="11"/>
  <c r="W189" i="11"/>
  <c r="U189" i="11"/>
  <c r="R189" i="11"/>
  <c r="S189" i="11" s="1"/>
  <c r="AR188" i="11"/>
  <c r="AR187" i="11"/>
  <c r="AR185" i="11"/>
  <c r="AQ185" i="11"/>
  <c r="AO185" i="11"/>
  <c r="AM185" i="11"/>
  <c r="AK185" i="11"/>
  <c r="AI185" i="11"/>
  <c r="AG185" i="11"/>
  <c r="AE185" i="11"/>
  <c r="AC185" i="11"/>
  <c r="AA185" i="11"/>
  <c r="Y185" i="11"/>
  <c r="W185" i="11"/>
  <c r="U185" i="11"/>
  <c r="R185" i="11"/>
  <c r="S185" i="11" s="1"/>
  <c r="AR184" i="11"/>
  <c r="AQ184" i="11"/>
  <c r="AO184" i="11"/>
  <c r="AM184" i="11"/>
  <c r="AK184" i="11"/>
  <c r="AI184" i="11"/>
  <c r="AI180" i="11" s="1"/>
  <c r="AG184" i="11"/>
  <c r="AG180" i="11" s="1"/>
  <c r="AE184" i="11"/>
  <c r="AC184" i="11"/>
  <c r="AA184" i="11"/>
  <c r="AA180" i="11" s="1"/>
  <c r="Y184" i="11"/>
  <c r="Y180" i="11" s="1"/>
  <c r="W184" i="11"/>
  <c r="U184" i="11"/>
  <c r="R184" i="11"/>
  <c r="S184" i="11" s="1"/>
  <c r="AR183" i="11"/>
  <c r="AQ183" i="11"/>
  <c r="AU183" i="11" s="1"/>
  <c r="AO183" i="11"/>
  <c r="AM183" i="11"/>
  <c r="AS183" i="11" s="1"/>
  <c r="AK183" i="11"/>
  <c r="AI183" i="11"/>
  <c r="AG183" i="11"/>
  <c r="AE183" i="11"/>
  <c r="AC183" i="11"/>
  <c r="AA183" i="11"/>
  <c r="Y183" i="11"/>
  <c r="W183" i="11"/>
  <c r="U183" i="11"/>
  <c r="R183" i="11"/>
  <c r="AR182" i="11"/>
  <c r="AQ182" i="11"/>
  <c r="AO182" i="11"/>
  <c r="AM182" i="11"/>
  <c r="AS182" i="11" s="1"/>
  <c r="AT182" i="11" s="1"/>
  <c r="AK182" i="11"/>
  <c r="AK180" i="11" s="1"/>
  <c r="AI182" i="11"/>
  <c r="AG182" i="11"/>
  <c r="AE182" i="11"/>
  <c r="AC182" i="11"/>
  <c r="AC180" i="11" s="1"/>
  <c r="AA182" i="11"/>
  <c r="Y182" i="11"/>
  <c r="W182" i="11"/>
  <c r="U182" i="11"/>
  <c r="U180" i="11" s="1"/>
  <c r="AV181" i="11"/>
  <c r="AR181" i="11"/>
  <c r="AQ181" i="11"/>
  <c r="AO181" i="11"/>
  <c r="AM181" i="11"/>
  <c r="AS181" i="11" s="1"/>
  <c r="AK181" i="11"/>
  <c r="AI181" i="11"/>
  <c r="AG181" i="11"/>
  <c r="AE181" i="11"/>
  <c r="AE180" i="11" s="1"/>
  <c r="AC181" i="11"/>
  <c r="AA181" i="11"/>
  <c r="Y181" i="11"/>
  <c r="W181" i="11"/>
  <c r="W180" i="11" s="1"/>
  <c r="U181" i="11"/>
  <c r="O181" i="11"/>
  <c r="R181" i="11" s="1"/>
  <c r="AQ180" i="11"/>
  <c r="AM180" i="11"/>
  <c r="AV179" i="11"/>
  <c r="AU179" i="11"/>
  <c r="AR179" i="11"/>
  <c r="AQ179" i="11"/>
  <c r="AO179" i="11"/>
  <c r="AM179" i="11"/>
  <c r="AS179" i="11" s="1"/>
  <c r="AV185" i="11" s="1"/>
  <c r="AK179" i="11"/>
  <c r="AI179" i="11"/>
  <c r="AG179" i="11"/>
  <c r="AE179" i="11"/>
  <c r="AC179" i="11"/>
  <c r="AA179" i="11"/>
  <c r="Y179" i="11"/>
  <c r="W179" i="11"/>
  <c r="U179" i="11"/>
  <c r="R179" i="11"/>
  <c r="AR178" i="11"/>
  <c r="AQ178" i="11"/>
  <c r="AO178" i="11"/>
  <c r="AM178" i="11"/>
  <c r="AK178" i="11"/>
  <c r="AI178" i="11"/>
  <c r="AG178" i="11"/>
  <c r="AE178" i="11"/>
  <c r="AC178" i="11"/>
  <c r="AA178" i="11"/>
  <c r="Y178" i="11"/>
  <c r="W178" i="11"/>
  <c r="U178" i="11"/>
  <c r="AR177" i="11"/>
  <c r="AQ177" i="11"/>
  <c r="AO177" i="11"/>
  <c r="AO175" i="11" s="1"/>
  <c r="AM177" i="11"/>
  <c r="AK177" i="11"/>
  <c r="AI177" i="11"/>
  <c r="AG177" i="11"/>
  <c r="AG175" i="11" s="1"/>
  <c r="AE177" i="11"/>
  <c r="AC177" i="11"/>
  <c r="AA177" i="11"/>
  <c r="Y177" i="11"/>
  <c r="Y175" i="11" s="1"/>
  <c r="W177" i="11"/>
  <c r="W175" i="11" s="1"/>
  <c r="U177" i="11"/>
  <c r="R177" i="11"/>
  <c r="AV176" i="11"/>
  <c r="AU176" i="11"/>
  <c r="AR176" i="11"/>
  <c r="AQ176" i="11"/>
  <c r="AO176" i="11"/>
  <c r="AM176" i="11"/>
  <c r="AS176" i="11" s="1"/>
  <c r="AV182" i="11" s="1"/>
  <c r="AK176" i="11"/>
  <c r="AI176" i="11"/>
  <c r="AG176" i="11"/>
  <c r="AE176" i="11"/>
  <c r="AC176" i="11"/>
  <c r="AA176" i="11"/>
  <c r="Y176" i="11"/>
  <c r="W176" i="11"/>
  <c r="U176" i="11"/>
  <c r="U175" i="11" s="1"/>
  <c r="R176" i="11"/>
  <c r="AV175" i="11"/>
  <c r="AR175" i="11"/>
  <c r="AK175" i="11"/>
  <c r="AC175" i="11"/>
  <c r="AR174" i="11"/>
  <c r="AQ174" i="11"/>
  <c r="AO174" i="11"/>
  <c r="AU174" i="11" s="1"/>
  <c r="AM174" i="11"/>
  <c r="AK174" i="11"/>
  <c r="AI174" i="11"/>
  <c r="AG174" i="11"/>
  <c r="AE174" i="11"/>
  <c r="AC174" i="11"/>
  <c r="AA174" i="11"/>
  <c r="Y174" i="11"/>
  <c r="W174" i="11"/>
  <c r="U174" i="11"/>
  <c r="AR173" i="11"/>
  <c r="AQ173" i="11"/>
  <c r="AO173" i="11"/>
  <c r="AM173" i="11"/>
  <c r="AK173" i="11"/>
  <c r="AI173" i="11"/>
  <c r="AG173" i="11"/>
  <c r="AE173" i="11"/>
  <c r="AC173" i="11"/>
  <c r="AA173" i="11"/>
  <c r="Y173" i="11"/>
  <c r="W173" i="11"/>
  <c r="U173" i="11"/>
  <c r="R173" i="11"/>
  <c r="AU172" i="11"/>
  <c r="AR171" i="11"/>
  <c r="AQ171" i="11"/>
  <c r="AQ168" i="11" s="1"/>
  <c r="AQ167" i="11" s="1"/>
  <c r="AO171" i="11"/>
  <c r="AM171" i="11"/>
  <c r="AK171" i="11"/>
  <c r="AI171" i="11"/>
  <c r="AI168" i="11" s="1"/>
  <c r="AI167" i="11" s="1"/>
  <c r="AG171" i="11"/>
  <c r="AG168" i="11" s="1"/>
  <c r="AG167" i="11" s="1"/>
  <c r="AE171" i="11"/>
  <c r="AC171" i="11"/>
  <c r="AA171" i="11"/>
  <c r="Y171" i="11"/>
  <c r="W171" i="11"/>
  <c r="U171" i="11"/>
  <c r="R171" i="11"/>
  <c r="S171" i="11" s="1"/>
  <c r="AV169" i="11"/>
  <c r="AR169" i="11"/>
  <c r="AQ169" i="11"/>
  <c r="AO169" i="11"/>
  <c r="AM169" i="11"/>
  <c r="AM168" i="11" s="1"/>
  <c r="AM167" i="11" s="1"/>
  <c r="AK169" i="11"/>
  <c r="AK168" i="11" s="1"/>
  <c r="AK167" i="11" s="1"/>
  <c r="AI169" i="11"/>
  <c r="AG169" i="11"/>
  <c r="AE169" i="11"/>
  <c r="AE168" i="11" s="1"/>
  <c r="AE167" i="11" s="1"/>
  <c r="AC169" i="11"/>
  <c r="AC168" i="11" s="1"/>
  <c r="AC167" i="11" s="1"/>
  <c r="AA169" i="11"/>
  <c r="Y169" i="11"/>
  <c r="W169" i="11"/>
  <c r="W168" i="11" s="1"/>
  <c r="W167" i="11" s="1"/>
  <c r="U169" i="11"/>
  <c r="U168" i="11" s="1"/>
  <c r="U167" i="11" s="1"/>
  <c r="R169" i="11"/>
  <c r="AR168" i="11"/>
  <c r="AA168" i="11"/>
  <c r="AA167" i="11" s="1"/>
  <c r="Y168" i="11"/>
  <c r="Y167" i="11" s="1"/>
  <c r="AR167" i="11"/>
  <c r="AR166" i="11"/>
  <c r="AQ166" i="11"/>
  <c r="AO166" i="11"/>
  <c r="AM166" i="11"/>
  <c r="AS166" i="11" s="1"/>
  <c r="AK166" i="11"/>
  <c r="AI166" i="11"/>
  <c r="AG166" i="11"/>
  <c r="AE166" i="11"/>
  <c r="AC166" i="11"/>
  <c r="AA166" i="11"/>
  <c r="Y166" i="11"/>
  <c r="W166" i="11"/>
  <c r="U166" i="11"/>
  <c r="AR165" i="11"/>
  <c r="AQ165" i="11"/>
  <c r="AO165" i="11"/>
  <c r="AM165" i="11"/>
  <c r="AU165" i="11" s="1"/>
  <c r="AK165" i="11"/>
  <c r="AI165" i="11"/>
  <c r="AG165" i="11"/>
  <c r="AE165" i="11"/>
  <c r="AC165" i="11"/>
  <c r="AA165" i="11"/>
  <c r="Y165" i="11"/>
  <c r="W165" i="11"/>
  <c r="U165" i="11"/>
  <c r="AR164" i="11"/>
  <c r="AQ164" i="11"/>
  <c r="AO164" i="11"/>
  <c r="AM164" i="11"/>
  <c r="AK164" i="11"/>
  <c r="AK162" i="11" s="1"/>
  <c r="AI164" i="11"/>
  <c r="AG164" i="11"/>
  <c r="AG162" i="11" s="1"/>
  <c r="AE164" i="11"/>
  <c r="AC164" i="11"/>
  <c r="AC162" i="11" s="1"/>
  <c r="AA164" i="11"/>
  <c r="Y164" i="11"/>
  <c r="W164" i="11"/>
  <c r="W162" i="11" s="1"/>
  <c r="U164" i="11"/>
  <c r="R164" i="11"/>
  <c r="S164" i="11" s="1"/>
  <c r="AU163" i="11"/>
  <c r="AR163" i="11"/>
  <c r="AQ163" i="11"/>
  <c r="AO163" i="11"/>
  <c r="AM163" i="11"/>
  <c r="AK163" i="11"/>
  <c r="AI163" i="11"/>
  <c r="AG163" i="11"/>
  <c r="AE163" i="11"/>
  <c r="AC163" i="11"/>
  <c r="AA163" i="11"/>
  <c r="Z163" i="11"/>
  <c r="Y163" i="11"/>
  <c r="Y162" i="11" s="1"/>
  <c r="W163" i="11"/>
  <c r="U163" i="11"/>
  <c r="R163" i="11"/>
  <c r="O163" i="11"/>
  <c r="O156" i="11" s="1"/>
  <c r="AR162" i="11"/>
  <c r="U162" i="11"/>
  <c r="AR161" i="11"/>
  <c r="AQ161" i="11"/>
  <c r="AO161" i="11"/>
  <c r="AM161" i="11"/>
  <c r="AS161" i="11" s="1"/>
  <c r="AK161" i="11"/>
  <c r="AI161" i="11"/>
  <c r="AG161" i="11"/>
  <c r="AG157" i="11" s="1"/>
  <c r="AE161" i="11"/>
  <c r="AE157" i="11" s="1"/>
  <c r="AC161" i="11"/>
  <c r="AA161" i="11"/>
  <c r="Y161" i="11"/>
  <c r="W161" i="11"/>
  <c r="W157" i="11" s="1"/>
  <c r="U161" i="11"/>
  <c r="R161" i="11"/>
  <c r="S161" i="11" s="1"/>
  <c r="AR160" i="11"/>
  <c r="AQ160" i="11"/>
  <c r="AO160" i="11"/>
  <c r="AM160" i="11"/>
  <c r="AK160" i="11"/>
  <c r="AU160" i="11" s="1"/>
  <c r="AI160" i="11"/>
  <c r="AG160" i="11"/>
  <c r="AE160" i="11"/>
  <c r="AC160" i="11"/>
  <c r="AA160" i="11"/>
  <c r="Y160" i="11"/>
  <c r="W160" i="11"/>
  <c r="U160" i="11"/>
  <c r="AR159" i="11"/>
  <c r="AQ159" i="11"/>
  <c r="AO159" i="11"/>
  <c r="AM159" i="11"/>
  <c r="AK159" i="11"/>
  <c r="AI159" i="11"/>
  <c r="AG159" i="11"/>
  <c r="AE159" i="11"/>
  <c r="AC159" i="11"/>
  <c r="AA159" i="11"/>
  <c r="AA157" i="11" s="1"/>
  <c r="Y159" i="11"/>
  <c r="W159" i="11"/>
  <c r="U159" i="11"/>
  <c r="U157" i="11" s="1"/>
  <c r="R159" i="11"/>
  <c r="S159" i="11" s="1"/>
  <c r="AS158" i="11"/>
  <c r="AQ158" i="11"/>
  <c r="AO158" i="11"/>
  <c r="AM158" i="11"/>
  <c r="AL158" i="11"/>
  <c r="AR158" i="11" s="1"/>
  <c r="AK158" i="11"/>
  <c r="AI158" i="11"/>
  <c r="AH158" i="11"/>
  <c r="AG158" i="11"/>
  <c r="AE158" i="11"/>
  <c r="AD158" i="11"/>
  <c r="AC158" i="11"/>
  <c r="AA158" i="11"/>
  <c r="Y158" i="11"/>
  <c r="Y157" i="11" s="1"/>
  <c r="W158" i="11"/>
  <c r="U158" i="11"/>
  <c r="R158" i="11"/>
  <c r="AR157" i="11"/>
  <c r="AI157" i="11"/>
  <c r="AR154" i="11"/>
  <c r="AQ154" i="11"/>
  <c r="AQ152" i="11" s="1"/>
  <c r="AO154" i="11"/>
  <c r="AM154" i="11"/>
  <c r="AM152" i="11" s="1"/>
  <c r="AM148" i="11" s="1"/>
  <c r="AK154" i="11"/>
  <c r="AI154" i="11"/>
  <c r="AI152" i="11" s="1"/>
  <c r="AG154" i="11"/>
  <c r="AE154" i="11"/>
  <c r="AE152" i="11" s="1"/>
  <c r="AC154" i="11"/>
  <c r="AA154" i="11"/>
  <c r="AA152" i="11" s="1"/>
  <c r="Y154" i="11"/>
  <c r="W154" i="11"/>
  <c r="W152" i="11" s="1"/>
  <c r="U154" i="11"/>
  <c r="O154" i="11"/>
  <c r="R154" i="11" s="1"/>
  <c r="AR153" i="11"/>
  <c r="AQ153" i="11"/>
  <c r="AU153" i="11" s="1"/>
  <c r="AO153" i="11"/>
  <c r="AM153" i="11"/>
  <c r="AK153" i="11"/>
  <c r="AI153" i="11"/>
  <c r="AG153" i="11"/>
  <c r="AG152" i="11" s="1"/>
  <c r="AE153" i="11"/>
  <c r="AC153" i="11"/>
  <c r="AA153" i="11"/>
  <c r="Y153" i="11"/>
  <c r="W153" i="11"/>
  <c r="U153" i="11"/>
  <c r="R153" i="11"/>
  <c r="O153" i="11"/>
  <c r="AK152" i="11"/>
  <c r="AC152" i="11"/>
  <c r="Y152" i="11"/>
  <c r="U152" i="11"/>
  <c r="AR151" i="11"/>
  <c r="AQ151" i="11"/>
  <c r="AO151" i="11"/>
  <c r="AU151" i="11" s="1"/>
  <c r="AM151" i="11"/>
  <c r="AK151" i="11"/>
  <c r="AI151" i="11"/>
  <c r="AI149" i="11" s="1"/>
  <c r="AI148" i="11" s="1"/>
  <c r="AG151" i="11"/>
  <c r="AE151" i="11"/>
  <c r="AC151" i="11"/>
  <c r="AA151" i="11"/>
  <c r="AA149" i="11" s="1"/>
  <c r="AA148" i="11" s="1"/>
  <c r="Y151" i="11"/>
  <c r="W151" i="11"/>
  <c r="U151" i="11"/>
  <c r="R151" i="11"/>
  <c r="O151" i="11"/>
  <c r="AR150" i="11"/>
  <c r="AQ150" i="11"/>
  <c r="AO150" i="11"/>
  <c r="AM150" i="11"/>
  <c r="AS150" i="11" s="1"/>
  <c r="AK150" i="11"/>
  <c r="AK149" i="11" s="1"/>
  <c r="AI150" i="11"/>
  <c r="AG150" i="11"/>
  <c r="AE150" i="11"/>
  <c r="AC150" i="11"/>
  <c r="AA150" i="11"/>
  <c r="Y150" i="11"/>
  <c r="W150" i="11"/>
  <c r="W149" i="11" s="1"/>
  <c r="U150" i="11"/>
  <c r="U149" i="11" s="1"/>
  <c r="U148" i="11" s="1"/>
  <c r="R150" i="11"/>
  <c r="AM149" i="11"/>
  <c r="AE149" i="11"/>
  <c r="AE148" i="11" s="1"/>
  <c r="AC149" i="11"/>
  <c r="AC148" i="11" s="1"/>
  <c r="AT147" i="11"/>
  <c r="AR146" i="11"/>
  <c r="AQ146" i="11"/>
  <c r="AQ144" i="11" s="1"/>
  <c r="AO146" i="11"/>
  <c r="AM146" i="11"/>
  <c r="AK146" i="11"/>
  <c r="AI146" i="11"/>
  <c r="AI144" i="11" s="1"/>
  <c r="AG146" i="11"/>
  <c r="AG144" i="11" s="1"/>
  <c r="AE146" i="11"/>
  <c r="AS146" i="11" s="1"/>
  <c r="AC146" i="11"/>
  <c r="AA146" i="11"/>
  <c r="AA144" i="11" s="1"/>
  <c r="Y146" i="11"/>
  <c r="Y144" i="11" s="1"/>
  <c r="W146" i="11"/>
  <c r="W144" i="11" s="1"/>
  <c r="U146" i="11"/>
  <c r="R146" i="11"/>
  <c r="S146" i="11" s="1"/>
  <c r="O146" i="11"/>
  <c r="AR145" i="11"/>
  <c r="AQ145" i="11"/>
  <c r="AU145" i="11" s="1"/>
  <c r="AO145" i="11"/>
  <c r="AM145" i="11"/>
  <c r="AK145" i="11"/>
  <c r="AK144" i="11" s="1"/>
  <c r="AI145" i="11"/>
  <c r="AG145" i="11"/>
  <c r="AE145" i="11"/>
  <c r="AC145" i="11"/>
  <c r="AC144" i="11" s="1"/>
  <c r="AA145" i="11"/>
  <c r="Y145" i="11"/>
  <c r="W145" i="11"/>
  <c r="U145" i="11"/>
  <c r="U144" i="11" s="1"/>
  <c r="R145" i="11"/>
  <c r="O145" i="11"/>
  <c r="AO144" i="11"/>
  <c r="AM144" i="11"/>
  <c r="AE144" i="11"/>
  <c r="AU143" i="11"/>
  <c r="AR143" i="11"/>
  <c r="AQ143" i="11"/>
  <c r="AO143" i="11"/>
  <c r="AM143" i="11"/>
  <c r="AK143" i="11"/>
  <c r="AI143" i="11"/>
  <c r="AI141" i="11" s="1"/>
  <c r="AG143" i="11"/>
  <c r="AE143" i="11"/>
  <c r="AC143" i="11"/>
  <c r="AA143" i="11"/>
  <c r="AA141" i="11" s="1"/>
  <c r="Y143" i="11"/>
  <c r="W143" i="11"/>
  <c r="U143" i="11"/>
  <c r="S143" i="11"/>
  <c r="R143" i="11"/>
  <c r="AR142" i="11"/>
  <c r="AQ142" i="11"/>
  <c r="AO142" i="11"/>
  <c r="AM142" i="11"/>
  <c r="AK142" i="11"/>
  <c r="AK141" i="11" s="1"/>
  <c r="AI142" i="11"/>
  <c r="AG142" i="11"/>
  <c r="AE142" i="11"/>
  <c r="AE141" i="11" s="1"/>
  <c r="AC142" i="11"/>
  <c r="AC141" i="11" s="1"/>
  <c r="AA142" i="11"/>
  <c r="Y142" i="11"/>
  <c r="W142" i="11"/>
  <c r="W141" i="11" s="1"/>
  <c r="U142" i="11"/>
  <c r="U141" i="11" s="1"/>
  <c r="S142" i="11"/>
  <c r="R142" i="11"/>
  <c r="AQ141" i="11"/>
  <c r="AO141" i="11"/>
  <c r="AG141" i="11"/>
  <c r="Y141" i="11"/>
  <c r="R141" i="11"/>
  <c r="AR140" i="11"/>
  <c r="AQ140" i="11"/>
  <c r="AO140" i="11"/>
  <c r="AO138" i="11" s="1"/>
  <c r="AM140" i="11"/>
  <c r="AM138" i="11" s="1"/>
  <c r="AK140" i="11"/>
  <c r="AI140" i="11"/>
  <c r="AG140" i="11"/>
  <c r="AG138" i="11" s="1"/>
  <c r="AE140" i="11"/>
  <c r="AE138" i="11" s="1"/>
  <c r="AC140" i="11"/>
  <c r="AA140" i="11"/>
  <c r="Y140" i="11"/>
  <c r="Y138" i="11" s="1"/>
  <c r="W140" i="11"/>
  <c r="W138" i="11" s="1"/>
  <c r="W129" i="11" s="1"/>
  <c r="U140" i="11"/>
  <c r="R140" i="11"/>
  <c r="S140" i="11" s="1"/>
  <c r="AR139" i="11"/>
  <c r="AQ139" i="11"/>
  <c r="AO139" i="11"/>
  <c r="AM139" i="11"/>
  <c r="AK139" i="11"/>
  <c r="AK138" i="11" s="1"/>
  <c r="AI139" i="11"/>
  <c r="AI138" i="11" s="1"/>
  <c r="AG139" i="11"/>
  <c r="AE139" i="11"/>
  <c r="AC139" i="11"/>
  <c r="AC138" i="11" s="1"/>
  <c r="AA139" i="11"/>
  <c r="Y139" i="11"/>
  <c r="W139" i="11"/>
  <c r="U139" i="11"/>
  <c r="U138" i="11" s="1"/>
  <c r="S139" i="11"/>
  <c r="R139" i="11"/>
  <c r="AR138" i="11"/>
  <c r="AQ138" i="11"/>
  <c r="AA138" i="11"/>
  <c r="R138" i="11"/>
  <c r="AR137" i="11"/>
  <c r="AQ137" i="11"/>
  <c r="AO137" i="11"/>
  <c r="AM137" i="11"/>
  <c r="AM135" i="11" s="1"/>
  <c r="AK137" i="11"/>
  <c r="AI137" i="11"/>
  <c r="AG137" i="11"/>
  <c r="AE137" i="11"/>
  <c r="AC137" i="11"/>
  <c r="AA137" i="11"/>
  <c r="Y137" i="11"/>
  <c r="W137" i="11"/>
  <c r="U137" i="11"/>
  <c r="O137" i="11"/>
  <c r="R137" i="11" s="1"/>
  <c r="AR136" i="11"/>
  <c r="AQ136" i="11"/>
  <c r="AU136" i="11" s="1"/>
  <c r="AO136" i="11"/>
  <c r="AM136" i="11"/>
  <c r="AK136" i="11"/>
  <c r="AK135" i="11" s="1"/>
  <c r="AI136" i="11"/>
  <c r="AI135" i="11" s="1"/>
  <c r="AG136" i="11"/>
  <c r="AE136" i="11"/>
  <c r="AC136" i="11"/>
  <c r="AC135" i="11" s="1"/>
  <c r="AA136" i="11"/>
  <c r="AA135" i="11" s="1"/>
  <c r="AA129" i="11" s="1"/>
  <c r="AA128" i="11" s="1"/>
  <c r="Y136" i="11"/>
  <c r="W136" i="11"/>
  <c r="U136" i="11"/>
  <c r="S136" i="11"/>
  <c r="O136" i="11"/>
  <c r="R136" i="11" s="1"/>
  <c r="AR135" i="11"/>
  <c r="AO135" i="11"/>
  <c r="AG135" i="11"/>
  <c r="AE135" i="11"/>
  <c r="Y135" i="11"/>
  <c r="W135" i="11"/>
  <c r="U135" i="11"/>
  <c r="AR134" i="11"/>
  <c r="AQ134" i="11"/>
  <c r="AU134" i="11" s="1"/>
  <c r="AO134" i="11"/>
  <c r="AS134" i="11" s="1"/>
  <c r="AM134" i="11"/>
  <c r="AK134" i="11"/>
  <c r="AI134" i="11"/>
  <c r="AG134" i="11"/>
  <c r="AE134" i="11"/>
  <c r="AC134" i="11"/>
  <c r="AA134" i="11"/>
  <c r="Y134" i="11"/>
  <c r="Y132" i="11" s="1"/>
  <c r="Y129" i="11" s="1"/>
  <c r="W134" i="11"/>
  <c r="U134" i="11"/>
  <c r="R134" i="11"/>
  <c r="S134" i="11" s="1"/>
  <c r="O134" i="11"/>
  <c r="AR133" i="11"/>
  <c r="AQ133" i="11"/>
  <c r="AU133" i="11" s="1"/>
  <c r="AO133" i="11"/>
  <c r="AM133" i="11"/>
  <c r="AS133" i="11" s="1"/>
  <c r="AK133" i="11"/>
  <c r="AK132" i="11" s="1"/>
  <c r="AI133" i="11"/>
  <c r="AG133" i="11"/>
  <c r="AE133" i="11"/>
  <c r="AC133" i="11"/>
  <c r="AC132" i="11" s="1"/>
  <c r="AA133" i="11"/>
  <c r="Y133" i="11"/>
  <c r="W133" i="11"/>
  <c r="U133" i="11"/>
  <c r="U132" i="11" s="1"/>
  <c r="O133" i="11"/>
  <c r="R133" i="11" s="1"/>
  <c r="AR132" i="11"/>
  <c r="AQ132" i="11"/>
  <c r="AO132" i="11"/>
  <c r="AO129" i="11" s="1"/>
  <c r="AM132" i="11"/>
  <c r="AI132" i="11"/>
  <c r="AG132" i="11"/>
  <c r="AE132" i="11"/>
  <c r="AE129" i="11" s="1"/>
  <c r="AE128" i="11" s="1"/>
  <c r="AA132" i="11"/>
  <c r="W132" i="11"/>
  <c r="AG129" i="11"/>
  <c r="AT127" i="11"/>
  <c r="AR126" i="11"/>
  <c r="AQ126" i="11"/>
  <c r="AO126" i="11"/>
  <c r="AO121" i="11" s="1"/>
  <c r="AO120" i="11" s="1"/>
  <c r="AM126" i="11"/>
  <c r="AK126" i="11"/>
  <c r="AI126" i="11"/>
  <c r="AG126" i="11"/>
  <c r="AG121" i="11" s="1"/>
  <c r="AG120" i="11" s="1"/>
  <c r="AE126" i="11"/>
  <c r="AC126" i="11"/>
  <c r="AA126" i="11"/>
  <c r="Y126" i="11"/>
  <c r="W126" i="11"/>
  <c r="U126" i="11"/>
  <c r="R126" i="11"/>
  <c r="AR125" i="11"/>
  <c r="AQ125" i="11"/>
  <c r="AO125" i="11"/>
  <c r="AM125" i="11"/>
  <c r="AK125" i="11"/>
  <c r="AI125" i="11"/>
  <c r="AG125" i="11"/>
  <c r="AE125" i="11"/>
  <c r="AC125" i="11"/>
  <c r="AA125" i="11"/>
  <c r="Y125" i="11"/>
  <c r="W125" i="11"/>
  <c r="U125" i="11"/>
  <c r="S125" i="11"/>
  <c r="R125" i="11"/>
  <c r="AR124" i="11"/>
  <c r="AQ124" i="11"/>
  <c r="AO124" i="11"/>
  <c r="AM124" i="11"/>
  <c r="AS124" i="11" s="1"/>
  <c r="AT124" i="11" s="1"/>
  <c r="AK124" i="11"/>
  <c r="AI124" i="11"/>
  <c r="AG124" i="11"/>
  <c r="AE124" i="11"/>
  <c r="AC124" i="11"/>
  <c r="AC121" i="11" s="1"/>
  <c r="AC120" i="11" s="1"/>
  <c r="AA124" i="11"/>
  <c r="Y124" i="11"/>
  <c r="W124" i="11"/>
  <c r="U124" i="11"/>
  <c r="AR123" i="11"/>
  <c r="AQ123" i="11"/>
  <c r="AO123" i="11"/>
  <c r="AM123" i="11"/>
  <c r="AK123" i="11"/>
  <c r="AI123" i="11"/>
  <c r="AG123" i="11"/>
  <c r="AE123" i="11"/>
  <c r="AC123" i="11"/>
  <c r="AA123" i="11"/>
  <c r="Y123" i="11"/>
  <c r="W123" i="11"/>
  <c r="U123" i="11"/>
  <c r="R123" i="11"/>
  <c r="S123" i="11" s="1"/>
  <c r="AS122" i="11"/>
  <c r="AT122" i="11" s="1"/>
  <c r="AR122" i="11"/>
  <c r="AK121" i="11"/>
  <c r="AK120" i="11" s="1"/>
  <c r="AI121" i="11"/>
  <c r="AI120" i="11" s="1"/>
  <c r="AA121" i="11"/>
  <c r="AA120" i="11" s="1"/>
  <c r="Y121" i="11"/>
  <c r="Y120" i="11" s="1"/>
  <c r="U121" i="11"/>
  <c r="U120" i="11"/>
  <c r="AT119" i="11"/>
  <c r="AS119" i="11"/>
  <c r="AR119" i="11"/>
  <c r="AR118" i="11"/>
  <c r="AQ118" i="11"/>
  <c r="AO118" i="11"/>
  <c r="AM118" i="11"/>
  <c r="AS118" i="11" s="1"/>
  <c r="AK118" i="11"/>
  <c r="AI118" i="11"/>
  <c r="AG118" i="11"/>
  <c r="AE118" i="11"/>
  <c r="AC118" i="11"/>
  <c r="AA118" i="11"/>
  <c r="Y118" i="11"/>
  <c r="W118" i="11"/>
  <c r="U118" i="11"/>
  <c r="S118" i="11"/>
  <c r="R118" i="11"/>
  <c r="AR117" i="11"/>
  <c r="AQ117" i="11"/>
  <c r="AO117" i="11"/>
  <c r="AS117" i="11" s="1"/>
  <c r="AT117" i="11" s="1"/>
  <c r="AM117" i="11"/>
  <c r="AK117" i="11"/>
  <c r="AI117" i="11"/>
  <c r="AG117" i="11"/>
  <c r="AE117" i="11"/>
  <c r="AC117" i="11"/>
  <c r="AA117" i="11"/>
  <c r="Y117" i="11"/>
  <c r="W117" i="11"/>
  <c r="U117" i="11"/>
  <c r="R117" i="11"/>
  <c r="S117" i="11" s="1"/>
  <c r="AR116" i="11"/>
  <c r="AQ116" i="11"/>
  <c r="AS116" i="11" s="1"/>
  <c r="AT116" i="11" s="1"/>
  <c r="AO116" i="11"/>
  <c r="AM116" i="11"/>
  <c r="AK116" i="11"/>
  <c r="AI116" i="11"/>
  <c r="AG116" i="11"/>
  <c r="AE116" i="11"/>
  <c r="AC116" i="11"/>
  <c r="AA116" i="11"/>
  <c r="Y116" i="11"/>
  <c r="W116" i="11"/>
  <c r="U116" i="11"/>
  <c r="AR115" i="11"/>
  <c r="AQ115" i="11"/>
  <c r="AO115" i="11"/>
  <c r="AM115" i="11"/>
  <c r="AS115" i="11" s="1"/>
  <c r="AT115" i="11" s="1"/>
  <c r="AK115" i="11"/>
  <c r="AI115" i="11"/>
  <c r="AG115" i="11"/>
  <c r="AE115" i="11"/>
  <c r="AC115" i="11"/>
  <c r="AA115" i="11"/>
  <c r="Y115" i="11"/>
  <c r="W115" i="11"/>
  <c r="U115" i="11"/>
  <c r="R115" i="11"/>
  <c r="S115" i="11" s="1"/>
  <c r="AR114" i="11"/>
  <c r="AQ114" i="11"/>
  <c r="AO114" i="11"/>
  <c r="AM114" i="11"/>
  <c r="AS114" i="11" s="1"/>
  <c r="AK114" i="11"/>
  <c r="AI114" i="11"/>
  <c r="AG114" i="11"/>
  <c r="AE114" i="11"/>
  <c r="AC114" i="11"/>
  <c r="AA114" i="11"/>
  <c r="Y114" i="11"/>
  <c r="W114" i="11"/>
  <c r="U114" i="11"/>
  <c r="R114" i="11"/>
  <c r="AT114" i="11" s="1"/>
  <c r="AR113" i="11"/>
  <c r="AQ113" i="11"/>
  <c r="AO113" i="11"/>
  <c r="AM113" i="11"/>
  <c r="AK113" i="11"/>
  <c r="AI113" i="11"/>
  <c r="AG113" i="11"/>
  <c r="AE113" i="11"/>
  <c r="AC113" i="11"/>
  <c r="AA113" i="11"/>
  <c r="Y113" i="11"/>
  <c r="W113" i="11"/>
  <c r="U113" i="11"/>
  <c r="AR112" i="11"/>
  <c r="AQ112" i="11"/>
  <c r="AO112" i="11"/>
  <c r="AM112" i="11"/>
  <c r="AS112" i="11" s="1"/>
  <c r="AK112" i="11"/>
  <c r="AI112" i="11"/>
  <c r="AG112" i="11"/>
  <c r="AE112" i="11"/>
  <c r="AC112" i="11"/>
  <c r="AA112" i="11"/>
  <c r="Y112" i="11"/>
  <c r="W112" i="11"/>
  <c r="U112" i="11"/>
  <c r="S112" i="11"/>
  <c r="R112" i="11"/>
  <c r="AR111" i="11"/>
  <c r="AQ111" i="11"/>
  <c r="AO111" i="11"/>
  <c r="AM111" i="11"/>
  <c r="AK111" i="11"/>
  <c r="AI111" i="11"/>
  <c r="AG111" i="11"/>
  <c r="AE111" i="11"/>
  <c r="AC111" i="11"/>
  <c r="AA111" i="11"/>
  <c r="Y111" i="11"/>
  <c r="W111" i="11"/>
  <c r="U111" i="11"/>
  <c r="S111" i="11"/>
  <c r="R111" i="11"/>
  <c r="AR110" i="11"/>
  <c r="AQ110" i="11"/>
  <c r="AO110" i="11"/>
  <c r="AM110" i="11"/>
  <c r="AS110" i="11" s="1"/>
  <c r="AT110" i="11" s="1"/>
  <c r="AK110" i="11"/>
  <c r="AI110" i="11"/>
  <c r="AG110" i="11"/>
  <c r="AE110" i="11"/>
  <c r="AC110" i="11"/>
  <c r="AA110" i="11"/>
  <c r="Y110" i="11"/>
  <c r="W110" i="11"/>
  <c r="U110" i="11"/>
  <c r="AR109" i="11"/>
  <c r="AQ109" i="11"/>
  <c r="AO109" i="11"/>
  <c r="AM109" i="11"/>
  <c r="AK109" i="11"/>
  <c r="AI109" i="11"/>
  <c r="AG109" i="11"/>
  <c r="AE109" i="11"/>
  <c r="AC109" i="11"/>
  <c r="AA109" i="11"/>
  <c r="Y109" i="11"/>
  <c r="W109" i="11"/>
  <c r="U109" i="11"/>
  <c r="R109" i="11"/>
  <c r="AR108" i="11"/>
  <c r="AQ108" i="11"/>
  <c r="AS108" i="11" s="1"/>
  <c r="AO108" i="11"/>
  <c r="AM108" i="11"/>
  <c r="AK108" i="11"/>
  <c r="AI108" i="11"/>
  <c r="AG108" i="11"/>
  <c r="AE108" i="11"/>
  <c r="AC108" i="11"/>
  <c r="AA108" i="11"/>
  <c r="Y108" i="11"/>
  <c r="W108" i="11"/>
  <c r="U108" i="11"/>
  <c r="S108" i="11"/>
  <c r="R108" i="11"/>
  <c r="AR107" i="11"/>
  <c r="AQ107" i="11"/>
  <c r="AO107" i="11"/>
  <c r="AS107" i="11" s="1"/>
  <c r="AT107" i="11" s="1"/>
  <c r="AM107" i="11"/>
  <c r="AK107" i="11"/>
  <c r="AI107" i="11"/>
  <c r="AG107" i="11"/>
  <c r="AE107" i="11"/>
  <c r="AC107" i="11"/>
  <c r="AA107" i="11"/>
  <c r="Y107" i="11"/>
  <c r="W107" i="11"/>
  <c r="U107" i="11"/>
  <c r="AR106" i="11"/>
  <c r="AQ106" i="11"/>
  <c r="AO106" i="11"/>
  <c r="AM106" i="11"/>
  <c r="AS106" i="11" s="1"/>
  <c r="AK106" i="11"/>
  <c r="AI106" i="11"/>
  <c r="AG106" i="11"/>
  <c r="AE106" i="11"/>
  <c r="AC106" i="11"/>
  <c r="AA106" i="11"/>
  <c r="Y106" i="11"/>
  <c r="W106" i="11"/>
  <c r="U106" i="11"/>
  <c r="S106" i="11"/>
  <c r="R106" i="11"/>
  <c r="AR105" i="11"/>
  <c r="AQ105" i="11"/>
  <c r="AO105" i="11"/>
  <c r="AS105" i="11" s="1"/>
  <c r="AT105" i="11" s="1"/>
  <c r="AM105" i="11"/>
  <c r="AK105" i="11"/>
  <c r="AI105" i="11"/>
  <c r="AG105" i="11"/>
  <c r="AE105" i="11"/>
  <c r="AC105" i="11"/>
  <c r="AA105" i="11"/>
  <c r="Y105" i="11"/>
  <c r="W105" i="11"/>
  <c r="U105" i="11"/>
  <c r="R105" i="11"/>
  <c r="S105" i="11" s="1"/>
  <c r="AR104" i="11"/>
  <c r="AQ104" i="11"/>
  <c r="AS104" i="11" s="1"/>
  <c r="AT104" i="11" s="1"/>
  <c r="AO104" i="11"/>
  <c r="AM104" i="11"/>
  <c r="AK104" i="11"/>
  <c r="AI104" i="11"/>
  <c r="AG104" i="11"/>
  <c r="AE104" i="11"/>
  <c r="AC104" i="11"/>
  <c r="AA104" i="11"/>
  <c r="Y104" i="11"/>
  <c r="W104" i="11"/>
  <c r="U104" i="11"/>
  <c r="AR103" i="11"/>
  <c r="AQ103" i="11"/>
  <c r="AO103" i="11"/>
  <c r="AM103" i="11"/>
  <c r="AS103" i="11" s="1"/>
  <c r="AK103" i="11"/>
  <c r="AI103" i="11"/>
  <c r="AG103" i="11"/>
  <c r="AE103" i="11"/>
  <c r="AC103" i="11"/>
  <c r="AA103" i="11"/>
  <c r="Y103" i="11"/>
  <c r="W103" i="11"/>
  <c r="U103" i="11"/>
  <c r="R103" i="11"/>
  <c r="S103" i="11" s="1"/>
  <c r="AR102" i="11"/>
  <c r="AQ102" i="11"/>
  <c r="AO102" i="11"/>
  <c r="AM102" i="11"/>
  <c r="AS102" i="11" s="1"/>
  <c r="AK102" i="11"/>
  <c r="AI102" i="11"/>
  <c r="AG102" i="11"/>
  <c r="AE102" i="11"/>
  <c r="AC102" i="11"/>
  <c r="AA102" i="11"/>
  <c r="Y102" i="11"/>
  <c r="W102" i="11"/>
  <c r="U102" i="11"/>
  <c r="R102" i="11"/>
  <c r="S102" i="11" s="1"/>
  <c r="AR101" i="11"/>
  <c r="AQ101" i="11"/>
  <c r="AO101" i="11"/>
  <c r="AM101" i="11"/>
  <c r="AK101" i="11"/>
  <c r="AI101" i="11"/>
  <c r="AG101" i="11"/>
  <c r="AE101" i="11"/>
  <c r="AC101" i="11"/>
  <c r="AA101" i="11"/>
  <c r="Y101" i="11"/>
  <c r="W101" i="11"/>
  <c r="U101" i="11"/>
  <c r="AR100" i="11"/>
  <c r="AQ100" i="11"/>
  <c r="AO100" i="11"/>
  <c r="AM100" i="11"/>
  <c r="AK100" i="11"/>
  <c r="AI100" i="11"/>
  <c r="AG100" i="11"/>
  <c r="AE100" i="11"/>
  <c r="AS100" i="11" s="1"/>
  <c r="AC100" i="11"/>
  <c r="AA100" i="11"/>
  <c r="Y100" i="11"/>
  <c r="W100" i="11"/>
  <c r="U100" i="11"/>
  <c r="S100" i="11"/>
  <c r="R100" i="11"/>
  <c r="AR99" i="11"/>
  <c r="AQ99" i="11"/>
  <c r="AO99" i="11"/>
  <c r="AM99" i="11"/>
  <c r="AK99" i="11"/>
  <c r="AI99" i="11"/>
  <c r="AG99" i="11"/>
  <c r="AE99" i="11"/>
  <c r="AC99" i="11"/>
  <c r="AA99" i="11"/>
  <c r="Y99" i="11"/>
  <c r="W99" i="11"/>
  <c r="U99" i="11"/>
  <c r="S99" i="11"/>
  <c r="R99" i="11"/>
  <c r="AR98" i="11"/>
  <c r="AQ98" i="11"/>
  <c r="AO98" i="11"/>
  <c r="AM98" i="11"/>
  <c r="AS98" i="11" s="1"/>
  <c r="AT98" i="11" s="1"/>
  <c r="AK98" i="11"/>
  <c r="AI98" i="11"/>
  <c r="AG98" i="11"/>
  <c r="AE98" i="11"/>
  <c r="AC98" i="11"/>
  <c r="AC88" i="11" s="1"/>
  <c r="AC87" i="11" s="1"/>
  <c r="AA98" i="11"/>
  <c r="Y98" i="11"/>
  <c r="W98" i="11"/>
  <c r="U98" i="11"/>
  <c r="U88" i="11" s="1"/>
  <c r="U87" i="11" s="1"/>
  <c r="AR97" i="11"/>
  <c r="AQ97" i="11"/>
  <c r="AO97" i="11"/>
  <c r="AM97" i="11"/>
  <c r="AK97" i="11"/>
  <c r="AI97" i="11"/>
  <c r="AG97" i="11"/>
  <c r="AE97" i="11"/>
  <c r="AC97" i="11"/>
  <c r="AA97" i="11"/>
  <c r="Y97" i="11"/>
  <c r="W97" i="11"/>
  <c r="U97" i="11"/>
  <c r="R97" i="11"/>
  <c r="AR96" i="11"/>
  <c r="AQ96" i="11"/>
  <c r="AS96" i="11" s="1"/>
  <c r="AO96" i="11"/>
  <c r="AM96" i="11"/>
  <c r="AK96" i="11"/>
  <c r="AI96" i="11"/>
  <c r="AG96" i="11"/>
  <c r="AE96" i="11"/>
  <c r="AC96" i="11"/>
  <c r="AA96" i="11"/>
  <c r="Y96" i="11"/>
  <c r="W96" i="11"/>
  <c r="U96" i="11"/>
  <c r="S96" i="11"/>
  <c r="R96" i="11"/>
  <c r="AS95" i="11"/>
  <c r="AT95" i="11" s="1"/>
  <c r="AR95" i="11"/>
  <c r="AR94" i="11"/>
  <c r="AQ94" i="11"/>
  <c r="AO94" i="11"/>
  <c r="AM94" i="11"/>
  <c r="AM88" i="11" s="1"/>
  <c r="AM87" i="11" s="1"/>
  <c r="AK94" i="11"/>
  <c r="AI94" i="11"/>
  <c r="AG94" i="11"/>
  <c r="AE94" i="11"/>
  <c r="AE88" i="11" s="1"/>
  <c r="AE87" i="11" s="1"/>
  <c r="AC94" i="11"/>
  <c r="AA94" i="11"/>
  <c r="Y94" i="11"/>
  <c r="W94" i="11"/>
  <c r="W88" i="11" s="1"/>
  <c r="W87" i="11" s="1"/>
  <c r="U94" i="11"/>
  <c r="S94" i="11"/>
  <c r="R94" i="11"/>
  <c r="AR93" i="11"/>
  <c r="AQ93" i="11"/>
  <c r="AO93" i="11"/>
  <c r="AS93" i="11" s="1"/>
  <c r="AM93" i="11"/>
  <c r="AK93" i="11"/>
  <c r="AI93" i="11"/>
  <c r="AG93" i="11"/>
  <c r="AG88" i="11" s="1"/>
  <c r="AG87" i="11" s="1"/>
  <c r="AE93" i="11"/>
  <c r="AC93" i="11"/>
  <c r="AA93" i="11"/>
  <c r="Y93" i="11"/>
  <c r="W93" i="11"/>
  <c r="U93" i="11"/>
  <c r="R93" i="11"/>
  <c r="AK88" i="11"/>
  <c r="AK87" i="11" s="1"/>
  <c r="Y88" i="11"/>
  <c r="Y87" i="11" s="1"/>
  <c r="AT86" i="11"/>
  <c r="AS86" i="11"/>
  <c r="AR86" i="11"/>
  <c r="AR85" i="11"/>
  <c r="AQ85" i="11"/>
  <c r="AS85" i="11" s="1"/>
  <c r="AO85" i="11"/>
  <c r="AM85" i="11"/>
  <c r="AK85" i="11"/>
  <c r="AI85" i="11"/>
  <c r="AG85" i="11"/>
  <c r="AE85" i="11"/>
  <c r="AC85" i="11"/>
  <c r="AA85" i="11"/>
  <c r="Y85" i="11"/>
  <c r="W85" i="11"/>
  <c r="U85" i="11"/>
  <c r="S85" i="11"/>
  <c r="R85" i="11"/>
  <c r="AR84" i="11"/>
  <c r="AQ84" i="11"/>
  <c r="AO84" i="11"/>
  <c r="AM84" i="11"/>
  <c r="AK84" i="11"/>
  <c r="AI84" i="11"/>
  <c r="AG84" i="11"/>
  <c r="AE84" i="11"/>
  <c r="AC84" i="11"/>
  <c r="AA84" i="11"/>
  <c r="Y84" i="11"/>
  <c r="W84" i="11"/>
  <c r="U84" i="11"/>
  <c r="R84" i="11"/>
  <c r="S84" i="11" s="1"/>
  <c r="AS83" i="11"/>
  <c r="AT83" i="11" s="1"/>
  <c r="AR83" i="11"/>
  <c r="AR82" i="11"/>
  <c r="AQ82" i="11"/>
  <c r="AO82" i="11"/>
  <c r="AM82" i="11"/>
  <c r="AK82" i="11"/>
  <c r="AI82" i="11"/>
  <c r="AG82" i="11"/>
  <c r="AE82" i="11"/>
  <c r="AC82" i="11"/>
  <c r="AA82" i="11"/>
  <c r="Y82" i="11"/>
  <c r="W82" i="11"/>
  <c r="U82" i="11"/>
  <c r="R82" i="11"/>
  <c r="S82" i="11" s="1"/>
  <c r="AS81" i="11"/>
  <c r="AT81" i="11" s="1"/>
  <c r="AR81" i="11"/>
  <c r="AR80" i="11"/>
  <c r="AQ80" i="11"/>
  <c r="AO80" i="11"/>
  <c r="AM80" i="11"/>
  <c r="AK80" i="11"/>
  <c r="AI80" i="11"/>
  <c r="AG80" i="11"/>
  <c r="AE80" i="11"/>
  <c r="AC80" i="11"/>
  <c r="AA80" i="11"/>
  <c r="Y80" i="11"/>
  <c r="W80" i="11"/>
  <c r="U80" i="11"/>
  <c r="S80" i="11"/>
  <c r="R80" i="11"/>
  <c r="AR78" i="11"/>
  <c r="AQ78" i="11"/>
  <c r="AS78" i="11" s="1"/>
  <c r="AO78" i="11"/>
  <c r="AM78" i="11"/>
  <c r="AK78" i="11"/>
  <c r="AI78" i="11"/>
  <c r="AG78" i="11"/>
  <c r="AE78" i="11"/>
  <c r="AC78" i="11"/>
  <c r="AA78" i="11"/>
  <c r="Y78" i="11"/>
  <c r="W78" i="11"/>
  <c r="U78" i="11"/>
  <c r="R78" i="11"/>
  <c r="S78" i="11" s="1"/>
  <c r="AR77" i="11"/>
  <c r="AQ77" i="11"/>
  <c r="AO77" i="11"/>
  <c r="AM77" i="11"/>
  <c r="AS77" i="11" s="1"/>
  <c r="AT77" i="11" s="1"/>
  <c r="AK77" i="11"/>
  <c r="AI77" i="11"/>
  <c r="AG77" i="11"/>
  <c r="AE77" i="11"/>
  <c r="AC77" i="11"/>
  <c r="AA77" i="11"/>
  <c r="Y77" i="11"/>
  <c r="W77" i="11"/>
  <c r="U77" i="11"/>
  <c r="R77" i="11"/>
  <c r="S77" i="11" s="1"/>
  <c r="AR76" i="11"/>
  <c r="AQ76" i="11"/>
  <c r="AO76" i="11"/>
  <c r="AM76" i="11"/>
  <c r="AS76" i="11" s="1"/>
  <c r="AK76" i="11"/>
  <c r="AI76" i="11"/>
  <c r="AG76" i="11"/>
  <c r="AE76" i="11"/>
  <c r="AC76" i="11"/>
  <c r="AA76" i="11"/>
  <c r="Y76" i="11"/>
  <c r="W76" i="11"/>
  <c r="U76" i="11"/>
  <c r="R76" i="11"/>
  <c r="S76" i="11" s="1"/>
  <c r="AR75" i="11"/>
  <c r="AQ75" i="11"/>
  <c r="AO75" i="11"/>
  <c r="AM75" i="11"/>
  <c r="AK75" i="11"/>
  <c r="AI75" i="11"/>
  <c r="AG75" i="11"/>
  <c r="AE75" i="11"/>
  <c r="AC75" i="11"/>
  <c r="AC69" i="11" s="1"/>
  <c r="AC68" i="11" s="1"/>
  <c r="AA75" i="11"/>
  <c r="Y75" i="11"/>
  <c r="W75" i="11"/>
  <c r="U75" i="11"/>
  <c r="U69" i="11" s="1"/>
  <c r="U68" i="11" s="1"/>
  <c r="R75" i="11"/>
  <c r="S75" i="11" s="1"/>
  <c r="AR73" i="11"/>
  <c r="AQ73" i="11"/>
  <c r="AO73" i="11"/>
  <c r="AS73" i="11" s="1"/>
  <c r="AM73" i="11"/>
  <c r="AK73" i="11"/>
  <c r="AI73" i="11"/>
  <c r="AG73" i="11"/>
  <c r="AE73" i="11"/>
  <c r="AC73" i="11"/>
  <c r="AA73" i="11"/>
  <c r="Y73" i="11"/>
  <c r="W73" i="11"/>
  <c r="U73" i="11"/>
  <c r="R73" i="11"/>
  <c r="S73" i="11" s="1"/>
  <c r="AR72" i="11"/>
  <c r="AQ72" i="11"/>
  <c r="AS72" i="11" s="1"/>
  <c r="AO72" i="11"/>
  <c r="AM72" i="11"/>
  <c r="AK72" i="11"/>
  <c r="AI72" i="11"/>
  <c r="AG72" i="11"/>
  <c r="AE72" i="11"/>
  <c r="AC72" i="11"/>
  <c r="AA72" i="11"/>
  <c r="Y72" i="11"/>
  <c r="W72" i="11"/>
  <c r="U72" i="11"/>
  <c r="R72" i="11"/>
  <c r="S72" i="11" s="1"/>
  <c r="AR71" i="11"/>
  <c r="AQ71" i="11"/>
  <c r="AO71" i="11"/>
  <c r="AO69" i="11" s="1"/>
  <c r="AO68" i="11" s="1"/>
  <c r="AM71" i="11"/>
  <c r="AK71" i="11"/>
  <c r="AI71" i="11"/>
  <c r="AI69" i="11" s="1"/>
  <c r="AI68" i="11" s="1"/>
  <c r="AG71" i="11"/>
  <c r="AG69" i="11" s="1"/>
  <c r="AG68" i="11" s="1"/>
  <c r="AE71" i="11"/>
  <c r="AC71" i="11"/>
  <c r="AA71" i="11"/>
  <c r="Y71" i="11"/>
  <c r="Y69" i="11" s="1"/>
  <c r="Y68" i="11" s="1"/>
  <c r="W71" i="11"/>
  <c r="U71" i="11"/>
  <c r="R71" i="11"/>
  <c r="AK69" i="11"/>
  <c r="AK68" i="11" s="1"/>
  <c r="AA69" i="11"/>
  <c r="AA68" i="11" s="1"/>
  <c r="AS67" i="11"/>
  <c r="AT67" i="11" s="1"/>
  <c r="AR67" i="11"/>
  <c r="AR66" i="11"/>
  <c r="AQ66" i="11"/>
  <c r="AS66" i="11" s="1"/>
  <c r="AO66" i="11"/>
  <c r="AM66" i="11"/>
  <c r="AK66" i="11"/>
  <c r="AI66" i="11"/>
  <c r="AG66" i="11"/>
  <c r="AE66" i="11"/>
  <c r="AC66" i="11"/>
  <c r="AA66" i="11"/>
  <c r="Y66" i="11"/>
  <c r="W66" i="11"/>
  <c r="U66" i="11"/>
  <c r="O66" i="11"/>
  <c r="R66" i="11" s="1"/>
  <c r="AR65" i="11"/>
  <c r="AQ65" i="11"/>
  <c r="AS65" i="11" s="1"/>
  <c r="AO65" i="11"/>
  <c r="AO64" i="11" s="1"/>
  <c r="AM65" i="11"/>
  <c r="AK65" i="11"/>
  <c r="AI65" i="11"/>
  <c r="AI64" i="11" s="1"/>
  <c r="AG65" i="11"/>
  <c r="AG64" i="11" s="1"/>
  <c r="AE65" i="11"/>
  <c r="AC65" i="11"/>
  <c r="AA65" i="11"/>
  <c r="Y65" i="11"/>
  <c r="Y64" i="11" s="1"/>
  <c r="W65" i="11"/>
  <c r="W64" i="11" s="1"/>
  <c r="U65" i="11"/>
  <c r="S65" i="11"/>
  <c r="R65" i="11"/>
  <c r="AM64" i="11"/>
  <c r="AK64" i="11"/>
  <c r="AE64" i="11"/>
  <c r="AC64" i="11"/>
  <c r="AA64" i="11"/>
  <c r="U64" i="11"/>
  <c r="AR62" i="11"/>
  <c r="AQ62" i="11"/>
  <c r="AO62" i="11"/>
  <c r="AM62" i="11"/>
  <c r="AS62" i="11" s="1"/>
  <c r="AK62" i="11"/>
  <c r="AI62" i="11"/>
  <c r="AG62" i="11"/>
  <c r="AE62" i="11"/>
  <c r="AC62" i="11"/>
  <c r="AA62" i="11"/>
  <c r="Y62" i="11"/>
  <c r="W62" i="11"/>
  <c r="U62" i="11"/>
  <c r="S62" i="11"/>
  <c r="R62" i="11"/>
  <c r="AR61" i="11"/>
  <c r="AQ61" i="11"/>
  <c r="AO61" i="11"/>
  <c r="AS61" i="11" s="1"/>
  <c r="AT61" i="11" s="1"/>
  <c r="AM61" i="11"/>
  <c r="AK61" i="11"/>
  <c r="AI61" i="11"/>
  <c r="AG61" i="11"/>
  <c r="AE61" i="11"/>
  <c r="AC61" i="11"/>
  <c r="AC60" i="11" s="1"/>
  <c r="AA61" i="11"/>
  <c r="Y61" i="11"/>
  <c r="Y60" i="11" s="1"/>
  <c r="W61" i="11"/>
  <c r="U61" i="11"/>
  <c r="R61" i="11"/>
  <c r="S61" i="11" s="1"/>
  <c r="AQ60" i="11"/>
  <c r="AK60" i="11"/>
  <c r="AI60" i="11"/>
  <c r="AG60" i="11"/>
  <c r="AA60" i="11"/>
  <c r="U60" i="11"/>
  <c r="AR58" i="11"/>
  <c r="AQ58" i="11"/>
  <c r="AS58" i="11" s="1"/>
  <c r="AT58" i="11" s="1"/>
  <c r="AO58" i="11"/>
  <c r="AM58" i="11"/>
  <c r="AK58" i="11"/>
  <c r="AI58" i="11"/>
  <c r="AG58" i="11"/>
  <c r="AE58" i="11"/>
  <c r="AC58" i="11"/>
  <c r="AA58" i="11"/>
  <c r="Y58" i="11"/>
  <c r="W58" i="11"/>
  <c r="U58" i="11"/>
  <c r="S58" i="11"/>
  <c r="R58" i="11"/>
  <c r="AR57" i="11"/>
  <c r="AQ57" i="11"/>
  <c r="AS57" i="11" s="1"/>
  <c r="AO57" i="11"/>
  <c r="AM57" i="11"/>
  <c r="AK57" i="11"/>
  <c r="AI57" i="11"/>
  <c r="AG57" i="11"/>
  <c r="AE57" i="11"/>
  <c r="AC57" i="11"/>
  <c r="AA57" i="11"/>
  <c r="Y57" i="11"/>
  <c r="W57" i="11"/>
  <c r="U57" i="11"/>
  <c r="S57" i="11"/>
  <c r="R57" i="11"/>
  <c r="AR56" i="11"/>
  <c r="AQ56" i="11"/>
  <c r="AO56" i="11"/>
  <c r="AM56" i="11"/>
  <c r="AS56" i="11" s="1"/>
  <c r="AK56" i="11"/>
  <c r="AI56" i="11"/>
  <c r="AG56" i="11"/>
  <c r="AE56" i="11"/>
  <c r="AC56" i="11"/>
  <c r="AA56" i="11"/>
  <c r="Y56" i="11"/>
  <c r="W56" i="11"/>
  <c r="U56" i="11"/>
  <c r="R56" i="11"/>
  <c r="S56" i="11" s="1"/>
  <c r="AR55" i="11"/>
  <c r="AQ55" i="11"/>
  <c r="AO55" i="11"/>
  <c r="AM55" i="11"/>
  <c r="AS55" i="11" s="1"/>
  <c r="AK55" i="11"/>
  <c r="AI55" i="11"/>
  <c r="AG55" i="11"/>
  <c r="AE55" i="11"/>
  <c r="AC55" i="11"/>
  <c r="AA55" i="11"/>
  <c r="Y55" i="11"/>
  <c r="W55" i="11"/>
  <c r="U55" i="11"/>
  <c r="R55" i="11"/>
  <c r="S55" i="11" s="1"/>
  <c r="AR54" i="11"/>
  <c r="AQ54" i="11"/>
  <c r="AO54" i="11"/>
  <c r="AM54" i="11"/>
  <c r="AK54" i="11"/>
  <c r="AI54" i="11"/>
  <c r="AG54" i="11"/>
  <c r="AE54" i="11"/>
  <c r="AC54" i="11"/>
  <c r="AA54" i="11"/>
  <c r="Y54" i="11"/>
  <c r="W54" i="11"/>
  <c r="S54" i="11"/>
  <c r="R54" i="11"/>
  <c r="AR53" i="11"/>
  <c r="AQ53" i="11"/>
  <c r="AS53" i="11" s="1"/>
  <c r="AT53" i="11" s="1"/>
  <c r="AO53" i="11"/>
  <c r="AM53" i="11"/>
  <c r="AK53" i="11"/>
  <c r="AI53" i="11"/>
  <c r="AG53" i="11"/>
  <c r="AE53" i="11"/>
  <c r="AC53" i="11"/>
  <c r="AA53" i="11"/>
  <c r="Y53" i="11"/>
  <c r="W53" i="11"/>
  <c r="U53" i="11"/>
  <c r="S53" i="11"/>
  <c r="R53" i="11"/>
  <c r="AR52" i="11"/>
  <c r="AQ52" i="11"/>
  <c r="AS52" i="11" s="1"/>
  <c r="AO52" i="11"/>
  <c r="AM52" i="11"/>
  <c r="AK52" i="11"/>
  <c r="AI52" i="11"/>
  <c r="AG52" i="11"/>
  <c r="AE52" i="11"/>
  <c r="AC52" i="11"/>
  <c r="AA52" i="11"/>
  <c r="Y52" i="11"/>
  <c r="W52" i="11"/>
  <c r="U52" i="11"/>
  <c r="S52" i="11"/>
  <c r="R52" i="11"/>
  <c r="AR51" i="11"/>
  <c r="AQ51" i="11"/>
  <c r="AO51" i="11"/>
  <c r="AM51" i="11"/>
  <c r="AK51" i="11"/>
  <c r="AS51" i="11" s="1"/>
  <c r="AI51" i="11"/>
  <c r="AG51" i="11"/>
  <c r="AE51" i="11"/>
  <c r="AC51" i="11"/>
  <c r="AA51" i="11"/>
  <c r="Y51" i="11"/>
  <c r="W51" i="11"/>
  <c r="U51" i="11"/>
  <c r="R51" i="11"/>
  <c r="S51" i="11" s="1"/>
  <c r="AR50" i="11"/>
  <c r="AQ50" i="11"/>
  <c r="AO50" i="11"/>
  <c r="AM50" i="11"/>
  <c r="AS50" i="11" s="1"/>
  <c r="AK50" i="11"/>
  <c r="AI50" i="11"/>
  <c r="AG50" i="11"/>
  <c r="AE50" i="11"/>
  <c r="AC50" i="11"/>
  <c r="AA50" i="11"/>
  <c r="Y50" i="11"/>
  <c r="W50" i="11"/>
  <c r="U50" i="11"/>
  <c r="R50" i="11"/>
  <c r="S50" i="11" s="1"/>
  <c r="AR49" i="11"/>
  <c r="AQ49" i="11"/>
  <c r="AO49" i="11"/>
  <c r="AM49" i="11"/>
  <c r="AK49" i="11"/>
  <c r="AI49" i="11"/>
  <c r="AG49" i="11"/>
  <c r="AE49" i="11"/>
  <c r="AC49" i="11"/>
  <c r="AA49" i="11"/>
  <c r="Y49" i="11"/>
  <c r="W49" i="11"/>
  <c r="U49" i="11"/>
  <c r="R49" i="11"/>
  <c r="S49" i="11" s="1"/>
  <c r="AR48" i="11"/>
  <c r="AQ48" i="11"/>
  <c r="AO48" i="11"/>
  <c r="AM48" i="11"/>
  <c r="AS48" i="11" s="1"/>
  <c r="AK48" i="11"/>
  <c r="AI48" i="11"/>
  <c r="AG48" i="11"/>
  <c r="AE48" i="11"/>
  <c r="AC48" i="11"/>
  <c r="AA48" i="11"/>
  <c r="Y48" i="11"/>
  <c r="W48" i="11"/>
  <c r="U48" i="11"/>
  <c r="S48" i="11"/>
  <c r="R48" i="11"/>
  <c r="AR47" i="11"/>
  <c r="AQ47" i="11"/>
  <c r="AO47" i="11"/>
  <c r="AM47" i="11"/>
  <c r="AS47" i="11" s="1"/>
  <c r="AK47" i="11"/>
  <c r="AI47" i="11"/>
  <c r="AG47" i="11"/>
  <c r="AE47" i="11"/>
  <c r="AC47" i="11"/>
  <c r="AA47" i="11"/>
  <c r="Y47" i="11"/>
  <c r="W47" i="11"/>
  <c r="U47" i="11"/>
  <c r="R47" i="11"/>
  <c r="S47" i="11" s="1"/>
  <c r="AR46" i="11"/>
  <c r="AQ46" i="11"/>
  <c r="AO46" i="11"/>
  <c r="AM46" i="11"/>
  <c r="AS46" i="11" s="1"/>
  <c r="AK46" i="11"/>
  <c r="AI46" i="11"/>
  <c r="AG46" i="11"/>
  <c r="AE46" i="11"/>
  <c r="AC46" i="11"/>
  <c r="AA46" i="11"/>
  <c r="Y46" i="11"/>
  <c r="W46" i="11"/>
  <c r="U46" i="11"/>
  <c r="R46" i="11"/>
  <c r="S46" i="11" s="1"/>
  <c r="AR45" i="11"/>
  <c r="AQ45" i="11"/>
  <c r="AO45" i="11"/>
  <c r="AM45" i="11"/>
  <c r="AK45" i="11"/>
  <c r="AI45" i="11"/>
  <c r="AG45" i="11"/>
  <c r="AE45" i="11"/>
  <c r="AC45" i="11"/>
  <c r="AA45" i="11"/>
  <c r="Y45" i="11"/>
  <c r="W45" i="11"/>
  <c r="U45" i="11"/>
  <c r="R45" i="11"/>
  <c r="S45" i="11" s="1"/>
  <c r="AR44" i="11"/>
  <c r="AQ44" i="11"/>
  <c r="AO44" i="11"/>
  <c r="AM44" i="11"/>
  <c r="AM41" i="11" s="1"/>
  <c r="AK44" i="11"/>
  <c r="AI44" i="11"/>
  <c r="AG44" i="11"/>
  <c r="AE44" i="11"/>
  <c r="AE41" i="11" s="1"/>
  <c r="AC44" i="11"/>
  <c r="AA44" i="11"/>
  <c r="Y44" i="11"/>
  <c r="W44" i="11"/>
  <c r="W41" i="11" s="1"/>
  <c r="U44" i="11"/>
  <c r="R44" i="11"/>
  <c r="AR43" i="11"/>
  <c r="AQ43" i="11"/>
  <c r="AS43" i="11" s="1"/>
  <c r="AO43" i="11"/>
  <c r="AO41" i="11" s="1"/>
  <c r="AM43" i="11"/>
  <c r="AK43" i="11"/>
  <c r="AK40" i="11" s="1"/>
  <c r="AK39" i="11" s="1"/>
  <c r="AI43" i="11"/>
  <c r="AI41" i="11" s="1"/>
  <c r="AG43" i="11"/>
  <c r="AG41" i="11" s="1"/>
  <c r="AE43" i="11"/>
  <c r="AC43" i="11"/>
  <c r="AC40" i="11" s="1"/>
  <c r="AA43" i="11"/>
  <c r="AA41" i="11" s="1"/>
  <c r="Y43" i="11"/>
  <c r="Y41" i="11" s="1"/>
  <c r="W43" i="11"/>
  <c r="U43" i="11"/>
  <c r="U40" i="11" s="1"/>
  <c r="R43" i="11"/>
  <c r="AS42" i="11"/>
  <c r="AK41" i="11"/>
  <c r="AC41" i="11"/>
  <c r="U41" i="11"/>
  <c r="AM40" i="11"/>
  <c r="AE40" i="11"/>
  <c r="W40" i="11"/>
  <c r="AR38" i="11"/>
  <c r="AR37" i="11"/>
  <c r="AQ37" i="11"/>
  <c r="AS37" i="11" s="1"/>
  <c r="AO37" i="11"/>
  <c r="AM37" i="11"/>
  <c r="AK37" i="11"/>
  <c r="AI37" i="11"/>
  <c r="AG37" i="11"/>
  <c r="AE37" i="11"/>
  <c r="AC37" i="11"/>
  <c r="AA37" i="11"/>
  <c r="Y37" i="11"/>
  <c r="W37" i="11"/>
  <c r="U37" i="11"/>
  <c r="R37" i="11"/>
  <c r="S37" i="11" s="1"/>
  <c r="AR36" i="11"/>
  <c r="AQ36" i="11"/>
  <c r="AS36" i="11" s="1"/>
  <c r="AT36" i="11" s="1"/>
  <c r="AO36" i="11"/>
  <c r="AM36" i="11"/>
  <c r="AM33" i="11" s="1"/>
  <c r="AK36" i="11"/>
  <c r="AK33" i="11" s="1"/>
  <c r="AI36" i="11"/>
  <c r="AI33" i="11" s="1"/>
  <c r="AG36" i="11"/>
  <c r="AE36" i="11"/>
  <c r="AE33" i="11" s="1"/>
  <c r="AC36" i="11"/>
  <c r="AC33" i="11" s="1"/>
  <c r="AA36" i="11"/>
  <c r="AA33" i="11" s="1"/>
  <c r="Y36" i="11"/>
  <c r="W36" i="11"/>
  <c r="W33" i="11" s="1"/>
  <c r="U36" i="11"/>
  <c r="U33" i="11" s="1"/>
  <c r="AR35" i="11"/>
  <c r="AQ35" i="11"/>
  <c r="AS35" i="11" s="1"/>
  <c r="AO35" i="11"/>
  <c r="AM35" i="11"/>
  <c r="AK35" i="11"/>
  <c r="AI35" i="11"/>
  <c r="AG35" i="11"/>
  <c r="AE35" i="11"/>
  <c r="AC35" i="11"/>
  <c r="AA35" i="11"/>
  <c r="Y35" i="11"/>
  <c r="W35" i="11"/>
  <c r="U35" i="11"/>
  <c r="R35" i="11"/>
  <c r="AS34" i="11"/>
  <c r="AO33" i="11"/>
  <c r="AG33" i="11"/>
  <c r="Y33" i="11"/>
  <c r="M148" i="12" l="1"/>
  <c r="M156" i="12"/>
  <c r="M129" i="12"/>
  <c r="M128" i="12" s="1"/>
  <c r="N177" i="12"/>
  <c r="N178" i="12"/>
  <c r="M188" i="12"/>
  <c r="M187" i="12" s="1"/>
  <c r="N168" i="12"/>
  <c r="N167" i="12"/>
  <c r="N172" i="12"/>
  <c r="N180" i="12"/>
  <c r="N171" i="12"/>
  <c r="AO180" i="11"/>
  <c r="AU184" i="11"/>
  <c r="AU185" i="11"/>
  <c r="AS184" i="11"/>
  <c r="AT184" i="11" s="1"/>
  <c r="AC157" i="11"/>
  <c r="AC156" i="11" s="1"/>
  <c r="AC155" i="11" s="1"/>
  <c r="AT103" i="11"/>
  <c r="R41" i="11"/>
  <c r="U188" i="11"/>
  <c r="U187" i="11" s="1"/>
  <c r="AC188" i="11"/>
  <c r="AC187" i="11" s="1"/>
  <c r="AU164" i="11"/>
  <c r="AO162" i="11"/>
  <c r="AS177" i="11"/>
  <c r="AT177" i="11" s="1"/>
  <c r="AS171" i="11"/>
  <c r="AT47" i="11"/>
  <c r="AT51" i="11"/>
  <c r="AT56" i="11"/>
  <c r="AT85" i="11"/>
  <c r="AO168" i="11"/>
  <c r="AO167" i="11" s="1"/>
  <c r="U156" i="11"/>
  <c r="U155" i="11" s="1"/>
  <c r="W188" i="11"/>
  <c r="W187" i="11" s="1"/>
  <c r="AE188" i="11"/>
  <c r="AE187" i="11" s="1"/>
  <c r="AM188" i="11"/>
  <c r="AM187" i="11" s="1"/>
  <c r="AT73" i="11"/>
  <c r="R194" i="11"/>
  <c r="AS132" i="11"/>
  <c r="W128" i="11"/>
  <c r="U39" i="11"/>
  <c r="AC39" i="11"/>
  <c r="AV168" i="11"/>
  <c r="AV174" i="11"/>
  <c r="AT35" i="11"/>
  <c r="AS41" i="11"/>
  <c r="AT41" i="11" s="1"/>
  <c r="AT100" i="11"/>
  <c r="AT112" i="11"/>
  <c r="AT65" i="11"/>
  <c r="AT93" i="11"/>
  <c r="AT97" i="11"/>
  <c r="W156" i="11"/>
  <c r="W155" i="11" s="1"/>
  <c r="AT37" i="11"/>
  <c r="AT66" i="11"/>
  <c r="AT72" i="11"/>
  <c r="AS80" i="11"/>
  <c r="AT80" i="11" s="1"/>
  <c r="AS94" i="11"/>
  <c r="AT123" i="11"/>
  <c r="AI129" i="11"/>
  <c r="AI128" i="11" s="1"/>
  <c r="S145" i="11"/>
  <c r="R144" i="11"/>
  <c r="AT145" i="11"/>
  <c r="S150" i="11"/>
  <c r="AT150" i="11"/>
  <c r="AS154" i="11"/>
  <c r="AT154" i="11" s="1"/>
  <c r="AS164" i="11"/>
  <c r="AV172" i="11" s="1"/>
  <c r="AT179" i="11"/>
  <c r="S179" i="11"/>
  <c r="AS190" i="11"/>
  <c r="AT190" i="11" s="1"/>
  <c r="AU190" i="11"/>
  <c r="R33" i="11"/>
  <c r="S35" i="11"/>
  <c r="AG40" i="11"/>
  <c r="AG39" i="11" s="1"/>
  <c r="S43" i="11"/>
  <c r="AT46" i="11"/>
  <c r="S71" i="11"/>
  <c r="S97" i="11"/>
  <c r="AS97" i="11"/>
  <c r="AT102" i="11"/>
  <c r="U129" i="11"/>
  <c r="U128" i="11" s="1"/>
  <c r="AK148" i="11"/>
  <c r="S151" i="11"/>
  <c r="AS169" i="11"/>
  <c r="AS82" i="11"/>
  <c r="AT82" i="11" s="1"/>
  <c r="AO88" i="11"/>
  <c r="AO87" i="11" s="1"/>
  <c r="AA88" i="11"/>
  <c r="AA87" i="11" s="1"/>
  <c r="AI88" i="11"/>
  <c r="AI87" i="11" s="1"/>
  <c r="AQ88" i="11"/>
  <c r="AQ87" i="11" s="1"/>
  <c r="AS101" i="11"/>
  <c r="AT101" i="11" s="1"/>
  <c r="AS113" i="11"/>
  <c r="AT113" i="11" s="1"/>
  <c r="S114" i="11"/>
  <c r="R121" i="11"/>
  <c r="R120" i="11" s="1"/>
  <c r="AS125" i="11"/>
  <c r="AT125" i="11" s="1"/>
  <c r="AT139" i="11"/>
  <c r="AU140" i="11"/>
  <c r="AS145" i="11"/>
  <c r="AS144" i="11" s="1"/>
  <c r="AT146" i="11"/>
  <c r="R149" i="11"/>
  <c r="W148" i="11"/>
  <c r="AS153" i="11"/>
  <c r="AT153" i="11" s="1"/>
  <c r="AO152" i="11"/>
  <c r="AU152" i="11" s="1"/>
  <c r="S154" i="11"/>
  <c r="AU159" i="11"/>
  <c r="AS159" i="11"/>
  <c r="AU161" i="11"/>
  <c r="AS165" i="11"/>
  <c r="AU173" i="11"/>
  <c r="AS173" i="11"/>
  <c r="AM175" i="11"/>
  <c r="AT176" i="11"/>
  <c r="R175" i="11"/>
  <c r="S176" i="11"/>
  <c r="S181" i="11"/>
  <c r="R180" i="11"/>
  <c r="AT181" i="11"/>
  <c r="S191" i="11"/>
  <c r="R188" i="11"/>
  <c r="R187" i="11" s="1"/>
  <c r="AT191" i="11"/>
  <c r="AT43" i="11"/>
  <c r="AS44" i="11"/>
  <c r="AT44" i="11" s="1"/>
  <c r="AS84" i="11"/>
  <c r="AT84" i="11" s="1"/>
  <c r="AT96" i="11"/>
  <c r="AT108" i="11"/>
  <c r="S133" i="11"/>
  <c r="AT133" i="11"/>
  <c r="R132" i="11"/>
  <c r="R129" i="11" s="1"/>
  <c r="AQ135" i="11"/>
  <c r="AQ129" i="11" s="1"/>
  <c r="AS136" i="11"/>
  <c r="AS140" i="11"/>
  <c r="AT140" i="11" s="1"/>
  <c r="S158" i="11"/>
  <c r="AT158" i="11"/>
  <c r="R157" i="11"/>
  <c r="AV165" i="11"/>
  <c r="S163" i="11"/>
  <c r="AQ33" i="11"/>
  <c r="AS33" i="11" s="1"/>
  <c r="Y40" i="11"/>
  <c r="Y39" i="11" s="1"/>
  <c r="AO40" i="11"/>
  <c r="AT62" i="11"/>
  <c r="R64" i="11"/>
  <c r="S66" i="11"/>
  <c r="R69" i="11"/>
  <c r="R68" i="11" s="1"/>
  <c r="AS71" i="11"/>
  <c r="AT71" i="11" s="1"/>
  <c r="S93" i="11"/>
  <c r="R88" i="11"/>
  <c r="R87" i="11" s="1"/>
  <c r="AT106" i="11"/>
  <c r="S109" i="11"/>
  <c r="AS109" i="11"/>
  <c r="AT109" i="11" s="1"/>
  <c r="AT118" i="11"/>
  <c r="AS123" i="11"/>
  <c r="S126" i="11"/>
  <c r="AS126" i="11"/>
  <c r="AT126" i="11" s="1"/>
  <c r="AC129" i="11"/>
  <c r="AC128" i="11" s="1"/>
  <c r="AK129" i="11"/>
  <c r="AS137" i="11"/>
  <c r="AU139" i="11"/>
  <c r="AM141" i="11"/>
  <c r="AM129" i="11" s="1"/>
  <c r="AM128" i="11" s="1"/>
  <c r="AU142" i="11"/>
  <c r="AS142" i="11"/>
  <c r="AS141" i="11" s="1"/>
  <c r="AS151" i="11"/>
  <c r="AU148" i="11" s="1"/>
  <c r="AU178" i="11"/>
  <c r="AS178" i="11"/>
  <c r="S183" i="11"/>
  <c r="AT183" i="11"/>
  <c r="AS192" i="11"/>
  <c r="AT192" i="11" s="1"/>
  <c r="R40" i="11"/>
  <c r="AA40" i="11"/>
  <c r="AA39" i="11" s="1"/>
  <c r="AI40" i="11"/>
  <c r="AI39" i="11" s="1"/>
  <c r="AQ40" i="11"/>
  <c r="S44" i="11"/>
  <c r="AS45" i="11"/>
  <c r="AT45" i="11" s="1"/>
  <c r="AT48" i="11"/>
  <c r="AT50" i="11"/>
  <c r="AT55" i="11"/>
  <c r="AQ64" i="11"/>
  <c r="AQ69" i="11"/>
  <c r="AQ68" i="11" s="1"/>
  <c r="AT76" i="11"/>
  <c r="AQ41" i="11"/>
  <c r="AS49" i="11"/>
  <c r="AT49" i="11" s="1"/>
  <c r="AT52" i="11"/>
  <c r="AS54" i="11"/>
  <c r="AT54" i="11" s="1"/>
  <c r="AT57" i="11"/>
  <c r="R60" i="11"/>
  <c r="AO60" i="11"/>
  <c r="W60" i="11"/>
  <c r="W39" i="11" s="1"/>
  <c r="AE60" i="11"/>
  <c r="AE39" i="11" s="1"/>
  <c r="AM60" i="11"/>
  <c r="AM39" i="11" s="1"/>
  <c r="W69" i="11"/>
  <c r="W68" i="11" s="1"/>
  <c r="AE69" i="11"/>
  <c r="AE68" i="11" s="1"/>
  <c r="AM69" i="11"/>
  <c r="AM68" i="11" s="1"/>
  <c r="AS75" i="11"/>
  <c r="AT75" i="11" s="1"/>
  <c r="AT78" i="11"/>
  <c r="AS99" i="11"/>
  <c r="AT99" i="11" s="1"/>
  <c r="AS111" i="11"/>
  <c r="AT111" i="11" s="1"/>
  <c r="AQ121" i="11"/>
  <c r="W121" i="11"/>
  <c r="W120" i="11" s="1"/>
  <c r="AE121" i="11"/>
  <c r="AE120" i="11" s="1"/>
  <c r="AM121" i="11"/>
  <c r="AM120" i="11" s="1"/>
  <c r="AT134" i="11"/>
  <c r="AT136" i="11"/>
  <c r="R135" i="11"/>
  <c r="S137" i="11"/>
  <c r="AT137" i="11"/>
  <c r="AU137" i="11"/>
  <c r="AS139" i="11"/>
  <c r="AS143" i="11"/>
  <c r="AT143" i="11" s="1"/>
  <c r="AQ149" i="11"/>
  <c r="AQ148" i="11" s="1"/>
  <c r="S153" i="11"/>
  <c r="R152" i="11"/>
  <c r="Y156" i="11"/>
  <c r="Y155" i="11" s="1"/>
  <c r="AK157" i="11"/>
  <c r="AK156" i="11" s="1"/>
  <c r="AK155" i="11" s="1"/>
  <c r="AQ157" i="11"/>
  <c r="AU158" i="11"/>
  <c r="AE162" i="11"/>
  <c r="AM162" i="11"/>
  <c r="AS163" i="11"/>
  <c r="AV171" i="11" s="1"/>
  <c r="AU171" i="11"/>
  <c r="AV178" i="11" s="1"/>
  <c r="AT142" i="11"/>
  <c r="AU146" i="11"/>
  <c r="Y149" i="11"/>
  <c r="Y148" i="11" s="1"/>
  <c r="Y128" i="11" s="1"/>
  <c r="AG149" i="11"/>
  <c r="AG148" i="11" s="1"/>
  <c r="AG128" i="11" s="1"/>
  <c r="AO149" i="11"/>
  <c r="AM157" i="11"/>
  <c r="AG156" i="11"/>
  <c r="AG155" i="11" s="1"/>
  <c r="AT161" i="11"/>
  <c r="O157" i="11"/>
  <c r="S169" i="11"/>
  <c r="AT169" i="11"/>
  <c r="AU169" i="11"/>
  <c r="AT171" i="11"/>
  <c r="AT173" i="11"/>
  <c r="S177" i="11"/>
  <c r="AU177" i="11"/>
  <c r="AU192" i="11"/>
  <c r="AS193" i="11"/>
  <c r="AT193" i="11" s="1"/>
  <c r="AU193" i="11"/>
  <c r="AU188" i="11" s="1"/>
  <c r="AU150" i="11"/>
  <c r="AU154" i="11"/>
  <c r="AO157" i="11"/>
  <c r="AT159" i="11"/>
  <c r="AS160" i="11"/>
  <c r="R166" i="11"/>
  <c r="R162" i="11" s="1"/>
  <c r="AU166" i="11"/>
  <c r="R167" i="11"/>
  <c r="S173" i="11"/>
  <c r="S197" i="11" s="1"/>
  <c r="AS174" i="11"/>
  <c r="AE175" i="11"/>
  <c r="AU181" i="11"/>
  <c r="AU182" i="11"/>
  <c r="AS185" i="11"/>
  <c r="AT185" i="11" s="1"/>
  <c r="AA188" i="11"/>
  <c r="AA187" i="11" s="1"/>
  <c r="AI188" i="11"/>
  <c r="AI187" i="11" s="1"/>
  <c r="AS189" i="11"/>
  <c r="AQ188" i="11"/>
  <c r="AQ187" i="11" s="1"/>
  <c r="AS191" i="11"/>
  <c r="AO188" i="11"/>
  <c r="AO187" i="11" s="1"/>
  <c r="AS196" i="11"/>
  <c r="AT196" i="11" s="1"/>
  <c r="AA162" i="11"/>
  <c r="AI162" i="11"/>
  <c r="AI156" i="11" s="1"/>
  <c r="AQ162" i="11"/>
  <c r="AA175" i="11"/>
  <c r="AI175" i="11"/>
  <c r="AQ175" i="11"/>
  <c r="R91" i="8"/>
  <c r="R90" i="8"/>
  <c r="AQ91" i="8"/>
  <c r="AQ90" i="8"/>
  <c r="AO91" i="8"/>
  <c r="AO90" i="8"/>
  <c r="AM91" i="8"/>
  <c r="AM90" i="8"/>
  <c r="AK91" i="8"/>
  <c r="AK90" i="8"/>
  <c r="AI91" i="8"/>
  <c r="AI90" i="8"/>
  <c r="AG91" i="8"/>
  <c r="AG90" i="8"/>
  <c r="AE91" i="8"/>
  <c r="AE90" i="8"/>
  <c r="AC91" i="8"/>
  <c r="AC90" i="8"/>
  <c r="AA91" i="8"/>
  <c r="AA90" i="8"/>
  <c r="Y91" i="8"/>
  <c r="Y90" i="8"/>
  <c r="W91" i="8"/>
  <c r="W90" i="8"/>
  <c r="U91" i="8"/>
  <c r="U90" i="8"/>
  <c r="F36" i="5"/>
  <c r="F31" i="5"/>
  <c r="F28" i="5"/>
  <c r="G11" i="5"/>
  <c r="F11" i="5"/>
  <c r="AO51" i="8"/>
  <c r="AM51" i="8"/>
  <c r="AI50" i="8"/>
  <c r="AG50" i="8"/>
  <c r="W51" i="8"/>
  <c r="AR51" i="8"/>
  <c r="AQ51" i="8"/>
  <c r="AK51" i="8"/>
  <c r="AI51" i="8"/>
  <c r="AG51" i="8"/>
  <c r="AE51" i="8"/>
  <c r="AC51" i="8"/>
  <c r="AA51" i="8"/>
  <c r="Y51" i="8"/>
  <c r="U51" i="8"/>
  <c r="S51" i="8"/>
  <c r="R51" i="8"/>
  <c r="AR50" i="8"/>
  <c r="AQ50" i="8"/>
  <c r="AO50" i="8"/>
  <c r="AM50" i="8"/>
  <c r="AK50" i="8"/>
  <c r="AE50" i="8"/>
  <c r="AC50" i="8"/>
  <c r="AA50" i="8"/>
  <c r="Y50" i="8"/>
  <c r="W50" i="8"/>
  <c r="U50" i="8"/>
  <c r="R50" i="8"/>
  <c r="S50" i="8" s="1"/>
  <c r="AR49" i="8"/>
  <c r="AQ49" i="8"/>
  <c r="AO49" i="8"/>
  <c r="AM49" i="8"/>
  <c r="AS49" i="8" s="1"/>
  <c r="AT49" i="8" s="1"/>
  <c r="AK49" i="8"/>
  <c r="AI49" i="8"/>
  <c r="AG49" i="8"/>
  <c r="AE49" i="8"/>
  <c r="AC49" i="8"/>
  <c r="AA49" i="8"/>
  <c r="Y49" i="8"/>
  <c r="W49" i="8"/>
  <c r="U49" i="8"/>
  <c r="M155" i="12" l="1"/>
  <c r="M38" i="12" s="1"/>
  <c r="AV183" i="11"/>
  <c r="AA156" i="11"/>
  <c r="AM156" i="11"/>
  <c r="AM155" i="11" s="1"/>
  <c r="AM38" i="11" s="1"/>
  <c r="AM32" i="11" s="1"/>
  <c r="AM31" i="11" s="1"/>
  <c r="AM197" i="11" s="1"/>
  <c r="AE156" i="11"/>
  <c r="AO156" i="11"/>
  <c r="AO155" i="11" s="1"/>
  <c r="AS88" i="11"/>
  <c r="AS87" i="11" s="1"/>
  <c r="AT163" i="11"/>
  <c r="AC38" i="11"/>
  <c r="AC32" i="11" s="1"/>
  <c r="AC31" i="11" s="1"/>
  <c r="AC197" i="11" s="1"/>
  <c r="AU156" i="11"/>
  <c r="AU155" i="11" s="1"/>
  <c r="AA155" i="11"/>
  <c r="AA38" i="11" s="1"/>
  <c r="AA32" i="11" s="1"/>
  <c r="AA31" i="11" s="1"/>
  <c r="AA197" i="11" s="1"/>
  <c r="AS188" i="11"/>
  <c r="AE155" i="11"/>
  <c r="AE38" i="11" s="1"/>
  <c r="AE32" i="11" s="1"/>
  <c r="AE31" i="11" s="1"/>
  <c r="AE197" i="11" s="1"/>
  <c r="AS129" i="11"/>
  <c r="AS128" i="11" s="1"/>
  <c r="AT189" i="11"/>
  <c r="AT188" i="11" s="1"/>
  <c r="AT164" i="11"/>
  <c r="AU88" i="11"/>
  <c r="U38" i="11"/>
  <c r="AI155" i="11"/>
  <c r="AI38" i="11" s="1"/>
  <c r="AI32" i="11" s="1"/>
  <c r="AI31" i="11" s="1"/>
  <c r="AI197" i="11" s="1"/>
  <c r="R39" i="11"/>
  <c r="AV184" i="11"/>
  <c r="AT178" i="11"/>
  <c r="AK128" i="11"/>
  <c r="AK38" i="11" s="1"/>
  <c r="AK32" i="11" s="1"/>
  <c r="AK31" i="11" s="1"/>
  <c r="AK197" i="11" s="1"/>
  <c r="AU121" i="11"/>
  <c r="AU69" i="11"/>
  <c r="AS69" i="11"/>
  <c r="AS68" i="11" s="1"/>
  <c r="R156" i="11"/>
  <c r="R155" i="11" s="1"/>
  <c r="AS135" i="11"/>
  <c r="S41" i="11"/>
  <c r="AT151" i="11"/>
  <c r="AS148" i="11"/>
  <c r="AS40" i="11"/>
  <c r="AT40" i="11" s="1"/>
  <c r="AT160" i="11"/>
  <c r="AV167" i="11"/>
  <c r="Y38" i="11"/>
  <c r="Y32" i="11" s="1"/>
  <c r="Y31" i="11" s="1"/>
  <c r="Y197" i="11" s="1"/>
  <c r="AO148" i="11"/>
  <c r="AO128" i="11" s="1"/>
  <c r="AQ120" i="11"/>
  <c r="AS120" i="11" s="1"/>
  <c r="AS121" i="11"/>
  <c r="AT165" i="11"/>
  <c r="AV173" i="11"/>
  <c r="AS187" i="11"/>
  <c r="AT187" i="11" s="1"/>
  <c r="AV180" i="11"/>
  <c r="AT174" i="11"/>
  <c r="S166" i="11"/>
  <c r="AT166" i="11"/>
  <c r="AQ156" i="11"/>
  <c r="AQ155" i="11" s="1"/>
  <c r="AS138" i="11"/>
  <c r="W38" i="11"/>
  <c r="W32" i="11" s="1"/>
  <c r="W31" i="11" s="1"/>
  <c r="W197" i="11" s="1"/>
  <c r="AQ39" i="11"/>
  <c r="AT94" i="11"/>
  <c r="AO39" i="11"/>
  <c r="AQ128" i="11"/>
  <c r="AV166" i="11"/>
  <c r="R148" i="11"/>
  <c r="AT148" i="11" s="1"/>
  <c r="AV177" i="11"/>
  <c r="AG38" i="11"/>
  <c r="AG32" i="11" s="1"/>
  <c r="AG31" i="11" s="1"/>
  <c r="AG197" i="11" s="1"/>
  <c r="AS50" i="8"/>
  <c r="AS51" i="8"/>
  <c r="AT51" i="8" s="1"/>
  <c r="AT50" i="8"/>
  <c r="AR34" i="9"/>
  <c r="T33" i="9"/>
  <c r="AP35" i="9"/>
  <c r="AQ35" i="9" s="1"/>
  <c r="AN35" i="9"/>
  <c r="AO35" i="9" s="1"/>
  <c r="AL35" i="9"/>
  <c r="AM35" i="9" s="1"/>
  <c r="AJ35" i="9"/>
  <c r="AK35" i="9" s="1"/>
  <c r="AH35" i="9"/>
  <c r="AI35" i="9" s="1"/>
  <c r="AF35" i="9"/>
  <c r="AG35" i="9" s="1"/>
  <c r="AD35" i="9"/>
  <c r="AE35" i="9" s="1"/>
  <c r="AB35" i="9"/>
  <c r="AC35" i="9" s="1"/>
  <c r="X35" i="9"/>
  <c r="Y35" i="9" s="1"/>
  <c r="V35" i="9"/>
  <c r="W35" i="9" s="1"/>
  <c r="Z35" i="9"/>
  <c r="AA35" i="9" s="1"/>
  <c r="T35" i="9"/>
  <c r="U35" i="9" s="1"/>
  <c r="AP32" i="9"/>
  <c r="AQ32" i="9" s="1"/>
  <c r="AN32" i="9"/>
  <c r="AO32" i="9" s="1"/>
  <c r="AJ32" i="9"/>
  <c r="AK32" i="9" s="1"/>
  <c r="AF32" i="9"/>
  <c r="AG32" i="9" s="1"/>
  <c r="AB32" i="9"/>
  <c r="AC32" i="9" s="1"/>
  <c r="X32" i="9"/>
  <c r="Y32" i="9" s="1"/>
  <c r="V32" i="9"/>
  <c r="W32" i="9" s="1"/>
  <c r="U32" i="9"/>
  <c r="T32" i="9"/>
  <c r="N97" i="9"/>
  <c r="AR92" i="9"/>
  <c r="AR91" i="9"/>
  <c r="AR90" i="9"/>
  <c r="AR89" i="9"/>
  <c r="AR88" i="9"/>
  <c r="AR87" i="9"/>
  <c r="AR86" i="9"/>
  <c r="T85" i="9"/>
  <c r="AR85" i="9" s="1"/>
  <c r="T84" i="9"/>
  <c r="AR84" i="9" s="1"/>
  <c r="AR83" i="9"/>
  <c r="AR82" i="9"/>
  <c r="AT81" i="9"/>
  <c r="AR81" i="9"/>
  <c r="AR76" i="9"/>
  <c r="AR75" i="9"/>
  <c r="AQ75" i="9"/>
  <c r="AO75" i="9"/>
  <c r="AM75" i="9"/>
  <c r="AK75" i="9"/>
  <c r="AI75" i="9"/>
  <c r="AG75" i="9"/>
  <c r="AE75" i="9"/>
  <c r="AC75" i="9"/>
  <c r="AA75" i="9"/>
  <c r="Y75" i="9"/>
  <c r="W75" i="9"/>
  <c r="U75" i="9"/>
  <c r="R75" i="9"/>
  <c r="S75" i="9" s="1"/>
  <c r="AR72" i="9"/>
  <c r="AQ72" i="9"/>
  <c r="AU72" i="9" s="1"/>
  <c r="AO72" i="9"/>
  <c r="AM72" i="9"/>
  <c r="AK72" i="9"/>
  <c r="AI72" i="9"/>
  <c r="AG72" i="9"/>
  <c r="AE72" i="9"/>
  <c r="AC72" i="9"/>
  <c r="AA72" i="9"/>
  <c r="Y72" i="9"/>
  <c r="W72" i="9"/>
  <c r="U72" i="9"/>
  <c r="S72" i="9"/>
  <c r="R72" i="9"/>
  <c r="AR71" i="9"/>
  <c r="AQ71" i="9"/>
  <c r="AO71" i="9"/>
  <c r="AM71" i="9"/>
  <c r="AK71" i="9"/>
  <c r="AI71" i="9"/>
  <c r="AG71" i="9"/>
  <c r="AE71" i="9"/>
  <c r="AC71" i="9"/>
  <c r="AA71" i="9"/>
  <c r="Y71" i="9"/>
  <c r="W71" i="9"/>
  <c r="U71" i="9"/>
  <c r="AR70" i="9"/>
  <c r="AQ70" i="9"/>
  <c r="AU70" i="9" s="1"/>
  <c r="AO70" i="9"/>
  <c r="AM70" i="9"/>
  <c r="AK70" i="9"/>
  <c r="AI70" i="9"/>
  <c r="AG70" i="9"/>
  <c r="AE70" i="9"/>
  <c r="AC70" i="9"/>
  <c r="AA70" i="9"/>
  <c r="Y70" i="9"/>
  <c r="W70" i="9"/>
  <c r="U70" i="9"/>
  <c r="S70" i="9"/>
  <c r="R70" i="9"/>
  <c r="AR69" i="9"/>
  <c r="AQ69" i="9"/>
  <c r="AO69" i="9"/>
  <c r="AO67" i="9" s="1"/>
  <c r="AO66" i="9" s="1"/>
  <c r="AM69" i="9"/>
  <c r="AK69" i="9"/>
  <c r="AI69" i="9"/>
  <c r="AG69" i="9"/>
  <c r="AG67" i="9" s="1"/>
  <c r="AG66" i="9" s="1"/>
  <c r="AE69" i="9"/>
  <c r="AC69" i="9"/>
  <c r="AA69" i="9"/>
  <c r="Y69" i="9"/>
  <c r="Y67" i="9" s="1"/>
  <c r="Y66" i="9" s="1"/>
  <c r="W69" i="9"/>
  <c r="U69" i="9"/>
  <c r="AR68" i="9"/>
  <c r="AQ68" i="9"/>
  <c r="AO68" i="9"/>
  <c r="AM68" i="9"/>
  <c r="AK68" i="9"/>
  <c r="AK67" i="9" s="1"/>
  <c r="AK66" i="9" s="1"/>
  <c r="AI68" i="9"/>
  <c r="AG68" i="9"/>
  <c r="AE68" i="9"/>
  <c r="AC68" i="9"/>
  <c r="AC67" i="9" s="1"/>
  <c r="AC66" i="9" s="1"/>
  <c r="AA68" i="9"/>
  <c r="Y68" i="9"/>
  <c r="W68" i="9"/>
  <c r="U68" i="9"/>
  <c r="U67" i="9" s="1"/>
  <c r="U66" i="9" s="1"/>
  <c r="S68" i="9"/>
  <c r="R68" i="9"/>
  <c r="AR67" i="9"/>
  <c r="AM67" i="9"/>
  <c r="AM66" i="9" s="1"/>
  <c r="R67" i="9"/>
  <c r="AR66" i="9"/>
  <c r="R66" i="9"/>
  <c r="AR64" i="9"/>
  <c r="AQ64" i="9"/>
  <c r="AO64" i="9"/>
  <c r="AM64" i="9"/>
  <c r="AK64" i="9"/>
  <c r="AI64" i="9"/>
  <c r="AG64" i="9"/>
  <c r="AE64" i="9"/>
  <c r="AC64" i="9"/>
  <c r="AA64" i="9"/>
  <c r="Y64" i="9"/>
  <c r="W64" i="9"/>
  <c r="U64" i="9"/>
  <c r="R64" i="9"/>
  <c r="S64" i="9" s="1"/>
  <c r="AR63" i="9"/>
  <c r="AQ63" i="9"/>
  <c r="AO63" i="9"/>
  <c r="AM63" i="9"/>
  <c r="AK63" i="9"/>
  <c r="AI63" i="9"/>
  <c r="AG63" i="9"/>
  <c r="AE63" i="9"/>
  <c r="AC63" i="9"/>
  <c r="AA63" i="9"/>
  <c r="Y63" i="9"/>
  <c r="W63" i="9"/>
  <c r="U63" i="9"/>
  <c r="R63" i="9"/>
  <c r="S63" i="9" s="1"/>
  <c r="AR62" i="9"/>
  <c r="AQ62" i="9"/>
  <c r="AO62" i="9"/>
  <c r="AM62" i="9"/>
  <c r="AK62" i="9"/>
  <c r="AI62" i="9"/>
  <c r="AG62" i="9"/>
  <c r="AE62" i="9"/>
  <c r="AC62" i="9"/>
  <c r="AA62" i="9"/>
  <c r="Y62" i="9"/>
  <c r="W62" i="9"/>
  <c r="U62" i="9"/>
  <c r="O62" i="9"/>
  <c r="R62" i="9" s="1"/>
  <c r="AR61" i="9"/>
  <c r="AQ61" i="9"/>
  <c r="AO61" i="9"/>
  <c r="AM61" i="9"/>
  <c r="AK61" i="9"/>
  <c r="AK59" i="9" s="1"/>
  <c r="AI61" i="9"/>
  <c r="AG61" i="9"/>
  <c r="AE61" i="9"/>
  <c r="AC61" i="9"/>
  <c r="AC59" i="9" s="1"/>
  <c r="AA61" i="9"/>
  <c r="Y61" i="9"/>
  <c r="W61" i="9"/>
  <c r="U61" i="9"/>
  <c r="AV60" i="9"/>
  <c r="AR60" i="9"/>
  <c r="AQ60" i="9"/>
  <c r="AO60" i="9"/>
  <c r="AM60" i="9"/>
  <c r="AK60" i="9"/>
  <c r="AI60" i="9"/>
  <c r="AG60" i="9"/>
  <c r="AG59" i="9" s="1"/>
  <c r="AE60" i="9"/>
  <c r="AC60" i="9"/>
  <c r="AA60" i="9"/>
  <c r="Y60" i="9"/>
  <c r="W60" i="9"/>
  <c r="U60" i="9"/>
  <c r="O60" i="9"/>
  <c r="R60" i="9" s="1"/>
  <c r="U59" i="9"/>
  <c r="AR58" i="9"/>
  <c r="AQ58" i="9"/>
  <c r="AO58" i="9"/>
  <c r="AM58" i="9"/>
  <c r="AK58" i="9"/>
  <c r="AI58" i="9"/>
  <c r="AG58" i="9"/>
  <c r="AE58" i="9"/>
  <c r="AC58" i="9"/>
  <c r="AA58" i="9"/>
  <c r="Y58" i="9"/>
  <c r="W58" i="9"/>
  <c r="U58" i="9"/>
  <c r="O58" i="9"/>
  <c r="R58" i="9" s="1"/>
  <c r="S58" i="9" s="1"/>
  <c r="AR57" i="9"/>
  <c r="AQ57" i="9"/>
  <c r="AO57" i="9"/>
  <c r="AM57" i="9"/>
  <c r="AK57" i="9"/>
  <c r="AI57" i="9"/>
  <c r="AG57" i="9"/>
  <c r="AE57" i="9"/>
  <c r="AC57" i="9"/>
  <c r="AA57" i="9"/>
  <c r="Y57" i="9"/>
  <c r="W57" i="9"/>
  <c r="U57" i="9"/>
  <c r="AR56" i="9"/>
  <c r="AQ56" i="9"/>
  <c r="AO56" i="9"/>
  <c r="AM56" i="9"/>
  <c r="AK56" i="9"/>
  <c r="AI56" i="9"/>
  <c r="AG56" i="9"/>
  <c r="AE56" i="9"/>
  <c r="AC56" i="9"/>
  <c r="AA56" i="9"/>
  <c r="Y56" i="9"/>
  <c r="W56" i="9"/>
  <c r="U56" i="9"/>
  <c r="R56" i="9"/>
  <c r="S56" i="9" s="1"/>
  <c r="AV55" i="9"/>
  <c r="AR55" i="9"/>
  <c r="AQ55" i="9"/>
  <c r="AQ54" i="9" s="1"/>
  <c r="AO55" i="9"/>
  <c r="AO54" i="9" s="1"/>
  <c r="AM55" i="9"/>
  <c r="AK55" i="9"/>
  <c r="AI55" i="9"/>
  <c r="AI54" i="9" s="1"/>
  <c r="AG55" i="9"/>
  <c r="AG54" i="9" s="1"/>
  <c r="AE55" i="9"/>
  <c r="AC55" i="9"/>
  <c r="AA55" i="9"/>
  <c r="AA54" i="9" s="1"/>
  <c r="Y55" i="9"/>
  <c r="Y54" i="9" s="1"/>
  <c r="W55" i="9"/>
  <c r="U55" i="9"/>
  <c r="O55" i="9"/>
  <c r="R55" i="9" s="1"/>
  <c r="AV54" i="9"/>
  <c r="AR54" i="9"/>
  <c r="AM54" i="9"/>
  <c r="AR53" i="9"/>
  <c r="AQ53" i="9"/>
  <c r="AO53" i="9"/>
  <c r="AM53" i="9"/>
  <c r="AK53" i="9"/>
  <c r="AI53" i="9"/>
  <c r="AG53" i="9"/>
  <c r="AE53" i="9"/>
  <c r="AC53" i="9"/>
  <c r="AA53" i="9"/>
  <c r="Y53" i="9"/>
  <c r="W53" i="9"/>
  <c r="U53" i="9"/>
  <c r="AR52" i="9"/>
  <c r="AQ52" i="9"/>
  <c r="AO52" i="9"/>
  <c r="AM52" i="9"/>
  <c r="AK52" i="9"/>
  <c r="AI52" i="9"/>
  <c r="AG52" i="9"/>
  <c r="AE52" i="9"/>
  <c r="AC52" i="9"/>
  <c r="AA52" i="9"/>
  <c r="Y52" i="9"/>
  <c r="W52" i="9"/>
  <c r="U52" i="9"/>
  <c r="O52" i="9"/>
  <c r="R52" i="9" s="1"/>
  <c r="S52" i="9" s="1"/>
  <c r="AU51" i="9"/>
  <c r="AV58" i="9" s="1"/>
  <c r="AR50" i="9"/>
  <c r="AQ50" i="9"/>
  <c r="AO50" i="9"/>
  <c r="AM50" i="9"/>
  <c r="AK50" i="9"/>
  <c r="AI50" i="9"/>
  <c r="AG50" i="9"/>
  <c r="AE50" i="9"/>
  <c r="AC50" i="9"/>
  <c r="AA50" i="9"/>
  <c r="Y50" i="9"/>
  <c r="W50" i="9"/>
  <c r="U50" i="9"/>
  <c r="R50" i="9"/>
  <c r="AV49" i="9"/>
  <c r="AR49" i="9"/>
  <c r="AQ49" i="9"/>
  <c r="AO49" i="9"/>
  <c r="AO48" i="9" s="1"/>
  <c r="AO47" i="9" s="1"/>
  <c r="AM49" i="9"/>
  <c r="AM48" i="9" s="1"/>
  <c r="AM47" i="9" s="1"/>
  <c r="AK49" i="9"/>
  <c r="AI49" i="9"/>
  <c r="AG49" i="9"/>
  <c r="AE49" i="9"/>
  <c r="AE48" i="9" s="1"/>
  <c r="AE47" i="9" s="1"/>
  <c r="AC49" i="9"/>
  <c r="AA49" i="9"/>
  <c r="Y49" i="9"/>
  <c r="W49" i="9"/>
  <c r="W48" i="9" s="1"/>
  <c r="W47" i="9" s="1"/>
  <c r="U49" i="9"/>
  <c r="O49" i="9"/>
  <c r="AR48" i="9"/>
  <c r="AK48" i="9"/>
  <c r="AC48" i="9"/>
  <c r="Y48" i="9"/>
  <c r="Y47" i="9" s="1"/>
  <c r="U48" i="9"/>
  <c r="AR47" i="9"/>
  <c r="AK47" i="9"/>
  <c r="AC47" i="9"/>
  <c r="U47" i="9"/>
  <c r="AR46" i="9"/>
  <c r="AQ46" i="9"/>
  <c r="AO46" i="9"/>
  <c r="AM46" i="9"/>
  <c r="AK46" i="9"/>
  <c r="AI46" i="9"/>
  <c r="AG46" i="9"/>
  <c r="AE46" i="9"/>
  <c r="AC46" i="9"/>
  <c r="AA46" i="9"/>
  <c r="Y46" i="9"/>
  <c r="W46" i="9"/>
  <c r="U46" i="9"/>
  <c r="O46" i="9"/>
  <c r="O37" i="9" s="1"/>
  <c r="AR45" i="9"/>
  <c r="AQ45" i="9"/>
  <c r="AO45" i="9"/>
  <c r="AM45" i="9"/>
  <c r="AK45" i="9"/>
  <c r="AI45" i="9"/>
  <c r="AG45" i="9"/>
  <c r="AE45" i="9"/>
  <c r="AC45" i="9"/>
  <c r="AA45" i="9"/>
  <c r="Y45" i="9"/>
  <c r="W45" i="9"/>
  <c r="U45" i="9"/>
  <c r="AR44" i="9"/>
  <c r="AQ44" i="9"/>
  <c r="AO44" i="9"/>
  <c r="AM44" i="9"/>
  <c r="AM42" i="9" s="1"/>
  <c r="AK44" i="9"/>
  <c r="AI44" i="9"/>
  <c r="AG44" i="9"/>
  <c r="AE44" i="9"/>
  <c r="AC44" i="9"/>
  <c r="AA44" i="9"/>
  <c r="Y44" i="9"/>
  <c r="W44" i="9"/>
  <c r="U44" i="9"/>
  <c r="R44" i="9"/>
  <c r="AQ43" i="9"/>
  <c r="AQ42" i="9" s="1"/>
  <c r="AO43" i="9"/>
  <c r="AM43" i="9"/>
  <c r="AK43" i="9"/>
  <c r="AI43" i="9"/>
  <c r="AG43" i="9"/>
  <c r="AE43" i="9"/>
  <c r="AC43" i="9"/>
  <c r="Z43" i="9"/>
  <c r="AA43" i="9" s="1"/>
  <c r="AA42" i="9" s="1"/>
  <c r="Y43" i="9"/>
  <c r="W43" i="9"/>
  <c r="U43" i="9"/>
  <c r="O43" i="9"/>
  <c r="R43" i="9" s="1"/>
  <c r="AR42" i="9"/>
  <c r="AI42" i="9"/>
  <c r="AR41" i="9"/>
  <c r="AQ41" i="9"/>
  <c r="AO41" i="9"/>
  <c r="AM41" i="9"/>
  <c r="AK41" i="9"/>
  <c r="AI41" i="9"/>
  <c r="AG41" i="9"/>
  <c r="AE41" i="9"/>
  <c r="AC41" i="9"/>
  <c r="AA41" i="9"/>
  <c r="Y41" i="9"/>
  <c r="W41" i="9"/>
  <c r="U41" i="9"/>
  <c r="R41" i="9"/>
  <c r="AR40" i="9"/>
  <c r="AQ40" i="9"/>
  <c r="AO40" i="9"/>
  <c r="AM40" i="9"/>
  <c r="AK40" i="9"/>
  <c r="AI40" i="9"/>
  <c r="AG40" i="9"/>
  <c r="AE40" i="9"/>
  <c r="AC40" i="9"/>
  <c r="AA40" i="9"/>
  <c r="Y40" i="9"/>
  <c r="W40" i="9"/>
  <c r="U40" i="9"/>
  <c r="AR39" i="9"/>
  <c r="AQ39" i="9"/>
  <c r="AO39" i="9"/>
  <c r="AM39" i="9"/>
  <c r="AK39" i="9"/>
  <c r="AI39" i="9"/>
  <c r="AG39" i="9"/>
  <c r="AE39" i="9"/>
  <c r="AC39" i="9"/>
  <c r="AA39" i="9"/>
  <c r="Y39" i="9"/>
  <c r="W39" i="9"/>
  <c r="U39" i="9"/>
  <c r="U33" i="9" s="1"/>
  <c r="R39" i="9"/>
  <c r="R33" i="9" s="1"/>
  <c r="AQ38" i="9"/>
  <c r="AO38" i="9"/>
  <c r="AL38" i="9"/>
  <c r="AM38" i="9" s="1"/>
  <c r="AM37" i="9" s="1"/>
  <c r="AK38" i="9"/>
  <c r="AH38" i="9"/>
  <c r="AI38" i="9" s="1"/>
  <c r="AG38" i="9"/>
  <c r="AD38" i="9"/>
  <c r="AE38" i="9" s="1"/>
  <c r="AE37" i="9" s="1"/>
  <c r="AC38" i="9"/>
  <c r="AA38" i="9"/>
  <c r="Y38" i="9"/>
  <c r="W38" i="9"/>
  <c r="W37" i="9" s="1"/>
  <c r="U38" i="9"/>
  <c r="R38" i="9"/>
  <c r="S38" i="9" s="1"/>
  <c r="AR37" i="9"/>
  <c r="AP90" i="8"/>
  <c r="AN90" i="8"/>
  <c r="AL90" i="8"/>
  <c r="AJ90" i="8"/>
  <c r="AH90" i="8"/>
  <c r="AF90" i="8"/>
  <c r="AD90" i="8"/>
  <c r="AB90" i="8"/>
  <c r="Z90" i="8"/>
  <c r="X90" i="8"/>
  <c r="V90" i="8"/>
  <c r="AP91" i="8"/>
  <c r="AN91" i="8"/>
  <c r="AL91" i="8"/>
  <c r="AJ91" i="8"/>
  <c r="AH91" i="8"/>
  <c r="AF91" i="8"/>
  <c r="AD91" i="8"/>
  <c r="AB91" i="8"/>
  <c r="Z91" i="8"/>
  <c r="X91" i="8"/>
  <c r="V91" i="8"/>
  <c r="T91" i="8"/>
  <c r="T90" i="8"/>
  <c r="AR57" i="8"/>
  <c r="AR60" i="8"/>
  <c r="AE58" i="8"/>
  <c r="AP58" i="8"/>
  <c r="AN58" i="8"/>
  <c r="AO58" i="8" s="1"/>
  <c r="AL58" i="8"/>
  <c r="AM58" i="8" s="1"/>
  <c r="AJ58" i="8"/>
  <c r="AK58" i="8" s="1"/>
  <c r="AH58" i="8"/>
  <c r="AI58" i="8" s="1"/>
  <c r="AF58" i="8"/>
  <c r="AG58" i="8" s="1"/>
  <c r="AD58" i="8"/>
  <c r="AB58" i="8"/>
  <c r="AC58" i="8" s="1"/>
  <c r="Z58" i="8"/>
  <c r="AA58" i="8" s="1"/>
  <c r="X58" i="8"/>
  <c r="Y58" i="8" s="1"/>
  <c r="V58" i="8"/>
  <c r="T58" i="8"/>
  <c r="U58" i="8" s="1"/>
  <c r="T59" i="8"/>
  <c r="U59" i="8" s="1"/>
  <c r="N136" i="8"/>
  <c r="AR131" i="8"/>
  <c r="AR130" i="8"/>
  <c r="AR129" i="8"/>
  <c r="AR128" i="8"/>
  <c r="AR127" i="8"/>
  <c r="AR126" i="8"/>
  <c r="AR125" i="8"/>
  <c r="T124" i="8"/>
  <c r="AR124" i="8" s="1"/>
  <c r="T123" i="8"/>
  <c r="AR123" i="8" s="1"/>
  <c r="AR122" i="8"/>
  <c r="AR121" i="8"/>
  <c r="AT120" i="8"/>
  <c r="AR120" i="8"/>
  <c r="AR115" i="8"/>
  <c r="AR114" i="8"/>
  <c r="AQ114" i="8"/>
  <c r="AO114" i="8"/>
  <c r="AM114" i="8"/>
  <c r="AK114" i="8"/>
  <c r="AI114" i="8"/>
  <c r="AG114" i="8"/>
  <c r="AE114" i="8"/>
  <c r="AC114" i="8"/>
  <c r="AA114" i="8"/>
  <c r="Y114" i="8"/>
  <c r="W114" i="8"/>
  <c r="U114" i="8"/>
  <c r="O114" i="8"/>
  <c r="R114" i="8" s="1"/>
  <c r="AR113" i="8"/>
  <c r="AQ113" i="8"/>
  <c r="AO113" i="8"/>
  <c r="AM113" i="8"/>
  <c r="AK113" i="8"/>
  <c r="AI113" i="8"/>
  <c r="AI112" i="8" s="1"/>
  <c r="AG113" i="8"/>
  <c r="AE113" i="8"/>
  <c r="AC113" i="8"/>
  <c r="AA113" i="8"/>
  <c r="AA112" i="8" s="1"/>
  <c r="Y113" i="8"/>
  <c r="W113" i="8"/>
  <c r="U113" i="8"/>
  <c r="O113" i="8"/>
  <c r="R113" i="8" s="1"/>
  <c r="AR111" i="8"/>
  <c r="AQ111" i="8"/>
  <c r="AO111" i="8"/>
  <c r="AM111" i="8"/>
  <c r="AK111" i="8"/>
  <c r="AI111" i="8"/>
  <c r="AG111" i="8"/>
  <c r="AE111" i="8"/>
  <c r="AC111" i="8"/>
  <c r="AA111" i="8"/>
  <c r="Y111" i="8"/>
  <c r="W111" i="8"/>
  <c r="U111" i="8"/>
  <c r="O111" i="8"/>
  <c r="R111" i="8" s="1"/>
  <c r="AR110" i="8"/>
  <c r="AQ110" i="8"/>
  <c r="AO110" i="8"/>
  <c r="AM110" i="8"/>
  <c r="AK110" i="8"/>
  <c r="AI110" i="8"/>
  <c r="AG110" i="8"/>
  <c r="AE110" i="8"/>
  <c r="AC110" i="8"/>
  <c r="AA110" i="8"/>
  <c r="Y110" i="8"/>
  <c r="W110" i="8"/>
  <c r="U110" i="8"/>
  <c r="O110" i="8"/>
  <c r="R110" i="8" s="1"/>
  <c r="S110" i="8" s="1"/>
  <c r="AT107" i="8"/>
  <c r="AR106" i="8"/>
  <c r="AQ106" i="8"/>
  <c r="AO106" i="8"/>
  <c r="AM106" i="8"/>
  <c r="AK106" i="8"/>
  <c r="AI106" i="8"/>
  <c r="AG106" i="8"/>
  <c r="AE106" i="8"/>
  <c r="AC106" i="8"/>
  <c r="AA106" i="8"/>
  <c r="Y106" i="8"/>
  <c r="W106" i="8"/>
  <c r="U106" i="8"/>
  <c r="O106" i="8"/>
  <c r="R106" i="8" s="1"/>
  <c r="AR105" i="8"/>
  <c r="AQ105" i="8"/>
  <c r="AO105" i="8"/>
  <c r="AM105" i="8"/>
  <c r="AK105" i="8"/>
  <c r="AI105" i="8"/>
  <c r="AG105" i="8"/>
  <c r="AE105" i="8"/>
  <c r="AC105" i="8"/>
  <c r="AA105" i="8"/>
  <c r="Y105" i="8"/>
  <c r="W105" i="8"/>
  <c r="U105" i="8"/>
  <c r="O105" i="8"/>
  <c r="R105" i="8" s="1"/>
  <c r="AR103" i="8"/>
  <c r="AQ103" i="8"/>
  <c r="AO103" i="8"/>
  <c r="AM103" i="8"/>
  <c r="AK103" i="8"/>
  <c r="AI103" i="8"/>
  <c r="AG103" i="8"/>
  <c r="AE103" i="8"/>
  <c r="AC103" i="8"/>
  <c r="AA103" i="8"/>
  <c r="Y103" i="8"/>
  <c r="W103" i="8"/>
  <c r="U103" i="8"/>
  <c r="R103" i="8"/>
  <c r="S103" i="8" s="1"/>
  <c r="AR102" i="8"/>
  <c r="AQ102" i="8"/>
  <c r="AO102" i="8"/>
  <c r="AM102" i="8"/>
  <c r="AK102" i="8"/>
  <c r="AI102" i="8"/>
  <c r="AG102" i="8"/>
  <c r="AE102" i="8"/>
  <c r="AC102" i="8"/>
  <c r="AA102" i="8"/>
  <c r="Y102" i="8"/>
  <c r="W102" i="8"/>
  <c r="U102" i="8"/>
  <c r="R102" i="8"/>
  <c r="AR100" i="8"/>
  <c r="AQ100" i="8"/>
  <c r="AO100" i="8"/>
  <c r="AM100" i="8"/>
  <c r="AK100" i="8"/>
  <c r="AI100" i="8"/>
  <c r="AG100" i="8"/>
  <c r="AE100" i="8"/>
  <c r="AC100" i="8"/>
  <c r="AA100" i="8"/>
  <c r="Y100" i="8"/>
  <c r="W100" i="8"/>
  <c r="U100" i="8"/>
  <c r="R100" i="8"/>
  <c r="S100" i="8" s="1"/>
  <c r="AR99" i="8"/>
  <c r="AQ99" i="8"/>
  <c r="AQ98" i="8" s="1"/>
  <c r="AO99" i="8"/>
  <c r="AM99" i="8"/>
  <c r="AK99" i="8"/>
  <c r="AI99" i="8"/>
  <c r="AG99" i="8"/>
  <c r="AE99" i="8"/>
  <c r="AC99" i="8"/>
  <c r="AA99" i="8"/>
  <c r="Y99" i="8"/>
  <c r="W99" i="8"/>
  <c r="U99" i="8"/>
  <c r="R99" i="8"/>
  <c r="S99" i="8" s="1"/>
  <c r="AR98" i="8"/>
  <c r="AR97" i="8"/>
  <c r="AQ97" i="8"/>
  <c r="AO97" i="8"/>
  <c r="AM97" i="8"/>
  <c r="AK97" i="8"/>
  <c r="AI97" i="8"/>
  <c r="AG97" i="8"/>
  <c r="AE97" i="8"/>
  <c r="AC97" i="8"/>
  <c r="AA97" i="8"/>
  <c r="Y97" i="8"/>
  <c r="W97" i="8"/>
  <c r="U97" i="8"/>
  <c r="O97" i="8"/>
  <c r="R97" i="8" s="1"/>
  <c r="S97" i="8" s="1"/>
  <c r="AR96" i="8"/>
  <c r="AQ96" i="8"/>
  <c r="AO96" i="8"/>
  <c r="AM96" i="8"/>
  <c r="AK96" i="8"/>
  <c r="AI96" i="8"/>
  <c r="AG96" i="8"/>
  <c r="AE96" i="8"/>
  <c r="AC96" i="8"/>
  <c r="AA96" i="8"/>
  <c r="Y96" i="8"/>
  <c r="W96" i="8"/>
  <c r="U96" i="8"/>
  <c r="O96" i="8"/>
  <c r="R96" i="8" s="1"/>
  <c r="S96" i="8" s="1"/>
  <c r="AR95" i="8"/>
  <c r="AR94" i="8"/>
  <c r="AQ94" i="8"/>
  <c r="AO94" i="8"/>
  <c r="AM94" i="8"/>
  <c r="AK94" i="8"/>
  <c r="AI94" i="8"/>
  <c r="AG94" i="8"/>
  <c r="AE94" i="8"/>
  <c r="AC94" i="8"/>
  <c r="AA94" i="8"/>
  <c r="Y94" i="8"/>
  <c r="W94" i="8"/>
  <c r="U94" i="8"/>
  <c r="O94" i="8"/>
  <c r="R94" i="8" s="1"/>
  <c r="AR93" i="8"/>
  <c r="AQ93" i="8"/>
  <c r="AO93" i="8"/>
  <c r="AM93" i="8"/>
  <c r="AK93" i="8"/>
  <c r="AI93" i="8"/>
  <c r="AG93" i="8"/>
  <c r="AE93" i="8"/>
  <c r="AC93" i="8"/>
  <c r="AA93" i="8"/>
  <c r="Y93" i="8"/>
  <c r="W93" i="8"/>
  <c r="U93" i="8"/>
  <c r="O93" i="8"/>
  <c r="R93" i="8" s="1"/>
  <c r="AR92" i="8"/>
  <c r="AS87" i="8"/>
  <c r="AT87" i="8" s="1"/>
  <c r="AR87" i="8"/>
  <c r="AR86" i="8"/>
  <c r="AQ86" i="8"/>
  <c r="AO86" i="8"/>
  <c r="AM86" i="8"/>
  <c r="AK86" i="8"/>
  <c r="AI86" i="8"/>
  <c r="AG86" i="8"/>
  <c r="AE86" i="8"/>
  <c r="AC86" i="8"/>
  <c r="AA86" i="8"/>
  <c r="Y86" i="8"/>
  <c r="W86" i="8"/>
  <c r="U86" i="8"/>
  <c r="R86" i="8"/>
  <c r="S86" i="8" s="1"/>
  <c r="AR85" i="8"/>
  <c r="AQ85" i="8"/>
  <c r="AO85" i="8"/>
  <c r="AM85" i="8"/>
  <c r="AK85" i="8"/>
  <c r="AI85" i="8"/>
  <c r="AG85" i="8"/>
  <c r="AE85" i="8"/>
  <c r="AC85" i="8"/>
  <c r="AA85" i="8"/>
  <c r="Y85" i="8"/>
  <c r="W85" i="8"/>
  <c r="U85" i="8"/>
  <c r="R85" i="8"/>
  <c r="AR84" i="8"/>
  <c r="AQ84" i="8"/>
  <c r="AO84" i="8"/>
  <c r="AM84" i="8"/>
  <c r="AK84" i="8"/>
  <c r="AI84" i="8"/>
  <c r="AG84" i="8"/>
  <c r="AE84" i="8"/>
  <c r="AC84" i="8"/>
  <c r="AA84" i="8"/>
  <c r="Y84" i="8"/>
  <c r="W84" i="8"/>
  <c r="U84" i="8"/>
  <c r="AR83" i="8"/>
  <c r="AQ83" i="8"/>
  <c r="AO83" i="8"/>
  <c r="AM83" i="8"/>
  <c r="AK83" i="8"/>
  <c r="AI83" i="8"/>
  <c r="AG83" i="8"/>
  <c r="AE83" i="8"/>
  <c r="AC83" i="8"/>
  <c r="AA83" i="8"/>
  <c r="Y83" i="8"/>
  <c r="W83" i="8"/>
  <c r="U83" i="8"/>
  <c r="R83" i="8"/>
  <c r="S83" i="8" s="1"/>
  <c r="AR82" i="8"/>
  <c r="AQ82" i="8"/>
  <c r="AO82" i="8"/>
  <c r="AM82" i="8"/>
  <c r="AK82" i="8"/>
  <c r="AI82" i="8"/>
  <c r="AG82" i="8"/>
  <c r="AE82" i="8"/>
  <c r="AC82" i="8"/>
  <c r="AA82" i="8"/>
  <c r="Y82" i="8"/>
  <c r="W82" i="8"/>
  <c r="U82" i="8"/>
  <c r="O82" i="8"/>
  <c r="R82" i="8" s="1"/>
  <c r="AR81" i="8"/>
  <c r="AQ81" i="8"/>
  <c r="AO81" i="8"/>
  <c r="AM81" i="8"/>
  <c r="AK81" i="8"/>
  <c r="AI81" i="8"/>
  <c r="AG81" i="8"/>
  <c r="AE81" i="8"/>
  <c r="AC81" i="8"/>
  <c r="AA81" i="8"/>
  <c r="Y81" i="8"/>
  <c r="W81" i="8"/>
  <c r="U81" i="8"/>
  <c r="AR80" i="8"/>
  <c r="AQ80" i="8"/>
  <c r="AO80" i="8"/>
  <c r="AM80" i="8"/>
  <c r="AK80" i="8"/>
  <c r="AI80" i="8"/>
  <c r="AG80" i="8"/>
  <c r="AE80" i="8"/>
  <c r="AC80" i="8"/>
  <c r="AA80" i="8"/>
  <c r="Y80" i="8"/>
  <c r="W80" i="8"/>
  <c r="U80" i="8"/>
  <c r="R80" i="8"/>
  <c r="S80" i="8" s="1"/>
  <c r="AR79" i="8"/>
  <c r="AQ79" i="8"/>
  <c r="AO79" i="8"/>
  <c r="AM79" i="8"/>
  <c r="AK79" i="8"/>
  <c r="AI79" i="8"/>
  <c r="AG79" i="8"/>
  <c r="AE79" i="8"/>
  <c r="AC79" i="8"/>
  <c r="AA79" i="8"/>
  <c r="Y79" i="8"/>
  <c r="W79" i="8"/>
  <c r="U79" i="8"/>
  <c r="O79" i="8"/>
  <c r="R79" i="8" s="1"/>
  <c r="S79" i="8" s="1"/>
  <c r="AR78" i="8"/>
  <c r="AQ78" i="8"/>
  <c r="AO78" i="8"/>
  <c r="AM78" i="8"/>
  <c r="AK78" i="8"/>
  <c r="AI78" i="8"/>
  <c r="AG78" i="8"/>
  <c r="AE78" i="8"/>
  <c r="AC78" i="8"/>
  <c r="AA78" i="8"/>
  <c r="Y78" i="8"/>
  <c r="W78" i="8"/>
  <c r="U78" i="8"/>
  <c r="AR77" i="8"/>
  <c r="AQ77" i="8"/>
  <c r="AO77" i="8"/>
  <c r="AM77" i="8"/>
  <c r="AK77" i="8"/>
  <c r="AI77" i="8"/>
  <c r="AG77" i="8"/>
  <c r="AE77" i="8"/>
  <c r="AC77" i="8"/>
  <c r="AA77" i="8"/>
  <c r="Y77" i="8"/>
  <c r="W77" i="8"/>
  <c r="U77" i="8"/>
  <c r="O77" i="8"/>
  <c r="R77" i="8" s="1"/>
  <c r="AR76" i="8"/>
  <c r="AQ76" i="8"/>
  <c r="AO76" i="8"/>
  <c r="AM76" i="8"/>
  <c r="AK76" i="8"/>
  <c r="AI76" i="8"/>
  <c r="AG76" i="8"/>
  <c r="AE76" i="8"/>
  <c r="AC76" i="8"/>
  <c r="AA76" i="8"/>
  <c r="Y76" i="8"/>
  <c r="W76" i="8"/>
  <c r="U76" i="8"/>
  <c r="O76" i="8"/>
  <c r="R76" i="8" s="1"/>
  <c r="S76" i="8" s="1"/>
  <c r="AR75" i="8"/>
  <c r="AQ75" i="8"/>
  <c r="AO75" i="8"/>
  <c r="AM75" i="8"/>
  <c r="AK75" i="8"/>
  <c r="AI75" i="8"/>
  <c r="AG75" i="8"/>
  <c r="AE75" i="8"/>
  <c r="AC75" i="8"/>
  <c r="AA75" i="8"/>
  <c r="Y75" i="8"/>
  <c r="W75" i="8"/>
  <c r="U75" i="8"/>
  <c r="AR74" i="8"/>
  <c r="AQ74" i="8"/>
  <c r="AO74" i="8"/>
  <c r="AM74" i="8"/>
  <c r="AK74" i="8"/>
  <c r="AI74" i="8"/>
  <c r="AG74" i="8"/>
  <c r="AE74" i="8"/>
  <c r="AC74" i="8"/>
  <c r="AA74" i="8"/>
  <c r="Y74" i="8"/>
  <c r="W74" i="8"/>
  <c r="U74" i="8"/>
  <c r="R74" i="8"/>
  <c r="S74" i="8" s="1"/>
  <c r="AR73" i="8"/>
  <c r="AQ73" i="8"/>
  <c r="AO73" i="8"/>
  <c r="AM73" i="8"/>
  <c r="AK73" i="8"/>
  <c r="AI73" i="8"/>
  <c r="AG73" i="8"/>
  <c r="AE73" i="8"/>
  <c r="AC73" i="8"/>
  <c r="AA73" i="8"/>
  <c r="Y73" i="8"/>
  <c r="W73" i="8"/>
  <c r="U73" i="8"/>
  <c r="O73" i="8"/>
  <c r="R73" i="8" s="1"/>
  <c r="AR72" i="8"/>
  <c r="AQ72" i="8"/>
  <c r="AO72" i="8"/>
  <c r="AM72" i="8"/>
  <c r="AK72" i="8"/>
  <c r="AI72" i="8"/>
  <c r="AG72" i="8"/>
  <c r="AE72" i="8"/>
  <c r="AC72" i="8"/>
  <c r="AA72" i="8"/>
  <c r="Y72" i="8"/>
  <c r="W72" i="8"/>
  <c r="U72" i="8"/>
  <c r="AR71" i="8"/>
  <c r="AQ71" i="8"/>
  <c r="AO71" i="8"/>
  <c r="AM71" i="8"/>
  <c r="AK71" i="8"/>
  <c r="AI71" i="8"/>
  <c r="AG71" i="8"/>
  <c r="AE71" i="8"/>
  <c r="AC71" i="8"/>
  <c r="AA71" i="8"/>
  <c r="Y71" i="8"/>
  <c r="W71" i="8"/>
  <c r="U71" i="8"/>
  <c r="O71" i="8"/>
  <c r="R71" i="8" s="1"/>
  <c r="AR70" i="8"/>
  <c r="AQ70" i="8"/>
  <c r="AO70" i="8"/>
  <c r="AM70" i="8"/>
  <c r="AK70" i="8"/>
  <c r="AI70" i="8"/>
  <c r="AG70" i="8"/>
  <c r="AE70" i="8"/>
  <c r="AC70" i="8"/>
  <c r="AA70" i="8"/>
  <c r="Y70" i="8"/>
  <c r="W70" i="8"/>
  <c r="U70" i="8"/>
  <c r="O70" i="8"/>
  <c r="R70" i="8" s="1"/>
  <c r="AR69" i="8"/>
  <c r="AQ69" i="8"/>
  <c r="AO69" i="8"/>
  <c r="AM69" i="8"/>
  <c r="AK69" i="8"/>
  <c r="AI69" i="8"/>
  <c r="AG69" i="8"/>
  <c r="AE69" i="8"/>
  <c r="AC69" i="8"/>
  <c r="AA69" i="8"/>
  <c r="Y69" i="8"/>
  <c r="W69" i="8"/>
  <c r="U69" i="8"/>
  <c r="AR68" i="8"/>
  <c r="AQ68" i="8"/>
  <c r="AO68" i="8"/>
  <c r="AM68" i="8"/>
  <c r="AK68" i="8"/>
  <c r="AK59" i="8" s="1"/>
  <c r="AI68" i="8"/>
  <c r="AG68" i="8"/>
  <c r="AE68" i="8"/>
  <c r="AC68" i="8"/>
  <c r="AA68" i="8"/>
  <c r="Y68" i="8"/>
  <c r="W68" i="8"/>
  <c r="U68" i="8"/>
  <c r="O68" i="8"/>
  <c r="R68" i="8" s="1"/>
  <c r="S68" i="8" s="1"/>
  <c r="AR67" i="8"/>
  <c r="AQ67" i="8"/>
  <c r="AO67" i="8"/>
  <c r="AM67" i="8"/>
  <c r="AK67" i="8"/>
  <c r="AI67" i="8"/>
  <c r="AG67" i="8"/>
  <c r="AE67" i="8"/>
  <c r="AC67" i="8"/>
  <c r="AA67" i="8"/>
  <c r="Y67" i="8"/>
  <c r="W67" i="8"/>
  <c r="U67" i="8"/>
  <c r="O67" i="8"/>
  <c r="R67" i="8" s="1"/>
  <c r="AR66" i="8"/>
  <c r="AQ66" i="8"/>
  <c r="AO66" i="8"/>
  <c r="AM66" i="8"/>
  <c r="AK66" i="8"/>
  <c r="AI66" i="8"/>
  <c r="AG66" i="8"/>
  <c r="AE66" i="8"/>
  <c r="AC66" i="8"/>
  <c r="AA66" i="8"/>
  <c r="Y66" i="8"/>
  <c r="W66" i="8"/>
  <c r="U66" i="8"/>
  <c r="AR65" i="8"/>
  <c r="AQ65" i="8"/>
  <c r="AO65" i="8"/>
  <c r="AM65" i="8"/>
  <c r="AK65" i="8"/>
  <c r="AI65" i="8"/>
  <c r="AG65" i="8"/>
  <c r="AE65" i="8"/>
  <c r="AC65" i="8"/>
  <c r="AA65" i="8"/>
  <c r="Y65" i="8"/>
  <c r="W65" i="8"/>
  <c r="U65" i="8"/>
  <c r="O65" i="8"/>
  <c r="R65" i="8" s="1"/>
  <c r="AR64" i="8"/>
  <c r="AQ64" i="8"/>
  <c r="AO64" i="8"/>
  <c r="AM64" i="8"/>
  <c r="AK64" i="8"/>
  <c r="AI64" i="8"/>
  <c r="AG64" i="8"/>
  <c r="AE64" i="8"/>
  <c r="AC64" i="8"/>
  <c r="AA64" i="8"/>
  <c r="Y64" i="8"/>
  <c r="W64" i="8"/>
  <c r="U64" i="8"/>
  <c r="O64" i="8"/>
  <c r="R64" i="8" s="1"/>
  <c r="S64" i="8" s="1"/>
  <c r="AS63" i="8"/>
  <c r="AT63" i="8" s="1"/>
  <c r="AR63" i="8"/>
  <c r="AR62" i="8"/>
  <c r="AQ62" i="8"/>
  <c r="AQ59" i="8" s="1"/>
  <c r="AO62" i="8"/>
  <c r="AO59" i="8" s="1"/>
  <c r="AM62" i="8"/>
  <c r="AK62" i="8"/>
  <c r="AI62" i="8"/>
  <c r="AI59" i="8" s="1"/>
  <c r="AG62" i="8"/>
  <c r="AG59" i="8" s="1"/>
  <c r="AE62" i="8"/>
  <c r="AE59" i="8" s="1"/>
  <c r="AC62" i="8"/>
  <c r="AC59" i="8" s="1"/>
  <c r="AA62" i="8"/>
  <c r="AA59" i="8" s="1"/>
  <c r="Y62" i="8"/>
  <c r="Y59" i="8" s="1"/>
  <c r="W62" i="8"/>
  <c r="U62" i="8"/>
  <c r="R62" i="8"/>
  <c r="S62" i="8" s="1"/>
  <c r="AR61" i="8"/>
  <c r="AQ61" i="8"/>
  <c r="AO61" i="8"/>
  <c r="AM61" i="8"/>
  <c r="AK61" i="8"/>
  <c r="AI61" i="8"/>
  <c r="AG61" i="8"/>
  <c r="AE61" i="8"/>
  <c r="AC61" i="8"/>
  <c r="AA61" i="8"/>
  <c r="Y61" i="8"/>
  <c r="W61" i="8"/>
  <c r="W58" i="8" s="1"/>
  <c r="U61" i="8"/>
  <c r="O61" i="8"/>
  <c r="R61" i="8" s="1"/>
  <c r="AR47" i="8"/>
  <c r="AQ47" i="8"/>
  <c r="AO47" i="8"/>
  <c r="AM47" i="8"/>
  <c r="AK47" i="8"/>
  <c r="AI47" i="8"/>
  <c r="AG47" i="8"/>
  <c r="AE47" i="8"/>
  <c r="AC47" i="8"/>
  <c r="AA47" i="8"/>
  <c r="Y47" i="8"/>
  <c r="W47" i="8"/>
  <c r="U47" i="8"/>
  <c r="R47" i="8"/>
  <c r="S47" i="8" s="1"/>
  <c r="AR46" i="8"/>
  <c r="AQ46" i="8"/>
  <c r="AO46" i="8"/>
  <c r="AM46" i="8"/>
  <c r="AK46" i="8"/>
  <c r="AI46" i="8"/>
  <c r="AG46" i="8"/>
  <c r="AE46" i="8"/>
  <c r="AC46" i="8"/>
  <c r="AA46" i="8"/>
  <c r="Y46" i="8"/>
  <c r="W46" i="8"/>
  <c r="U46" i="8"/>
  <c r="R46" i="8"/>
  <c r="S46" i="8" s="1"/>
  <c r="AR45" i="8"/>
  <c r="AQ45" i="8"/>
  <c r="AO45" i="8"/>
  <c r="AM45" i="8"/>
  <c r="AK45" i="8"/>
  <c r="AI45" i="8"/>
  <c r="AG45" i="8"/>
  <c r="AE45" i="8"/>
  <c r="AC45" i="8"/>
  <c r="AA45" i="8"/>
  <c r="Y45" i="8"/>
  <c r="W45" i="8"/>
  <c r="U45" i="8"/>
  <c r="R45" i="8"/>
  <c r="S45" i="8" s="1"/>
  <c r="AR44" i="8"/>
  <c r="AQ44" i="8"/>
  <c r="AO44" i="8"/>
  <c r="AM44" i="8"/>
  <c r="AK44" i="8"/>
  <c r="AI44" i="8"/>
  <c r="AG44" i="8"/>
  <c r="AE44" i="8"/>
  <c r="AC44" i="8"/>
  <c r="AA44" i="8"/>
  <c r="Y44" i="8"/>
  <c r="W44" i="8"/>
  <c r="U44" i="8"/>
  <c r="R44" i="8"/>
  <c r="S44" i="8" s="1"/>
  <c r="AR43" i="8"/>
  <c r="AQ43" i="8"/>
  <c r="AO43" i="8"/>
  <c r="AM43" i="8"/>
  <c r="AK43" i="8"/>
  <c r="AI43" i="8"/>
  <c r="AG43" i="8"/>
  <c r="AE43" i="8"/>
  <c r="AC43" i="8"/>
  <c r="AA43" i="8"/>
  <c r="Y43" i="8"/>
  <c r="W43" i="8"/>
  <c r="R43" i="8"/>
  <c r="S43" i="8" s="1"/>
  <c r="AR42" i="8"/>
  <c r="AQ42" i="8"/>
  <c r="AO42" i="8"/>
  <c r="AM42" i="8"/>
  <c r="AK42" i="8"/>
  <c r="AI42" i="8"/>
  <c r="AG42" i="8"/>
  <c r="AE42" i="8"/>
  <c r="AC42" i="8"/>
  <c r="AA42" i="8"/>
  <c r="Y42" i="8"/>
  <c r="W42" i="8"/>
  <c r="U42" i="8"/>
  <c r="R42" i="8"/>
  <c r="S42" i="8" s="1"/>
  <c r="AR41" i="8"/>
  <c r="AQ41" i="8"/>
  <c r="AO41" i="8"/>
  <c r="AM41" i="8"/>
  <c r="AK41" i="8"/>
  <c r="AI41" i="8"/>
  <c r="AG41" i="8"/>
  <c r="AE41" i="8"/>
  <c r="AC41" i="8"/>
  <c r="AA41" i="8"/>
  <c r="Y41" i="8"/>
  <c r="W41" i="8"/>
  <c r="U41" i="8"/>
  <c r="R41" i="8"/>
  <c r="S41" i="8" s="1"/>
  <c r="AR40" i="8"/>
  <c r="AQ40" i="8"/>
  <c r="AO40" i="8"/>
  <c r="AM40" i="8"/>
  <c r="AK40" i="8"/>
  <c r="AI40" i="8"/>
  <c r="AG40" i="8"/>
  <c r="AE40" i="8"/>
  <c r="AC40" i="8"/>
  <c r="AA40" i="8"/>
  <c r="Y40" i="8"/>
  <c r="W40" i="8"/>
  <c r="U40" i="8"/>
  <c r="R40" i="8"/>
  <c r="S40" i="8" s="1"/>
  <c r="AR39" i="8"/>
  <c r="AQ39" i="8"/>
  <c r="AO39" i="8"/>
  <c r="AM39" i="8"/>
  <c r="AK39" i="8"/>
  <c r="AI39" i="8"/>
  <c r="AG39" i="8"/>
  <c r="AE39" i="8"/>
  <c r="AC39" i="8"/>
  <c r="AA39" i="8"/>
  <c r="Y39" i="8"/>
  <c r="W39" i="8"/>
  <c r="U39" i="8"/>
  <c r="R39" i="8"/>
  <c r="S39" i="8" s="1"/>
  <c r="AR38" i="8"/>
  <c r="AQ38" i="8"/>
  <c r="AO38" i="8"/>
  <c r="AM38" i="8"/>
  <c r="AK38" i="8"/>
  <c r="AI38" i="8"/>
  <c r="AG38" i="8"/>
  <c r="AE38" i="8"/>
  <c r="AC38" i="8"/>
  <c r="AA38" i="8"/>
  <c r="Y38" i="8"/>
  <c r="W38" i="8"/>
  <c r="U38" i="8"/>
  <c r="R38" i="8"/>
  <c r="S38" i="8" s="1"/>
  <c r="AR37" i="8"/>
  <c r="AQ37" i="8"/>
  <c r="AO37" i="8"/>
  <c r="AM37" i="8"/>
  <c r="AK37" i="8"/>
  <c r="AI37" i="8"/>
  <c r="AG37" i="8"/>
  <c r="AE37" i="8"/>
  <c r="AC37" i="8"/>
  <c r="AA37" i="8"/>
  <c r="Y37" i="8"/>
  <c r="W37" i="8"/>
  <c r="U37" i="8"/>
  <c r="R37" i="8"/>
  <c r="S37" i="8" s="1"/>
  <c r="AR36" i="8"/>
  <c r="AQ36" i="8"/>
  <c r="AO36" i="8"/>
  <c r="AM36" i="8"/>
  <c r="AK36" i="8"/>
  <c r="AI36" i="8"/>
  <c r="AG36" i="8"/>
  <c r="AE36" i="8"/>
  <c r="AC36" i="8"/>
  <c r="AA36" i="8"/>
  <c r="Y36" i="8"/>
  <c r="W36" i="8"/>
  <c r="U36" i="8"/>
  <c r="R36" i="8"/>
  <c r="S36" i="8" s="1"/>
  <c r="AR35" i="8"/>
  <c r="AQ35" i="8"/>
  <c r="AO35" i="8"/>
  <c r="AM35" i="8"/>
  <c r="AK35" i="8"/>
  <c r="AI35" i="8"/>
  <c r="AG35" i="8"/>
  <c r="AE35" i="8"/>
  <c r="AC35" i="8"/>
  <c r="AA35" i="8"/>
  <c r="Y35" i="8"/>
  <c r="W35" i="8"/>
  <c r="U35" i="8"/>
  <c r="R35" i="8"/>
  <c r="S35" i="8" s="1"/>
  <c r="AR34" i="8"/>
  <c r="AQ34" i="8"/>
  <c r="AO34" i="8"/>
  <c r="AM34" i="8"/>
  <c r="AK34" i="8"/>
  <c r="AI34" i="8"/>
  <c r="AG34" i="8"/>
  <c r="AE34" i="8"/>
  <c r="AC34" i="8"/>
  <c r="AA34" i="8"/>
  <c r="Y34" i="8"/>
  <c r="W34" i="8"/>
  <c r="U34" i="8"/>
  <c r="R34" i="8"/>
  <c r="S34" i="8" s="1"/>
  <c r="AR33" i="8"/>
  <c r="AQ33" i="8"/>
  <c r="AO33" i="8"/>
  <c r="AM33" i="8"/>
  <c r="AK33" i="8"/>
  <c r="AI33" i="8"/>
  <c r="AG33" i="8"/>
  <c r="AE33" i="8"/>
  <c r="AC33" i="8"/>
  <c r="AA33" i="8"/>
  <c r="Y33" i="8"/>
  <c r="W33" i="8"/>
  <c r="U33" i="8"/>
  <c r="R33" i="8"/>
  <c r="AR32" i="8"/>
  <c r="AQ32" i="8"/>
  <c r="AO32" i="8"/>
  <c r="AM32" i="8"/>
  <c r="AK32" i="8"/>
  <c r="AI32" i="8"/>
  <c r="AG32" i="8"/>
  <c r="AE32" i="8"/>
  <c r="AC32" i="8"/>
  <c r="AA32" i="8"/>
  <c r="Y32" i="8"/>
  <c r="W32" i="8"/>
  <c r="U32" i="8"/>
  <c r="R32" i="8"/>
  <c r="AS31" i="8"/>
  <c r="M32" i="12" l="1"/>
  <c r="M31" i="12" s="1"/>
  <c r="AS156" i="11"/>
  <c r="AS155" i="11" s="1"/>
  <c r="AQ38" i="11"/>
  <c r="AQ32" i="11" s="1"/>
  <c r="AQ31" i="11" s="1"/>
  <c r="AQ197" i="11" s="1"/>
  <c r="AO38" i="11"/>
  <c r="AO32" i="11" s="1"/>
  <c r="AO31" i="11" s="1"/>
  <c r="AO197" i="11" s="1"/>
  <c r="AU41" i="11"/>
  <c r="AU40" i="11" s="1"/>
  <c r="AU39" i="11" s="1"/>
  <c r="AU38" i="11" s="1"/>
  <c r="AT129" i="11"/>
  <c r="AS39" i="11"/>
  <c r="AT39" i="11" s="1"/>
  <c r="AU129" i="11"/>
  <c r="AU128" i="11" s="1"/>
  <c r="U32" i="11"/>
  <c r="R128" i="11"/>
  <c r="AT128" i="11" s="1"/>
  <c r="AM59" i="8"/>
  <c r="W59" i="8"/>
  <c r="AR58" i="8"/>
  <c r="AK34" i="9"/>
  <c r="AC34" i="9"/>
  <c r="AE34" i="9"/>
  <c r="AQ34" i="9"/>
  <c r="AI34" i="9"/>
  <c r="AA34" i="9"/>
  <c r="W34" i="9"/>
  <c r="AO34" i="9"/>
  <c r="AG34" i="9"/>
  <c r="Y34" i="9"/>
  <c r="AM34" i="9"/>
  <c r="AC42" i="9"/>
  <c r="AK42" i="9"/>
  <c r="AR43" i="9"/>
  <c r="W42" i="9"/>
  <c r="AE42" i="9"/>
  <c r="AA48" i="9"/>
  <c r="AA47" i="9" s="1"/>
  <c r="AI48" i="9"/>
  <c r="AI47" i="9" s="1"/>
  <c r="AI31" i="9" s="1"/>
  <c r="AD32" i="9"/>
  <c r="AE32" i="9" s="1"/>
  <c r="AL32" i="9"/>
  <c r="AM32" i="9" s="1"/>
  <c r="AI37" i="9"/>
  <c r="W54" i="9"/>
  <c r="O35" i="9"/>
  <c r="AU68" i="9"/>
  <c r="AU39" i="9"/>
  <c r="Y37" i="9"/>
  <c r="AO37" i="9"/>
  <c r="AG48" i="9"/>
  <c r="AG47" i="9" s="1"/>
  <c r="AA59" i="9"/>
  <c r="AU64" i="9"/>
  <c r="Z32" i="9"/>
  <c r="AA32" i="9" s="1"/>
  <c r="AH32" i="9"/>
  <c r="AI32" i="9" s="1"/>
  <c r="O32" i="9"/>
  <c r="S55" i="9"/>
  <c r="R54" i="9"/>
  <c r="U37" i="9"/>
  <c r="AC37" i="9"/>
  <c r="AK37" i="9"/>
  <c r="AU44" i="9"/>
  <c r="R46" i="9"/>
  <c r="S46" i="9" s="1"/>
  <c r="AU50" i="9"/>
  <c r="AU55" i="9"/>
  <c r="AU56" i="9"/>
  <c r="AA37" i="9"/>
  <c r="U42" i="9"/>
  <c r="AU49" i="9"/>
  <c r="AS70" i="9"/>
  <c r="AS75" i="9"/>
  <c r="AQ37" i="9"/>
  <c r="AU41" i="9"/>
  <c r="AE54" i="9"/>
  <c r="AS56" i="9"/>
  <c r="AV62" i="9" s="1"/>
  <c r="AI59" i="9"/>
  <c r="AU61" i="9"/>
  <c r="AS62" i="9"/>
  <c r="W67" i="9"/>
  <c r="W66" i="9" s="1"/>
  <c r="AE67" i="9"/>
  <c r="AE66" i="9" s="1"/>
  <c r="AS71" i="9"/>
  <c r="AT71" i="9" s="1"/>
  <c r="S41" i="9"/>
  <c r="S39" i="9"/>
  <c r="R37" i="9"/>
  <c r="R49" i="9"/>
  <c r="R32" i="9" s="1"/>
  <c r="S50" i="9"/>
  <c r="AS69" i="9"/>
  <c r="AT69" i="9" s="1"/>
  <c r="AU69" i="9"/>
  <c r="AG37" i="9"/>
  <c r="AA31" i="9"/>
  <c r="S44" i="9"/>
  <c r="AS45" i="9"/>
  <c r="AS46" i="9"/>
  <c r="Y59" i="9"/>
  <c r="AS60" i="9"/>
  <c r="AO59" i="9"/>
  <c r="AS38" i="9"/>
  <c r="AS41" i="9"/>
  <c r="AG42" i="9"/>
  <c r="AO42" i="9"/>
  <c r="AS53" i="9"/>
  <c r="AU53" i="9"/>
  <c r="S60" i="9"/>
  <c r="R59" i="9"/>
  <c r="AT60" i="9"/>
  <c r="AU60" i="9"/>
  <c r="AE31" i="9"/>
  <c r="AE30" i="9" s="1"/>
  <c r="AR38" i="9"/>
  <c r="AU40" i="9"/>
  <c r="S43" i="9"/>
  <c r="R42" i="9"/>
  <c r="AU43" i="9"/>
  <c r="AU45" i="9"/>
  <c r="AU46" i="9"/>
  <c r="AS49" i="9"/>
  <c r="AV56" i="9" s="1"/>
  <c r="AU52" i="9"/>
  <c r="U54" i="9"/>
  <c r="AC54" i="9"/>
  <c r="AK54" i="9"/>
  <c r="AK31" i="9" s="1"/>
  <c r="AK30" i="9" s="1"/>
  <c r="W59" i="9"/>
  <c r="AE59" i="9"/>
  <c r="AM59" i="9"/>
  <c r="AM31" i="9" s="1"/>
  <c r="AM30" i="9" s="1"/>
  <c r="AS61" i="9"/>
  <c r="AT61" i="9" s="1"/>
  <c r="AS63" i="9"/>
  <c r="AT63" i="9" s="1"/>
  <c r="AS64" i="9"/>
  <c r="AT64" i="9" s="1"/>
  <c r="AA67" i="9"/>
  <c r="AA66" i="9" s="1"/>
  <c r="AI67" i="9"/>
  <c r="AI66" i="9" s="1"/>
  <c r="AS68" i="9"/>
  <c r="AT68" i="9" s="1"/>
  <c r="AQ67" i="9"/>
  <c r="AQ66" i="9" s="1"/>
  <c r="AU71" i="9"/>
  <c r="AS72" i="9"/>
  <c r="AT72" i="9" s="1"/>
  <c r="Y42" i="9"/>
  <c r="AS44" i="9"/>
  <c r="AV51" i="9" s="1"/>
  <c r="AS50" i="9"/>
  <c r="AU57" i="9"/>
  <c r="AU58" i="9"/>
  <c r="S62" i="9"/>
  <c r="AT62" i="9"/>
  <c r="AU62" i="9"/>
  <c r="AT70" i="9"/>
  <c r="AU38" i="9"/>
  <c r="AS39" i="9"/>
  <c r="AV46" i="9" s="1"/>
  <c r="AS40" i="9"/>
  <c r="AS43" i="9"/>
  <c r="AV50" i="9" s="1"/>
  <c r="AQ48" i="9"/>
  <c r="AQ47" i="9" s="1"/>
  <c r="AS52" i="9"/>
  <c r="AT52" i="9" s="1"/>
  <c r="AS55" i="9"/>
  <c r="AV61" i="9" s="1"/>
  <c r="AS57" i="9"/>
  <c r="AS58" i="9"/>
  <c r="AV64" i="9" s="1"/>
  <c r="AQ59" i="9"/>
  <c r="AU63" i="9"/>
  <c r="R73" i="9"/>
  <c r="AT75" i="9"/>
  <c r="X59" i="8"/>
  <c r="O58" i="8"/>
  <c r="R58" i="8" s="1"/>
  <c r="O59" i="8"/>
  <c r="R59" i="8" s="1"/>
  <c r="AD59" i="8" s="1"/>
  <c r="AQ58" i="8"/>
  <c r="AS59" i="8"/>
  <c r="W95" i="8"/>
  <c r="W98" i="8"/>
  <c r="AE98" i="8"/>
  <c r="AA98" i="8"/>
  <c r="W101" i="8"/>
  <c r="AE101" i="8"/>
  <c r="AM101" i="8"/>
  <c r="AG109" i="8"/>
  <c r="Y92" i="8"/>
  <c r="AG92" i="8"/>
  <c r="AO92" i="8"/>
  <c r="AC98" i="8"/>
  <c r="Y104" i="8"/>
  <c r="AG104" i="8"/>
  <c r="AO104" i="8"/>
  <c r="AE95" i="8"/>
  <c r="AM95" i="8"/>
  <c r="AK98" i="8"/>
  <c r="AC92" i="8"/>
  <c r="W92" i="8"/>
  <c r="AK101" i="8"/>
  <c r="Y109" i="8"/>
  <c r="AO109" i="8"/>
  <c r="Y112" i="8"/>
  <c r="AM92" i="8"/>
  <c r="U92" i="8"/>
  <c r="AK92" i="8"/>
  <c r="AO95" i="8"/>
  <c r="U112" i="8"/>
  <c r="AC112" i="8"/>
  <c r="AK112" i="8"/>
  <c r="AG112" i="8"/>
  <c r="AO112" i="8"/>
  <c r="AO108" i="8" s="1"/>
  <c r="U98" i="8"/>
  <c r="U104" i="8"/>
  <c r="AC104" i="8"/>
  <c r="AC30" i="8"/>
  <c r="AA95" i="8"/>
  <c r="AI95" i="8"/>
  <c r="AI98" i="8"/>
  <c r="R104" i="8"/>
  <c r="AA104" i="8"/>
  <c r="AI104" i="8"/>
  <c r="W104" i="8"/>
  <c r="Y101" i="8"/>
  <c r="AS47" i="8"/>
  <c r="AT47" i="8" s="1"/>
  <c r="Y57" i="8"/>
  <c r="Y56" i="8" s="1"/>
  <c r="AS82" i="8"/>
  <c r="AT82" i="8" s="1"/>
  <c r="U101" i="8"/>
  <c r="AC101" i="8"/>
  <c r="AI109" i="8"/>
  <c r="AI108" i="8" s="1"/>
  <c r="U30" i="8"/>
  <c r="AS38" i="8"/>
  <c r="AT38" i="8" s="1"/>
  <c r="AQ101" i="8"/>
  <c r="W112" i="8"/>
  <c r="AE112" i="8"/>
  <c r="AM112" i="8"/>
  <c r="AS66" i="8"/>
  <c r="AT66" i="8" s="1"/>
  <c r="AU93" i="8"/>
  <c r="AE92" i="8"/>
  <c r="AG101" i="8"/>
  <c r="AO101" i="8"/>
  <c r="AE104" i="8"/>
  <c r="AM104" i="8"/>
  <c r="R112" i="8"/>
  <c r="S113" i="8"/>
  <c r="AS62" i="8"/>
  <c r="AT62" i="8" s="1"/>
  <c r="AG57" i="8"/>
  <c r="AG56" i="8" s="1"/>
  <c r="AA30" i="8"/>
  <c r="AI30" i="8"/>
  <c r="AS32" i="8"/>
  <c r="AT32" i="8" s="1"/>
  <c r="AS65" i="8"/>
  <c r="AT65" i="8" s="1"/>
  <c r="AS73" i="8"/>
  <c r="AT73" i="8" s="1"/>
  <c r="AS75" i="8"/>
  <c r="AT75" i="8" s="1"/>
  <c r="R98" i="8"/>
  <c r="AS100" i="8"/>
  <c r="S105" i="8"/>
  <c r="AO57" i="8"/>
  <c r="AO56" i="8" s="1"/>
  <c r="AU111" i="8"/>
  <c r="AS36" i="8"/>
  <c r="AT36" i="8" s="1"/>
  <c r="AS37" i="8"/>
  <c r="AT37" i="8" s="1"/>
  <c r="AS45" i="8"/>
  <c r="AT45" i="8" s="1"/>
  <c r="AS46" i="8"/>
  <c r="AT46" i="8" s="1"/>
  <c r="W57" i="8"/>
  <c r="W56" i="8" s="1"/>
  <c r="AE57" i="8"/>
  <c r="AE56" i="8" s="1"/>
  <c r="AM57" i="8"/>
  <c r="AM56" i="8" s="1"/>
  <c r="AS70" i="8"/>
  <c r="AS71" i="8"/>
  <c r="AT71" i="8" s="1"/>
  <c r="AS74" i="8"/>
  <c r="AT74" i="8" s="1"/>
  <c r="AS77" i="8"/>
  <c r="AT77" i="8" s="1"/>
  <c r="AS83" i="8"/>
  <c r="AT83" i="8" s="1"/>
  <c r="AU94" i="8"/>
  <c r="U95" i="8"/>
  <c r="AC95" i="8"/>
  <c r="AK95" i="8"/>
  <c r="Y95" i="8"/>
  <c r="AG95" i="8"/>
  <c r="Y98" i="8"/>
  <c r="AG98" i="8"/>
  <c r="AO98" i="8"/>
  <c r="R101" i="8"/>
  <c r="AA109" i="8"/>
  <c r="W109" i="8"/>
  <c r="AE109" i="8"/>
  <c r="AM109" i="8"/>
  <c r="AS94" i="8"/>
  <c r="AT94" i="8" s="1"/>
  <c r="AS34" i="8"/>
  <c r="AT34" i="8" s="1"/>
  <c r="AS41" i="8"/>
  <c r="AT41" i="8" s="1"/>
  <c r="AS43" i="8"/>
  <c r="AT43" i="8" s="1"/>
  <c r="AS78" i="8"/>
  <c r="AT78" i="8" s="1"/>
  <c r="AS84" i="8"/>
  <c r="AT84" i="8" s="1"/>
  <c r="AA92" i="8"/>
  <c r="AI92" i="8"/>
  <c r="AS99" i="8"/>
  <c r="AT99" i="8" s="1"/>
  <c r="AS103" i="8"/>
  <c r="AT103" i="8" s="1"/>
  <c r="R30" i="8"/>
  <c r="S32" i="8"/>
  <c r="AS102" i="8"/>
  <c r="AT102" i="8" s="1"/>
  <c r="AK30" i="8"/>
  <c r="W30" i="8"/>
  <c r="AE30" i="8"/>
  <c r="AM30" i="8"/>
  <c r="AS33" i="8"/>
  <c r="AT33" i="8" s="1"/>
  <c r="AS35" i="8"/>
  <c r="AT35" i="8" s="1"/>
  <c r="AS44" i="8"/>
  <c r="AT44" i="8" s="1"/>
  <c r="AS61" i="8"/>
  <c r="AT61" i="8" s="1"/>
  <c r="S65" i="8"/>
  <c r="S67" i="8"/>
  <c r="AS69" i="8"/>
  <c r="AT69" i="8" s="1"/>
  <c r="S71" i="8"/>
  <c r="S73" i="8"/>
  <c r="S82" i="8"/>
  <c r="S111" i="8"/>
  <c r="R109" i="8"/>
  <c r="AS39" i="8"/>
  <c r="AT39" i="8" s="1"/>
  <c r="AS40" i="8"/>
  <c r="AT40" i="8" s="1"/>
  <c r="AS42" i="8"/>
  <c r="AS68" i="8"/>
  <c r="AT68" i="8" s="1"/>
  <c r="AS113" i="8"/>
  <c r="AT113" i="8" s="1"/>
  <c r="AU113" i="8"/>
  <c r="AS114" i="8"/>
  <c r="AT114" i="8" s="1"/>
  <c r="Y30" i="8"/>
  <c r="AG30" i="8"/>
  <c r="AO30" i="8"/>
  <c r="R57" i="8"/>
  <c r="R56" i="8" s="1"/>
  <c r="S61" i="8"/>
  <c r="U57" i="8"/>
  <c r="U56" i="8" s="1"/>
  <c r="AC57" i="8"/>
  <c r="AC56" i="8" s="1"/>
  <c r="AK57" i="8"/>
  <c r="AK56" i="8" s="1"/>
  <c r="AA57" i="8"/>
  <c r="AA56" i="8" s="1"/>
  <c r="AI57" i="8"/>
  <c r="AI56" i="8" s="1"/>
  <c r="AQ57" i="8"/>
  <c r="AQ56" i="8" s="1"/>
  <c r="AS64" i="8"/>
  <c r="AT64" i="8" s="1"/>
  <c r="AT70" i="8"/>
  <c r="S70" i="8"/>
  <c r="AS79" i="8"/>
  <c r="AT79" i="8" s="1"/>
  <c r="AQ112" i="8"/>
  <c r="S77" i="8"/>
  <c r="AS67" i="8"/>
  <c r="AT67" i="8" s="1"/>
  <c r="AS72" i="8"/>
  <c r="AT72" i="8" s="1"/>
  <c r="AS81" i="8"/>
  <c r="AT81" i="8" s="1"/>
  <c r="R92" i="8"/>
  <c r="S94" i="8"/>
  <c r="AS97" i="8"/>
  <c r="AT97" i="8" s="1"/>
  <c r="AS105" i="8"/>
  <c r="AT105" i="8" s="1"/>
  <c r="AU105" i="8"/>
  <c r="S33" i="8"/>
  <c r="AT42" i="8"/>
  <c r="AS76" i="8"/>
  <c r="AT76" i="8" s="1"/>
  <c r="AS86" i="8"/>
  <c r="AT86" i="8" s="1"/>
  <c r="S93" i="8"/>
  <c r="AQ92" i="8"/>
  <c r="AS93" i="8"/>
  <c r="AT93" i="8" s="1"/>
  <c r="AU97" i="8"/>
  <c r="AM98" i="8"/>
  <c r="AU99" i="8"/>
  <c r="AU103" i="8"/>
  <c r="AQ104" i="8"/>
  <c r="AK104" i="8"/>
  <c r="AA108" i="8"/>
  <c r="AS110" i="8"/>
  <c r="AT110" i="8" s="1"/>
  <c r="AU110" i="8"/>
  <c r="AQ109" i="8"/>
  <c r="AQ30" i="8"/>
  <c r="AS80" i="8"/>
  <c r="AT80" i="8" s="1"/>
  <c r="S85" i="8"/>
  <c r="S115" i="8" s="1"/>
  <c r="AS85" i="8"/>
  <c r="AT85" i="8" s="1"/>
  <c r="AQ95" i="8"/>
  <c r="AU96" i="8"/>
  <c r="AS96" i="8"/>
  <c r="AT96" i="8" s="1"/>
  <c r="AU100" i="8"/>
  <c r="S106" i="8"/>
  <c r="AU106" i="8"/>
  <c r="AT100" i="8"/>
  <c r="AS106" i="8"/>
  <c r="AT106" i="8" s="1"/>
  <c r="U109" i="8"/>
  <c r="AC109" i="8"/>
  <c r="AC108" i="8" s="1"/>
  <c r="AK109" i="8"/>
  <c r="AS111" i="8"/>
  <c r="AT111" i="8" s="1"/>
  <c r="R95" i="8"/>
  <c r="S102" i="8"/>
  <c r="AA101" i="8"/>
  <c r="AI101" i="8"/>
  <c r="AU102" i="8"/>
  <c r="S114" i="8"/>
  <c r="AU114" i="8"/>
  <c r="M197" i="12" l="1"/>
  <c r="R38" i="11"/>
  <c r="R32" i="11" s="1"/>
  <c r="R31" i="11" s="1"/>
  <c r="S31" i="11" s="1"/>
  <c r="U31" i="11"/>
  <c r="AS32" i="11"/>
  <c r="AS38" i="11"/>
  <c r="AJ59" i="8"/>
  <c r="AL59" i="8"/>
  <c r="AH59" i="8"/>
  <c r="Z59" i="8"/>
  <c r="AV48" i="9"/>
  <c r="U31" i="9"/>
  <c r="W31" i="9"/>
  <c r="W30" i="9" s="1"/>
  <c r="AO31" i="9"/>
  <c r="AO30" i="9" s="1"/>
  <c r="AT56" i="9"/>
  <c r="R35" i="9"/>
  <c r="AV57" i="9"/>
  <c r="AC31" i="9"/>
  <c r="AC30" i="9" s="1"/>
  <c r="AT55" i="9"/>
  <c r="AT67" i="9"/>
  <c r="Y31" i="9"/>
  <c r="Y30" i="9" s="1"/>
  <c r="Y76" i="9" s="1"/>
  <c r="AU67" i="9"/>
  <c r="AC76" i="9"/>
  <c r="AQ31" i="9"/>
  <c r="AQ30" i="9" s="1"/>
  <c r="AA30" i="9"/>
  <c r="AA76" i="9" s="1"/>
  <c r="AG31" i="9"/>
  <c r="AG30" i="9" s="1"/>
  <c r="AG76" i="9" s="1"/>
  <c r="AT39" i="9"/>
  <c r="AV63" i="9"/>
  <c r="AT57" i="9"/>
  <c r="AS66" i="9"/>
  <c r="AT66" i="9" s="1"/>
  <c r="AT43" i="9"/>
  <c r="AV52" i="9"/>
  <c r="AT45" i="9"/>
  <c r="W76" i="9"/>
  <c r="AM76" i="9"/>
  <c r="AT41" i="9"/>
  <c r="AO76" i="9"/>
  <c r="AI30" i="9"/>
  <c r="AI76" i="9" s="1"/>
  <c r="U30" i="9"/>
  <c r="R47" i="9"/>
  <c r="R31" i="9" s="1"/>
  <c r="R30" i="9" s="1"/>
  <c r="S49" i="9"/>
  <c r="S76" i="9" s="1"/>
  <c r="AT49" i="9"/>
  <c r="AV53" i="9"/>
  <c r="AT46" i="9"/>
  <c r="AK76" i="9"/>
  <c r="AT58" i="9"/>
  <c r="AV47" i="9"/>
  <c r="AT40" i="9"/>
  <c r="AS67" i="9"/>
  <c r="AT53" i="9"/>
  <c r="AV59" i="9"/>
  <c r="AV45" i="9"/>
  <c r="AU31" i="9"/>
  <c r="AU30" i="9" s="1"/>
  <c r="AT38" i="9"/>
  <c r="AT44" i="9"/>
  <c r="AE76" i="9"/>
  <c r="AT50" i="9"/>
  <c r="AQ76" i="9"/>
  <c r="V59" i="8"/>
  <c r="AN59" i="8"/>
  <c r="AM60" i="8"/>
  <c r="AI60" i="8"/>
  <c r="AA60" i="8"/>
  <c r="AK60" i="8"/>
  <c r="AQ60" i="8"/>
  <c r="AG60" i="8"/>
  <c r="AS60" i="8" s="1"/>
  <c r="Y60" i="8"/>
  <c r="AC60" i="8"/>
  <c r="AO60" i="8"/>
  <c r="AE60" i="8"/>
  <c r="W60" i="8"/>
  <c r="AP59" i="8"/>
  <c r="AF59" i="8"/>
  <c r="AB59" i="8"/>
  <c r="W89" i="8"/>
  <c r="AG108" i="8"/>
  <c r="Y108" i="8"/>
  <c r="AE89" i="8"/>
  <c r="AE88" i="8" s="1"/>
  <c r="AS98" i="8"/>
  <c r="R108" i="8"/>
  <c r="U108" i="8"/>
  <c r="AE108" i="8"/>
  <c r="AO89" i="8"/>
  <c r="AO88" i="8" s="1"/>
  <c r="W108" i="8"/>
  <c r="W88" i="8" s="1"/>
  <c r="AQ108" i="8"/>
  <c r="AM89" i="8"/>
  <c r="AM88" i="8" s="1"/>
  <c r="AC89" i="8"/>
  <c r="AC88" i="8" s="1"/>
  <c r="AM108" i="8"/>
  <c r="AK108" i="8"/>
  <c r="AK89" i="8"/>
  <c r="AI89" i="8"/>
  <c r="AI88" i="8" s="1"/>
  <c r="AU112" i="8"/>
  <c r="AG89" i="8"/>
  <c r="AG88" i="8" s="1"/>
  <c r="U89" i="8"/>
  <c r="AA89" i="8"/>
  <c r="AA88" i="8" s="1"/>
  <c r="AA115" i="8"/>
  <c r="AS30" i="8"/>
  <c r="AT30" i="8" s="1"/>
  <c r="AE115" i="8"/>
  <c r="Y115" i="8"/>
  <c r="Y89" i="8"/>
  <c r="Y88" i="8" s="1"/>
  <c r="AS101" i="8"/>
  <c r="AS92" i="8"/>
  <c r="AO115" i="8"/>
  <c r="AS95" i="8"/>
  <c r="AQ89" i="8"/>
  <c r="AU57" i="8"/>
  <c r="AS57" i="8"/>
  <c r="AS56" i="8" s="1"/>
  <c r="AM115" i="8"/>
  <c r="S30" i="8"/>
  <c r="AS108" i="8"/>
  <c r="AT108" i="8" s="1"/>
  <c r="AU108" i="8"/>
  <c r="AI115" i="8"/>
  <c r="AC115" i="8"/>
  <c r="AS104" i="8"/>
  <c r="R89" i="8"/>
  <c r="AG115" i="8"/>
  <c r="N216" i="7"/>
  <c r="AR211" i="7"/>
  <c r="AR210" i="7"/>
  <c r="AR209" i="7"/>
  <c r="AR208" i="7"/>
  <c r="AR207" i="7"/>
  <c r="AR206" i="7"/>
  <c r="AR205" i="7"/>
  <c r="T204" i="7"/>
  <c r="AR204" i="7" s="1"/>
  <c r="T203" i="7"/>
  <c r="AR203" i="7" s="1"/>
  <c r="AR202" i="7"/>
  <c r="AR201" i="7"/>
  <c r="AT200" i="7"/>
  <c r="AR200" i="7"/>
  <c r="AR195" i="7"/>
  <c r="AR194" i="7"/>
  <c r="AQ194" i="7"/>
  <c r="AO194" i="7"/>
  <c r="AM194" i="7"/>
  <c r="AK194" i="7"/>
  <c r="AI194" i="7"/>
  <c r="AG194" i="7"/>
  <c r="AE194" i="7"/>
  <c r="AC194" i="7"/>
  <c r="AA194" i="7"/>
  <c r="Y194" i="7"/>
  <c r="W194" i="7"/>
  <c r="U194" i="7"/>
  <c r="R194" i="7"/>
  <c r="S194" i="7" s="1"/>
  <c r="R192" i="7"/>
  <c r="AR191" i="7"/>
  <c r="AQ191" i="7"/>
  <c r="AO191" i="7"/>
  <c r="AM191" i="7"/>
  <c r="AK191" i="7"/>
  <c r="AI191" i="7"/>
  <c r="AG191" i="7"/>
  <c r="AE191" i="7"/>
  <c r="AC191" i="7"/>
  <c r="AA191" i="7"/>
  <c r="Y191" i="7"/>
  <c r="W191" i="7"/>
  <c r="U191" i="7"/>
  <c r="S191" i="7"/>
  <c r="R191" i="7"/>
  <c r="AR190" i="7"/>
  <c r="AQ190" i="7"/>
  <c r="AO190" i="7"/>
  <c r="AM190" i="7"/>
  <c r="AM186" i="7" s="1"/>
  <c r="AM185" i="7" s="1"/>
  <c r="AK190" i="7"/>
  <c r="AI190" i="7"/>
  <c r="AG190" i="7"/>
  <c r="AE190" i="7"/>
  <c r="AC190" i="7"/>
  <c r="AA190" i="7"/>
  <c r="Y190" i="7"/>
  <c r="W190" i="7"/>
  <c r="W186" i="7" s="1"/>
  <c r="W185" i="7" s="1"/>
  <c r="U190" i="7"/>
  <c r="AR189" i="7"/>
  <c r="AQ189" i="7"/>
  <c r="AU189" i="7" s="1"/>
  <c r="AO189" i="7"/>
  <c r="AM189" i="7"/>
  <c r="AK189" i="7"/>
  <c r="AI189" i="7"/>
  <c r="AG189" i="7"/>
  <c r="AE189" i="7"/>
  <c r="AC189" i="7"/>
  <c r="AA189" i="7"/>
  <c r="Y189" i="7"/>
  <c r="Y186" i="7" s="1"/>
  <c r="W189" i="7"/>
  <c r="U189" i="7"/>
  <c r="R189" i="7"/>
  <c r="AR188" i="7"/>
  <c r="AQ188" i="7"/>
  <c r="AO188" i="7"/>
  <c r="AM188" i="7"/>
  <c r="AK188" i="7"/>
  <c r="AI188" i="7"/>
  <c r="AG188" i="7"/>
  <c r="AE188" i="7"/>
  <c r="AC188" i="7"/>
  <c r="AA188" i="7"/>
  <c r="Y188" i="7"/>
  <c r="W188" i="7"/>
  <c r="U188" i="7"/>
  <c r="AU187" i="7"/>
  <c r="AR187" i="7"/>
  <c r="AQ187" i="7"/>
  <c r="AO187" i="7"/>
  <c r="AM187" i="7"/>
  <c r="AK187" i="7"/>
  <c r="AK186" i="7" s="1"/>
  <c r="AK185" i="7" s="1"/>
  <c r="AI187" i="7"/>
  <c r="AG187" i="7"/>
  <c r="AE187" i="7"/>
  <c r="AC187" i="7"/>
  <c r="AC186" i="7" s="1"/>
  <c r="AC185" i="7" s="1"/>
  <c r="AA187" i="7"/>
  <c r="Y187" i="7"/>
  <c r="W187" i="7"/>
  <c r="U187" i="7"/>
  <c r="U186" i="7" s="1"/>
  <c r="U185" i="7" s="1"/>
  <c r="S187" i="7"/>
  <c r="R187" i="7"/>
  <c r="AR186" i="7"/>
  <c r="AG186" i="7"/>
  <c r="AE186" i="7"/>
  <c r="AE185" i="7" s="1"/>
  <c r="AR185" i="7"/>
  <c r="AG185" i="7"/>
  <c r="Y185" i="7"/>
  <c r="AR183" i="7"/>
  <c r="AQ183" i="7"/>
  <c r="AO183" i="7"/>
  <c r="AM183" i="7"/>
  <c r="AK183" i="7"/>
  <c r="AI183" i="7"/>
  <c r="AG183" i="7"/>
  <c r="AE183" i="7"/>
  <c r="AC183" i="7"/>
  <c r="AA183" i="7"/>
  <c r="Y183" i="7"/>
  <c r="W183" i="7"/>
  <c r="U183" i="7"/>
  <c r="S183" i="7"/>
  <c r="R183" i="7"/>
  <c r="AR182" i="7"/>
  <c r="AQ182" i="7"/>
  <c r="AO182" i="7"/>
  <c r="AM182" i="7"/>
  <c r="AK182" i="7"/>
  <c r="AI182" i="7"/>
  <c r="AI178" i="7" s="1"/>
  <c r="AG182" i="7"/>
  <c r="AE182" i="7"/>
  <c r="AC182" i="7"/>
  <c r="AA182" i="7"/>
  <c r="Y182" i="7"/>
  <c r="W182" i="7"/>
  <c r="U182" i="7"/>
  <c r="S182" i="7"/>
  <c r="R182" i="7"/>
  <c r="AR181" i="7"/>
  <c r="AQ181" i="7"/>
  <c r="AO181" i="7"/>
  <c r="AM181" i="7"/>
  <c r="AS181" i="7" s="1"/>
  <c r="AT181" i="7" s="1"/>
  <c r="AK181" i="7"/>
  <c r="AI181" i="7"/>
  <c r="AG181" i="7"/>
  <c r="AE181" i="7"/>
  <c r="AC181" i="7"/>
  <c r="AA181" i="7"/>
  <c r="Y181" i="7"/>
  <c r="W181" i="7"/>
  <c r="U181" i="7"/>
  <c r="O181" i="7"/>
  <c r="R181" i="7" s="1"/>
  <c r="S181" i="7" s="1"/>
  <c r="AR180" i="7"/>
  <c r="AQ180" i="7"/>
  <c r="AO180" i="7"/>
  <c r="AM180" i="7"/>
  <c r="AK180" i="7"/>
  <c r="AI180" i="7"/>
  <c r="AG180" i="7"/>
  <c r="AE180" i="7"/>
  <c r="AC180" i="7"/>
  <c r="AA180" i="7"/>
  <c r="Y180" i="7"/>
  <c r="W180" i="7"/>
  <c r="U180" i="7"/>
  <c r="AV179" i="7"/>
  <c r="AR179" i="7"/>
  <c r="AQ179" i="7"/>
  <c r="AO179" i="7"/>
  <c r="AU179" i="7" s="1"/>
  <c r="AM179" i="7"/>
  <c r="AK179" i="7"/>
  <c r="AI179" i="7"/>
  <c r="AG179" i="7"/>
  <c r="AG178" i="7" s="1"/>
  <c r="AE179" i="7"/>
  <c r="AC179" i="7"/>
  <c r="AA179" i="7"/>
  <c r="Y179" i="7"/>
  <c r="Y178" i="7" s="1"/>
  <c r="W179" i="7"/>
  <c r="U179" i="7"/>
  <c r="R179" i="7"/>
  <c r="S179" i="7" s="1"/>
  <c r="O179" i="7"/>
  <c r="AO178" i="7"/>
  <c r="AK178" i="7"/>
  <c r="AC178" i="7"/>
  <c r="AA178" i="7"/>
  <c r="U178" i="7"/>
  <c r="R178" i="7"/>
  <c r="AV177" i="7"/>
  <c r="AR177" i="7"/>
  <c r="AQ177" i="7"/>
  <c r="AU177" i="7" s="1"/>
  <c r="AO177" i="7"/>
  <c r="AM177" i="7"/>
  <c r="AS177" i="7" s="1"/>
  <c r="AV183" i="7" s="1"/>
  <c r="AK177" i="7"/>
  <c r="AI177" i="7"/>
  <c r="AG177" i="7"/>
  <c r="AE177" i="7"/>
  <c r="AC177" i="7"/>
  <c r="AA177" i="7"/>
  <c r="Y177" i="7"/>
  <c r="W177" i="7"/>
  <c r="U177" i="7"/>
  <c r="O177" i="7"/>
  <c r="AR176" i="7"/>
  <c r="AQ176" i="7"/>
  <c r="AU176" i="7" s="1"/>
  <c r="AO176" i="7"/>
  <c r="AM176" i="7"/>
  <c r="AS176" i="7" s="1"/>
  <c r="AK176" i="7"/>
  <c r="AI176" i="7"/>
  <c r="AG176" i="7"/>
  <c r="AE176" i="7"/>
  <c r="AC176" i="7"/>
  <c r="AA176" i="7"/>
  <c r="Y176" i="7"/>
  <c r="W176" i="7"/>
  <c r="U176" i="7"/>
  <c r="AR175" i="7"/>
  <c r="AQ175" i="7"/>
  <c r="AO175" i="7"/>
  <c r="AS175" i="7" s="1"/>
  <c r="AM175" i="7"/>
  <c r="AM173" i="7" s="1"/>
  <c r="AK175" i="7"/>
  <c r="AI175" i="7"/>
  <c r="AG175" i="7"/>
  <c r="AE175" i="7"/>
  <c r="AE173" i="7" s="1"/>
  <c r="AC175" i="7"/>
  <c r="AA175" i="7"/>
  <c r="Y175" i="7"/>
  <c r="W175" i="7"/>
  <c r="W173" i="7" s="1"/>
  <c r="U175" i="7"/>
  <c r="R175" i="7"/>
  <c r="S175" i="7" s="1"/>
  <c r="AV174" i="7"/>
  <c r="AR174" i="7"/>
  <c r="AQ174" i="7"/>
  <c r="AO174" i="7"/>
  <c r="AM174" i="7"/>
  <c r="AK174" i="7"/>
  <c r="AK173" i="7" s="1"/>
  <c r="AI174" i="7"/>
  <c r="AG174" i="7"/>
  <c r="AG173" i="7" s="1"/>
  <c r="AE174" i="7"/>
  <c r="AC174" i="7"/>
  <c r="AC173" i="7" s="1"/>
  <c r="AA174" i="7"/>
  <c r="Y174" i="7"/>
  <c r="Y173" i="7" s="1"/>
  <c r="W174" i="7"/>
  <c r="U174" i="7"/>
  <c r="U173" i="7" s="1"/>
  <c r="O174" i="7"/>
  <c r="R174" i="7" s="1"/>
  <c r="AV173" i="7"/>
  <c r="AR173" i="7"/>
  <c r="AQ173" i="7"/>
  <c r="AI173" i="7"/>
  <c r="AA173" i="7"/>
  <c r="AR172" i="7"/>
  <c r="AQ172" i="7"/>
  <c r="AO172" i="7"/>
  <c r="AM172" i="7"/>
  <c r="AU172" i="7" s="1"/>
  <c r="AK172" i="7"/>
  <c r="AI172" i="7"/>
  <c r="AG172" i="7"/>
  <c r="AE172" i="7"/>
  <c r="AC172" i="7"/>
  <c r="AA172" i="7"/>
  <c r="Y172" i="7"/>
  <c r="W172" i="7"/>
  <c r="AS172" i="7" s="1"/>
  <c r="U172" i="7"/>
  <c r="AR171" i="7"/>
  <c r="AQ171" i="7"/>
  <c r="AO171" i="7"/>
  <c r="AM171" i="7"/>
  <c r="AS171" i="7" s="1"/>
  <c r="AT171" i="7" s="1"/>
  <c r="AK171" i="7"/>
  <c r="AI171" i="7"/>
  <c r="AG171" i="7"/>
  <c r="AE171" i="7"/>
  <c r="AC171" i="7"/>
  <c r="AA171" i="7"/>
  <c r="Y171" i="7"/>
  <c r="W171" i="7"/>
  <c r="U171" i="7"/>
  <c r="O171" i="7"/>
  <c r="R171" i="7" s="1"/>
  <c r="S171" i="7" s="1"/>
  <c r="AU170" i="7"/>
  <c r="AU169" i="7"/>
  <c r="AR169" i="7"/>
  <c r="AQ169" i="7"/>
  <c r="AO169" i="7"/>
  <c r="AO167" i="7" s="1"/>
  <c r="AM169" i="7"/>
  <c r="AK169" i="7"/>
  <c r="AI169" i="7"/>
  <c r="AG169" i="7"/>
  <c r="AG167" i="7" s="1"/>
  <c r="AG166" i="7" s="1"/>
  <c r="AE169" i="7"/>
  <c r="AC169" i="7"/>
  <c r="AC167" i="7" s="1"/>
  <c r="AA169" i="7"/>
  <c r="Y169" i="7"/>
  <c r="W169" i="7"/>
  <c r="U169" i="7"/>
  <c r="U167" i="7" s="1"/>
  <c r="U166" i="7" s="1"/>
  <c r="R169" i="7"/>
  <c r="AV168" i="7"/>
  <c r="AR168" i="7"/>
  <c r="AQ168" i="7"/>
  <c r="AQ167" i="7" s="1"/>
  <c r="AQ166" i="7" s="1"/>
  <c r="AO168" i="7"/>
  <c r="AM168" i="7"/>
  <c r="AM167" i="7" s="1"/>
  <c r="AK168" i="7"/>
  <c r="AI168" i="7"/>
  <c r="AI167" i="7" s="1"/>
  <c r="AI166" i="7" s="1"/>
  <c r="AG168" i="7"/>
  <c r="AE168" i="7"/>
  <c r="AE167" i="7" s="1"/>
  <c r="AC168" i="7"/>
  <c r="AA168" i="7"/>
  <c r="Y168" i="7"/>
  <c r="W168" i="7"/>
  <c r="W167" i="7" s="1"/>
  <c r="U168" i="7"/>
  <c r="S168" i="7"/>
  <c r="O168" i="7"/>
  <c r="R168" i="7" s="1"/>
  <c r="AR167" i="7"/>
  <c r="AK167" i="7"/>
  <c r="AK166" i="7" s="1"/>
  <c r="AA167" i="7"/>
  <c r="AA166" i="7" s="1"/>
  <c r="Y167" i="7"/>
  <c r="Y166" i="7" s="1"/>
  <c r="AR166" i="7"/>
  <c r="AO166" i="7"/>
  <c r="AM166" i="7"/>
  <c r="AE166" i="7"/>
  <c r="AC166" i="7"/>
  <c r="W166" i="7"/>
  <c r="AR165" i="7"/>
  <c r="AQ165" i="7"/>
  <c r="AO165" i="7"/>
  <c r="AM165" i="7"/>
  <c r="AK165" i="7"/>
  <c r="AI165" i="7"/>
  <c r="AG165" i="7"/>
  <c r="AE165" i="7"/>
  <c r="AC165" i="7"/>
  <c r="AA165" i="7"/>
  <c r="Y165" i="7"/>
  <c r="W165" i="7"/>
  <c r="U165" i="7"/>
  <c r="S165" i="7"/>
  <c r="R165" i="7"/>
  <c r="O165" i="7"/>
  <c r="AR164" i="7"/>
  <c r="AQ164" i="7"/>
  <c r="AO164" i="7"/>
  <c r="AO161" i="7" s="1"/>
  <c r="AM164" i="7"/>
  <c r="AK164" i="7"/>
  <c r="AI164" i="7"/>
  <c r="AG164" i="7"/>
  <c r="AE164" i="7"/>
  <c r="AC164" i="7"/>
  <c r="AA164" i="7"/>
  <c r="Y164" i="7"/>
  <c r="W164" i="7"/>
  <c r="U164" i="7"/>
  <c r="AR163" i="7"/>
  <c r="AQ163" i="7"/>
  <c r="AO163" i="7"/>
  <c r="AU163" i="7" s="1"/>
  <c r="AM163" i="7"/>
  <c r="AK163" i="7"/>
  <c r="AI163" i="7"/>
  <c r="AG163" i="7"/>
  <c r="AE163" i="7"/>
  <c r="AC163" i="7"/>
  <c r="AA163" i="7"/>
  <c r="Y163" i="7"/>
  <c r="Y161" i="7" s="1"/>
  <c r="W163" i="7"/>
  <c r="U163" i="7"/>
  <c r="R163" i="7"/>
  <c r="S163" i="7" s="1"/>
  <c r="AQ162" i="7"/>
  <c r="AO162" i="7"/>
  <c r="AM162" i="7"/>
  <c r="AK162" i="7"/>
  <c r="AI162" i="7"/>
  <c r="AG162" i="7"/>
  <c r="AE162" i="7"/>
  <c r="AC162" i="7"/>
  <c r="Z162" i="7"/>
  <c r="AA162" i="7" s="1"/>
  <c r="Y162" i="7"/>
  <c r="W162" i="7"/>
  <c r="U162" i="7"/>
  <c r="R162" i="7"/>
  <c r="O162" i="7"/>
  <c r="AR161" i="7"/>
  <c r="AM161" i="7"/>
  <c r="AE161" i="7"/>
  <c r="W161" i="7"/>
  <c r="AR160" i="7"/>
  <c r="AQ160" i="7"/>
  <c r="AO160" i="7"/>
  <c r="AM160" i="7"/>
  <c r="AK160" i="7"/>
  <c r="AI160" i="7"/>
  <c r="AG160" i="7"/>
  <c r="AE160" i="7"/>
  <c r="AC160" i="7"/>
  <c r="AA160" i="7"/>
  <c r="Y160" i="7"/>
  <c r="W160" i="7"/>
  <c r="U160" i="7"/>
  <c r="S160" i="7"/>
  <c r="R160" i="7"/>
  <c r="AR159" i="7"/>
  <c r="AQ159" i="7"/>
  <c r="AO159" i="7"/>
  <c r="AO156" i="7" s="1"/>
  <c r="AM159" i="7"/>
  <c r="AK159" i="7"/>
  <c r="AI159" i="7"/>
  <c r="AG159" i="7"/>
  <c r="AG156" i="7" s="1"/>
  <c r="AE159" i="7"/>
  <c r="AC159" i="7"/>
  <c r="AA159" i="7"/>
  <c r="Y159" i="7"/>
  <c r="Y156" i="7" s="1"/>
  <c r="Y155" i="7" s="1"/>
  <c r="Y154" i="7" s="1"/>
  <c r="W159" i="7"/>
  <c r="U159" i="7"/>
  <c r="AR158" i="7"/>
  <c r="AQ158" i="7"/>
  <c r="AU158" i="7" s="1"/>
  <c r="AO158" i="7"/>
  <c r="AM158" i="7"/>
  <c r="AK158" i="7"/>
  <c r="AI158" i="7"/>
  <c r="AG158" i="7"/>
  <c r="AE158" i="7"/>
  <c r="AC158" i="7"/>
  <c r="AC156" i="7" s="1"/>
  <c r="AA158" i="7"/>
  <c r="Y158" i="7"/>
  <c r="W158" i="7"/>
  <c r="U158" i="7"/>
  <c r="U156" i="7" s="1"/>
  <c r="R158" i="7"/>
  <c r="AQ157" i="7"/>
  <c r="AO157" i="7"/>
  <c r="AL157" i="7"/>
  <c r="AM157" i="7" s="1"/>
  <c r="AK157" i="7"/>
  <c r="AK156" i="7" s="1"/>
  <c r="AI157" i="7"/>
  <c r="AI156" i="7" s="1"/>
  <c r="AH157" i="7"/>
  <c r="AG157" i="7"/>
  <c r="AD157" i="7"/>
  <c r="AC157" i="7"/>
  <c r="AA157" i="7"/>
  <c r="AA156" i="7" s="1"/>
  <c r="Y157" i="7"/>
  <c r="W157" i="7"/>
  <c r="W156" i="7" s="1"/>
  <c r="U157" i="7"/>
  <c r="R157" i="7"/>
  <c r="AR156" i="7"/>
  <c r="AM156" i="7"/>
  <c r="O155" i="7"/>
  <c r="AR153" i="7"/>
  <c r="AQ153" i="7"/>
  <c r="AO153" i="7"/>
  <c r="AO151" i="7" s="1"/>
  <c r="AM153" i="7"/>
  <c r="AM151" i="7" s="1"/>
  <c r="AK153" i="7"/>
  <c r="AI153" i="7"/>
  <c r="AG153" i="7"/>
  <c r="AG151" i="7" s="1"/>
  <c r="AE153" i="7"/>
  <c r="AE151" i="7" s="1"/>
  <c r="AC153" i="7"/>
  <c r="AA153" i="7"/>
  <c r="Y153" i="7"/>
  <c r="Y151" i="7" s="1"/>
  <c r="W153" i="7"/>
  <c r="W151" i="7" s="1"/>
  <c r="U153" i="7"/>
  <c r="O153" i="7"/>
  <c r="R153" i="7" s="1"/>
  <c r="AR152" i="7"/>
  <c r="AQ152" i="7"/>
  <c r="AO152" i="7"/>
  <c r="AM152" i="7"/>
  <c r="AK152" i="7"/>
  <c r="AI152" i="7"/>
  <c r="AI151" i="7" s="1"/>
  <c r="AG152" i="7"/>
  <c r="AE152" i="7"/>
  <c r="AC152" i="7"/>
  <c r="AA152" i="7"/>
  <c r="Y152" i="7"/>
  <c r="W152" i="7"/>
  <c r="U152" i="7"/>
  <c r="O152" i="7"/>
  <c r="R152" i="7" s="1"/>
  <c r="AK151" i="7"/>
  <c r="AC151" i="7"/>
  <c r="AA151" i="7"/>
  <c r="U151" i="7"/>
  <c r="AR150" i="7"/>
  <c r="AQ150" i="7"/>
  <c r="AO150" i="7"/>
  <c r="AM150" i="7"/>
  <c r="AK150" i="7"/>
  <c r="AI150" i="7"/>
  <c r="AG150" i="7"/>
  <c r="AG148" i="7" s="1"/>
  <c r="AG147" i="7" s="1"/>
  <c r="AE150" i="7"/>
  <c r="AC150" i="7"/>
  <c r="AA150" i="7"/>
  <c r="Y150" i="7"/>
  <c r="Y148" i="7" s="1"/>
  <c r="Y147" i="7" s="1"/>
  <c r="W150" i="7"/>
  <c r="U150" i="7"/>
  <c r="O150" i="7"/>
  <c r="R150" i="7" s="1"/>
  <c r="AR149" i="7"/>
  <c r="AQ149" i="7"/>
  <c r="AO149" i="7"/>
  <c r="AM149" i="7"/>
  <c r="AM148" i="7" s="1"/>
  <c r="AK149" i="7"/>
  <c r="AI149" i="7"/>
  <c r="AI148" i="7" s="1"/>
  <c r="AI147" i="7" s="1"/>
  <c r="AG149" i="7"/>
  <c r="AE149" i="7"/>
  <c r="AE148" i="7" s="1"/>
  <c r="AC149" i="7"/>
  <c r="AA149" i="7"/>
  <c r="AA148" i="7" s="1"/>
  <c r="AA147" i="7" s="1"/>
  <c r="Y149" i="7"/>
  <c r="W149" i="7"/>
  <c r="W148" i="7" s="1"/>
  <c r="U149" i="7"/>
  <c r="U148" i="7" s="1"/>
  <c r="U147" i="7" s="1"/>
  <c r="S149" i="7"/>
  <c r="O149" i="7"/>
  <c r="R149" i="7" s="1"/>
  <c r="AO148" i="7"/>
  <c r="AK148" i="7"/>
  <c r="AK147" i="7" s="1"/>
  <c r="AC148" i="7"/>
  <c r="AC147" i="7" s="1"/>
  <c r="AO147" i="7"/>
  <c r="AT146" i="7"/>
  <c r="AR145" i="7"/>
  <c r="AQ145" i="7"/>
  <c r="AU145" i="7" s="1"/>
  <c r="AO145" i="7"/>
  <c r="AO143" i="7" s="1"/>
  <c r="AM145" i="7"/>
  <c r="AK145" i="7"/>
  <c r="AI145" i="7"/>
  <c r="AG145" i="7"/>
  <c r="AG143" i="7" s="1"/>
  <c r="AE145" i="7"/>
  <c r="AC145" i="7"/>
  <c r="AA145" i="7"/>
  <c r="Y145" i="7"/>
  <c r="Y143" i="7" s="1"/>
  <c r="W145" i="7"/>
  <c r="U145" i="7"/>
  <c r="R145" i="7"/>
  <c r="O145" i="7"/>
  <c r="AR144" i="7"/>
  <c r="AQ144" i="7"/>
  <c r="AO144" i="7"/>
  <c r="AM144" i="7"/>
  <c r="AK144" i="7"/>
  <c r="AK143" i="7" s="1"/>
  <c r="AI144" i="7"/>
  <c r="AG144" i="7"/>
  <c r="AE144" i="7"/>
  <c r="AC144" i="7"/>
  <c r="AC143" i="7" s="1"/>
  <c r="AA144" i="7"/>
  <c r="Y144" i="7"/>
  <c r="W144" i="7"/>
  <c r="U144" i="7"/>
  <c r="O144" i="7"/>
  <c r="R144" i="7" s="1"/>
  <c r="AQ143" i="7"/>
  <c r="AI143" i="7"/>
  <c r="AE143" i="7"/>
  <c r="AA143" i="7"/>
  <c r="W143" i="7"/>
  <c r="U143" i="7"/>
  <c r="AR142" i="7"/>
  <c r="AQ142" i="7"/>
  <c r="AO142" i="7"/>
  <c r="AM142" i="7"/>
  <c r="AM140" i="7" s="1"/>
  <c r="AK142" i="7"/>
  <c r="AI142" i="7"/>
  <c r="AG142" i="7"/>
  <c r="AE142" i="7"/>
  <c r="AE140" i="7" s="1"/>
  <c r="AC142" i="7"/>
  <c r="AA142" i="7"/>
  <c r="Y142" i="7"/>
  <c r="W142" i="7"/>
  <c r="U142" i="7"/>
  <c r="R142" i="7"/>
  <c r="S142" i="7" s="1"/>
  <c r="AR141" i="7"/>
  <c r="AQ141" i="7"/>
  <c r="AO141" i="7"/>
  <c r="AM141" i="7"/>
  <c r="AK141" i="7"/>
  <c r="AI141" i="7"/>
  <c r="AG141" i="7"/>
  <c r="AE141" i="7"/>
  <c r="AC141" i="7"/>
  <c r="AA141" i="7"/>
  <c r="Y141" i="7"/>
  <c r="W141" i="7"/>
  <c r="U141" i="7"/>
  <c r="R141" i="7"/>
  <c r="S141" i="7" s="1"/>
  <c r="AQ140" i="7"/>
  <c r="AO140" i="7"/>
  <c r="AI140" i="7"/>
  <c r="AG140" i="7"/>
  <c r="AA140" i="7"/>
  <c r="Y140" i="7"/>
  <c r="W140" i="7"/>
  <c r="R140" i="7"/>
  <c r="AR139" i="7"/>
  <c r="AQ139" i="7"/>
  <c r="AO139" i="7"/>
  <c r="AM139" i="7"/>
  <c r="AK139" i="7"/>
  <c r="AI139" i="7"/>
  <c r="AI137" i="7" s="1"/>
  <c r="AG139" i="7"/>
  <c r="AE139" i="7"/>
  <c r="AC139" i="7"/>
  <c r="AA139" i="7"/>
  <c r="AA137" i="7" s="1"/>
  <c r="Y139" i="7"/>
  <c r="W139" i="7"/>
  <c r="U139" i="7"/>
  <c r="S139" i="7"/>
  <c r="R139" i="7"/>
  <c r="AR138" i="7"/>
  <c r="AQ138" i="7"/>
  <c r="AO138" i="7"/>
  <c r="AM138" i="7"/>
  <c r="AM137" i="7" s="1"/>
  <c r="AK138" i="7"/>
  <c r="AK137" i="7" s="1"/>
  <c r="AI138" i="7"/>
  <c r="AG138" i="7"/>
  <c r="AE138" i="7"/>
  <c r="AC138" i="7"/>
  <c r="AC137" i="7" s="1"/>
  <c r="AA138" i="7"/>
  <c r="Y138" i="7"/>
  <c r="W138" i="7"/>
  <c r="U138" i="7"/>
  <c r="R138" i="7"/>
  <c r="AR137" i="7"/>
  <c r="AO137" i="7"/>
  <c r="AG137" i="7"/>
  <c r="AE137" i="7"/>
  <c r="Y137" i="7"/>
  <c r="W137" i="7"/>
  <c r="U137" i="7"/>
  <c r="AR136" i="7"/>
  <c r="AQ136" i="7"/>
  <c r="AO136" i="7"/>
  <c r="AM136" i="7"/>
  <c r="AM134" i="7" s="1"/>
  <c r="AK136" i="7"/>
  <c r="AI136" i="7"/>
  <c r="AG136" i="7"/>
  <c r="AE136" i="7"/>
  <c r="AS136" i="7" s="1"/>
  <c r="AC136" i="7"/>
  <c r="AA136" i="7"/>
  <c r="Y136" i="7"/>
  <c r="W136" i="7"/>
  <c r="W134" i="7" s="1"/>
  <c r="U136" i="7"/>
  <c r="O136" i="7"/>
  <c r="R136" i="7" s="1"/>
  <c r="AR135" i="7"/>
  <c r="AQ135" i="7"/>
  <c r="AU135" i="7" s="1"/>
  <c r="AO135" i="7"/>
  <c r="AM135" i="7"/>
  <c r="AK135" i="7"/>
  <c r="AK134" i="7" s="1"/>
  <c r="AI135" i="7"/>
  <c r="AG135" i="7"/>
  <c r="AE135" i="7"/>
  <c r="AC135" i="7"/>
  <c r="AC134" i="7" s="1"/>
  <c r="AA135" i="7"/>
  <c r="Y135" i="7"/>
  <c r="Y134" i="7" s="1"/>
  <c r="W135" i="7"/>
  <c r="U135" i="7"/>
  <c r="U134" i="7" s="1"/>
  <c r="R135" i="7"/>
  <c r="O135" i="7"/>
  <c r="AR134" i="7"/>
  <c r="AQ134" i="7"/>
  <c r="AO134" i="7"/>
  <c r="AI134" i="7"/>
  <c r="AG134" i="7"/>
  <c r="AE134" i="7"/>
  <c r="AA134" i="7"/>
  <c r="AR133" i="7"/>
  <c r="AQ133" i="7"/>
  <c r="AO133" i="7"/>
  <c r="AM133" i="7"/>
  <c r="AK133" i="7"/>
  <c r="AK131" i="7" s="1"/>
  <c r="AI133" i="7"/>
  <c r="AG133" i="7"/>
  <c r="AE133" i="7"/>
  <c r="AC133" i="7"/>
  <c r="AC131" i="7" s="1"/>
  <c r="AA133" i="7"/>
  <c r="Y133" i="7"/>
  <c r="W133" i="7"/>
  <c r="U133" i="7"/>
  <c r="U131" i="7" s="1"/>
  <c r="S133" i="7"/>
  <c r="R133" i="7"/>
  <c r="O133" i="7"/>
  <c r="AR132" i="7"/>
  <c r="AQ132" i="7"/>
  <c r="AO132" i="7"/>
  <c r="AU132" i="7" s="1"/>
  <c r="AM132" i="7"/>
  <c r="AM131" i="7" s="1"/>
  <c r="AK132" i="7"/>
  <c r="AI132" i="7"/>
  <c r="AG132" i="7"/>
  <c r="AE132" i="7"/>
  <c r="AE131" i="7" s="1"/>
  <c r="AC132" i="7"/>
  <c r="AA132" i="7"/>
  <c r="Y132" i="7"/>
  <c r="Y131" i="7" s="1"/>
  <c r="Y128" i="7" s="1"/>
  <c r="Y127" i="7" s="1"/>
  <c r="W132" i="7"/>
  <c r="W131" i="7" s="1"/>
  <c r="U132" i="7"/>
  <c r="R132" i="7"/>
  <c r="S132" i="7" s="1"/>
  <c r="O132" i="7"/>
  <c r="AR131" i="7"/>
  <c r="AO131" i="7"/>
  <c r="AG131" i="7"/>
  <c r="R131" i="7"/>
  <c r="AT126" i="7"/>
  <c r="AR125" i="7"/>
  <c r="AQ125" i="7"/>
  <c r="AO125" i="7"/>
  <c r="AM125" i="7"/>
  <c r="AK125" i="7"/>
  <c r="AI125" i="7"/>
  <c r="AI120" i="7" s="1"/>
  <c r="AG125" i="7"/>
  <c r="AE125" i="7"/>
  <c r="AC125" i="7"/>
  <c r="AA125" i="7"/>
  <c r="AA120" i="7" s="1"/>
  <c r="AA119" i="7" s="1"/>
  <c r="Y125" i="7"/>
  <c r="W125" i="7"/>
  <c r="U125" i="7"/>
  <c r="S125" i="7"/>
  <c r="R125" i="7"/>
  <c r="AR124" i="7"/>
  <c r="AQ124" i="7"/>
  <c r="AO124" i="7"/>
  <c r="AM124" i="7"/>
  <c r="AS124" i="7" s="1"/>
  <c r="AT124" i="7" s="1"/>
  <c r="AK124" i="7"/>
  <c r="AI124" i="7"/>
  <c r="AG124" i="7"/>
  <c r="AE124" i="7"/>
  <c r="AC124" i="7"/>
  <c r="AA124" i="7"/>
  <c r="Y124" i="7"/>
  <c r="W124" i="7"/>
  <c r="U124" i="7"/>
  <c r="R124" i="7"/>
  <c r="S124" i="7" s="1"/>
  <c r="AR123" i="7"/>
  <c r="AQ123" i="7"/>
  <c r="AO123" i="7"/>
  <c r="AM123" i="7"/>
  <c r="AK123" i="7"/>
  <c r="AI123" i="7"/>
  <c r="AG123" i="7"/>
  <c r="AE123" i="7"/>
  <c r="AC123" i="7"/>
  <c r="AA123" i="7"/>
  <c r="Y123" i="7"/>
  <c r="W123" i="7"/>
  <c r="U123" i="7"/>
  <c r="AR122" i="7"/>
  <c r="AQ122" i="7"/>
  <c r="AO122" i="7"/>
  <c r="AM122" i="7"/>
  <c r="AS122" i="7" s="1"/>
  <c r="AK122" i="7"/>
  <c r="AI122" i="7"/>
  <c r="AG122" i="7"/>
  <c r="AE122" i="7"/>
  <c r="AC122" i="7"/>
  <c r="AA122" i="7"/>
  <c r="Y122" i="7"/>
  <c r="W122" i="7"/>
  <c r="U122" i="7"/>
  <c r="U120" i="7" s="1"/>
  <c r="U119" i="7" s="1"/>
  <c r="R122" i="7"/>
  <c r="AS121" i="7"/>
  <c r="AT121" i="7" s="1"/>
  <c r="AR121" i="7"/>
  <c r="AK120" i="7"/>
  <c r="AK119" i="7" s="1"/>
  <c r="AC120" i="7"/>
  <c r="AC119" i="7" s="1"/>
  <c r="R120" i="7"/>
  <c r="R119" i="7" s="1"/>
  <c r="AI119" i="7"/>
  <c r="AS118" i="7"/>
  <c r="AT118" i="7" s="1"/>
  <c r="AR118" i="7"/>
  <c r="AR117" i="7"/>
  <c r="AQ117" i="7"/>
  <c r="AO117" i="7"/>
  <c r="AM117" i="7"/>
  <c r="AK117" i="7"/>
  <c r="AI117" i="7"/>
  <c r="AG117" i="7"/>
  <c r="AE117" i="7"/>
  <c r="AC117" i="7"/>
  <c r="AA117" i="7"/>
  <c r="Y117" i="7"/>
  <c r="W117" i="7"/>
  <c r="U117" i="7"/>
  <c r="R117" i="7"/>
  <c r="AR116" i="7"/>
  <c r="AQ116" i="7"/>
  <c r="AO116" i="7"/>
  <c r="AM116" i="7"/>
  <c r="AK116" i="7"/>
  <c r="AI116" i="7"/>
  <c r="AG116" i="7"/>
  <c r="AE116" i="7"/>
  <c r="AC116" i="7"/>
  <c r="AA116" i="7"/>
  <c r="Y116" i="7"/>
  <c r="W116" i="7"/>
  <c r="U116" i="7"/>
  <c r="R116" i="7"/>
  <c r="AR115" i="7"/>
  <c r="AQ115" i="7"/>
  <c r="AO115" i="7"/>
  <c r="AM115" i="7"/>
  <c r="AS115" i="7" s="1"/>
  <c r="AT115" i="7" s="1"/>
  <c r="AK115" i="7"/>
  <c r="AI115" i="7"/>
  <c r="AG115" i="7"/>
  <c r="AE115" i="7"/>
  <c r="AC115" i="7"/>
  <c r="AA115" i="7"/>
  <c r="Y115" i="7"/>
  <c r="W115" i="7"/>
  <c r="U115" i="7"/>
  <c r="AR114" i="7"/>
  <c r="AQ114" i="7"/>
  <c r="AO114" i="7"/>
  <c r="AM114" i="7"/>
  <c r="AK114" i="7"/>
  <c r="AI114" i="7"/>
  <c r="AG114" i="7"/>
  <c r="AE114" i="7"/>
  <c r="AC114" i="7"/>
  <c r="AA114" i="7"/>
  <c r="Y114" i="7"/>
  <c r="W114" i="7"/>
  <c r="U114" i="7"/>
  <c r="R114" i="7"/>
  <c r="S114" i="7" s="1"/>
  <c r="AR113" i="7"/>
  <c r="AQ113" i="7"/>
  <c r="AO113" i="7"/>
  <c r="AM113" i="7"/>
  <c r="AK113" i="7"/>
  <c r="AI113" i="7"/>
  <c r="AG113" i="7"/>
  <c r="AE113" i="7"/>
  <c r="AC113" i="7"/>
  <c r="AA113" i="7"/>
  <c r="Y113" i="7"/>
  <c r="W113" i="7"/>
  <c r="U113" i="7"/>
  <c r="R113" i="7"/>
  <c r="S113" i="7" s="1"/>
  <c r="AR112" i="7"/>
  <c r="AQ112" i="7"/>
  <c r="AO112" i="7"/>
  <c r="AM112" i="7"/>
  <c r="AK112" i="7"/>
  <c r="AI112" i="7"/>
  <c r="AG112" i="7"/>
  <c r="AE112" i="7"/>
  <c r="AC112" i="7"/>
  <c r="AA112" i="7"/>
  <c r="Y112" i="7"/>
  <c r="W112" i="7"/>
  <c r="U112" i="7"/>
  <c r="AR111" i="7"/>
  <c r="AQ111" i="7"/>
  <c r="AO111" i="7"/>
  <c r="AM111" i="7"/>
  <c r="AS111" i="7" s="1"/>
  <c r="AK111" i="7"/>
  <c r="AI111" i="7"/>
  <c r="AG111" i="7"/>
  <c r="AE111" i="7"/>
  <c r="AC111" i="7"/>
  <c r="AA111" i="7"/>
  <c r="Y111" i="7"/>
  <c r="W111" i="7"/>
  <c r="U111" i="7"/>
  <c r="S111" i="7"/>
  <c r="R111" i="7"/>
  <c r="AR110" i="7"/>
  <c r="AQ110" i="7"/>
  <c r="AO110" i="7"/>
  <c r="AM110" i="7"/>
  <c r="AK110" i="7"/>
  <c r="AI110" i="7"/>
  <c r="AG110" i="7"/>
  <c r="AE110" i="7"/>
  <c r="AC110" i="7"/>
  <c r="AA110" i="7"/>
  <c r="Y110" i="7"/>
  <c r="W110" i="7"/>
  <c r="U110" i="7"/>
  <c r="R110" i="7"/>
  <c r="S110" i="7" s="1"/>
  <c r="AR109" i="7"/>
  <c r="AQ109" i="7"/>
  <c r="AO109" i="7"/>
  <c r="AM109" i="7"/>
  <c r="AK109" i="7"/>
  <c r="AI109" i="7"/>
  <c r="AG109" i="7"/>
  <c r="AE109" i="7"/>
  <c r="AC109" i="7"/>
  <c r="AA109" i="7"/>
  <c r="Y109" i="7"/>
  <c r="W109" i="7"/>
  <c r="U109" i="7"/>
  <c r="AR108" i="7"/>
  <c r="AQ108" i="7"/>
  <c r="AO108" i="7"/>
  <c r="AM108" i="7"/>
  <c r="AS108" i="7" s="1"/>
  <c r="AK108" i="7"/>
  <c r="AI108" i="7"/>
  <c r="AG108" i="7"/>
  <c r="AE108" i="7"/>
  <c r="AC108" i="7"/>
  <c r="AA108" i="7"/>
  <c r="Y108" i="7"/>
  <c r="W108" i="7"/>
  <c r="U108" i="7"/>
  <c r="R108" i="7"/>
  <c r="AR107" i="7"/>
  <c r="AQ107" i="7"/>
  <c r="AS107" i="7" s="1"/>
  <c r="AO107" i="7"/>
  <c r="AM107" i="7"/>
  <c r="AK107" i="7"/>
  <c r="AI107" i="7"/>
  <c r="AG107" i="7"/>
  <c r="AE107" i="7"/>
  <c r="AC107" i="7"/>
  <c r="AA107" i="7"/>
  <c r="Y107" i="7"/>
  <c r="W107" i="7"/>
  <c r="U107" i="7"/>
  <c r="R107" i="7"/>
  <c r="AR106" i="7"/>
  <c r="AQ106" i="7"/>
  <c r="AO106" i="7"/>
  <c r="AM106" i="7"/>
  <c r="AK106" i="7"/>
  <c r="AI106" i="7"/>
  <c r="AG106" i="7"/>
  <c r="AE106" i="7"/>
  <c r="AC106" i="7"/>
  <c r="AA106" i="7"/>
  <c r="Y106" i="7"/>
  <c r="W106" i="7"/>
  <c r="U106" i="7"/>
  <c r="AR105" i="7"/>
  <c r="AQ105" i="7"/>
  <c r="AO105" i="7"/>
  <c r="AM105" i="7"/>
  <c r="AK105" i="7"/>
  <c r="AI105" i="7"/>
  <c r="AG105" i="7"/>
  <c r="AE105" i="7"/>
  <c r="AC105" i="7"/>
  <c r="AA105" i="7"/>
  <c r="Y105" i="7"/>
  <c r="W105" i="7"/>
  <c r="U105" i="7"/>
  <c r="R105" i="7"/>
  <c r="AR104" i="7"/>
  <c r="AQ104" i="7"/>
  <c r="AO104" i="7"/>
  <c r="AM104" i="7"/>
  <c r="AK104" i="7"/>
  <c r="AI104" i="7"/>
  <c r="AG104" i="7"/>
  <c r="AG87" i="7" s="1"/>
  <c r="AG86" i="7" s="1"/>
  <c r="AE104" i="7"/>
  <c r="AC104" i="7"/>
  <c r="AA104" i="7"/>
  <c r="Y104" i="7"/>
  <c r="W104" i="7"/>
  <c r="U104" i="7"/>
  <c r="R104" i="7"/>
  <c r="AR103" i="7"/>
  <c r="AQ103" i="7"/>
  <c r="AO103" i="7"/>
  <c r="AM103" i="7"/>
  <c r="AK103" i="7"/>
  <c r="AI103" i="7"/>
  <c r="AG103" i="7"/>
  <c r="AE103" i="7"/>
  <c r="AC103" i="7"/>
  <c r="AA103" i="7"/>
  <c r="Y103" i="7"/>
  <c r="W103" i="7"/>
  <c r="U103" i="7"/>
  <c r="AR102" i="7"/>
  <c r="AQ102" i="7"/>
  <c r="AO102" i="7"/>
  <c r="AM102" i="7"/>
  <c r="AK102" i="7"/>
  <c r="AI102" i="7"/>
  <c r="AG102" i="7"/>
  <c r="AE102" i="7"/>
  <c r="AC102" i="7"/>
  <c r="AA102" i="7"/>
  <c r="Y102" i="7"/>
  <c r="W102" i="7"/>
  <c r="U102" i="7"/>
  <c r="R102" i="7"/>
  <c r="S102" i="7" s="1"/>
  <c r="AR101" i="7"/>
  <c r="AQ101" i="7"/>
  <c r="AO101" i="7"/>
  <c r="AM101" i="7"/>
  <c r="AK101" i="7"/>
  <c r="AI101" i="7"/>
  <c r="AG101" i="7"/>
  <c r="AE101" i="7"/>
  <c r="AC101" i="7"/>
  <c r="AA101" i="7"/>
  <c r="Y101" i="7"/>
  <c r="W101" i="7"/>
  <c r="U101" i="7"/>
  <c r="R101" i="7"/>
  <c r="AR100" i="7"/>
  <c r="AQ100" i="7"/>
  <c r="AO100" i="7"/>
  <c r="AM100" i="7"/>
  <c r="AK100" i="7"/>
  <c r="AI100" i="7"/>
  <c r="AG100" i="7"/>
  <c r="AE100" i="7"/>
  <c r="AC100" i="7"/>
  <c r="AA100" i="7"/>
  <c r="Y100" i="7"/>
  <c r="W100" i="7"/>
  <c r="U100" i="7"/>
  <c r="AR99" i="7"/>
  <c r="AQ99" i="7"/>
  <c r="AO99" i="7"/>
  <c r="AM99" i="7"/>
  <c r="AK99" i="7"/>
  <c r="AI99" i="7"/>
  <c r="AG99" i="7"/>
  <c r="AE99" i="7"/>
  <c r="AC99" i="7"/>
  <c r="AA99" i="7"/>
  <c r="Y99" i="7"/>
  <c r="W99" i="7"/>
  <c r="U99" i="7"/>
  <c r="R99" i="7"/>
  <c r="S99" i="7" s="1"/>
  <c r="AR98" i="7"/>
  <c r="AQ98" i="7"/>
  <c r="AO98" i="7"/>
  <c r="AM98" i="7"/>
  <c r="AK98" i="7"/>
  <c r="AI98" i="7"/>
  <c r="AG98" i="7"/>
  <c r="AE98" i="7"/>
  <c r="AC98" i="7"/>
  <c r="AA98" i="7"/>
  <c r="Y98" i="7"/>
  <c r="W98" i="7"/>
  <c r="U98" i="7"/>
  <c r="R98" i="7"/>
  <c r="S98" i="7" s="1"/>
  <c r="AR97" i="7"/>
  <c r="AQ97" i="7"/>
  <c r="AO97" i="7"/>
  <c r="AM97" i="7"/>
  <c r="AS97" i="7" s="1"/>
  <c r="AT97" i="7" s="1"/>
  <c r="AK97" i="7"/>
  <c r="AI97" i="7"/>
  <c r="AG97" i="7"/>
  <c r="AE97" i="7"/>
  <c r="AC97" i="7"/>
  <c r="AA97" i="7"/>
  <c r="Y97" i="7"/>
  <c r="W97" i="7"/>
  <c r="U97" i="7"/>
  <c r="AR96" i="7"/>
  <c r="AQ96" i="7"/>
  <c r="AO96" i="7"/>
  <c r="AM96" i="7"/>
  <c r="AS96" i="7" s="1"/>
  <c r="AK96" i="7"/>
  <c r="AI96" i="7"/>
  <c r="AG96" i="7"/>
  <c r="AE96" i="7"/>
  <c r="AC96" i="7"/>
  <c r="AA96" i="7"/>
  <c r="Y96" i="7"/>
  <c r="W96" i="7"/>
  <c r="U96" i="7"/>
  <c r="R96" i="7"/>
  <c r="AR95" i="7"/>
  <c r="AQ95" i="7"/>
  <c r="AO95" i="7"/>
  <c r="AM95" i="7"/>
  <c r="AK95" i="7"/>
  <c r="AI95" i="7"/>
  <c r="AG95" i="7"/>
  <c r="AE95" i="7"/>
  <c r="AC95" i="7"/>
  <c r="AA95" i="7"/>
  <c r="Y95" i="7"/>
  <c r="W95" i="7"/>
  <c r="U95" i="7"/>
  <c r="R95" i="7"/>
  <c r="S95" i="7" s="1"/>
  <c r="AT94" i="7"/>
  <c r="AS94" i="7"/>
  <c r="AR94" i="7"/>
  <c r="AR93" i="7"/>
  <c r="AQ93" i="7"/>
  <c r="AO93" i="7"/>
  <c r="AM93" i="7"/>
  <c r="AK93" i="7"/>
  <c r="AI93" i="7"/>
  <c r="AG93" i="7"/>
  <c r="AE93" i="7"/>
  <c r="AC93" i="7"/>
  <c r="AA93" i="7"/>
  <c r="Y93" i="7"/>
  <c r="W93" i="7"/>
  <c r="U93" i="7"/>
  <c r="R93" i="7"/>
  <c r="S93" i="7" s="1"/>
  <c r="AR92" i="7"/>
  <c r="AQ92" i="7"/>
  <c r="AO92" i="7"/>
  <c r="AM92" i="7"/>
  <c r="AK92" i="7"/>
  <c r="AI92" i="7"/>
  <c r="AG92" i="7"/>
  <c r="AE92" i="7"/>
  <c r="AC92" i="7"/>
  <c r="AA92" i="7"/>
  <c r="Y92" i="7"/>
  <c r="W92" i="7"/>
  <c r="U92" i="7"/>
  <c r="R92" i="7"/>
  <c r="AS85" i="7"/>
  <c r="AT85" i="7" s="1"/>
  <c r="AR85" i="7"/>
  <c r="AR84" i="7"/>
  <c r="AQ84" i="7"/>
  <c r="AO84" i="7"/>
  <c r="AM84" i="7"/>
  <c r="AK84" i="7"/>
  <c r="AI84" i="7"/>
  <c r="AG84" i="7"/>
  <c r="AE84" i="7"/>
  <c r="AC84" i="7"/>
  <c r="AA84" i="7"/>
  <c r="Y84" i="7"/>
  <c r="W84" i="7"/>
  <c r="U84" i="7"/>
  <c r="R84" i="7"/>
  <c r="S84" i="7" s="1"/>
  <c r="AR83" i="7"/>
  <c r="AQ83" i="7"/>
  <c r="AO83" i="7"/>
  <c r="AM83" i="7"/>
  <c r="AS83" i="7" s="1"/>
  <c r="AK83" i="7"/>
  <c r="AI83" i="7"/>
  <c r="AG83" i="7"/>
  <c r="AE83" i="7"/>
  <c r="AC83" i="7"/>
  <c r="AA83" i="7"/>
  <c r="Y83" i="7"/>
  <c r="W83" i="7"/>
  <c r="U83" i="7"/>
  <c r="S83" i="7"/>
  <c r="R83" i="7"/>
  <c r="AT82" i="7"/>
  <c r="AS82" i="7"/>
  <c r="AR82" i="7"/>
  <c r="AR81" i="7"/>
  <c r="AQ81" i="7"/>
  <c r="AO81" i="7"/>
  <c r="AM81" i="7"/>
  <c r="AK81" i="7"/>
  <c r="AI81" i="7"/>
  <c r="AG81" i="7"/>
  <c r="AE81" i="7"/>
  <c r="AC81" i="7"/>
  <c r="AA81" i="7"/>
  <c r="Y81" i="7"/>
  <c r="W81" i="7"/>
  <c r="U81" i="7"/>
  <c r="S81" i="7"/>
  <c r="R81" i="7"/>
  <c r="AS80" i="7"/>
  <c r="AT80" i="7" s="1"/>
  <c r="AR80" i="7"/>
  <c r="AR79" i="7"/>
  <c r="AQ79" i="7"/>
  <c r="AO79" i="7"/>
  <c r="AM79" i="7"/>
  <c r="AK79" i="7"/>
  <c r="AI79" i="7"/>
  <c r="AG79" i="7"/>
  <c r="AE79" i="7"/>
  <c r="AC79" i="7"/>
  <c r="AA79" i="7"/>
  <c r="Y79" i="7"/>
  <c r="W79" i="7"/>
  <c r="U79" i="7"/>
  <c r="S79" i="7"/>
  <c r="R79" i="7"/>
  <c r="AR77" i="7"/>
  <c r="AQ77" i="7"/>
  <c r="AO77" i="7"/>
  <c r="AM77" i="7"/>
  <c r="AS77" i="7" s="1"/>
  <c r="AK77" i="7"/>
  <c r="AI77" i="7"/>
  <c r="AG77" i="7"/>
  <c r="AE77" i="7"/>
  <c r="AC77" i="7"/>
  <c r="AA77" i="7"/>
  <c r="Y77" i="7"/>
  <c r="W77" i="7"/>
  <c r="U77" i="7"/>
  <c r="R77" i="7"/>
  <c r="AR76" i="7"/>
  <c r="AQ76" i="7"/>
  <c r="AO76" i="7"/>
  <c r="AM76" i="7"/>
  <c r="AS76" i="7" s="1"/>
  <c r="AK76" i="7"/>
  <c r="AI76" i="7"/>
  <c r="AG76" i="7"/>
  <c r="AE76" i="7"/>
  <c r="AC76" i="7"/>
  <c r="AA76" i="7"/>
  <c r="Y76" i="7"/>
  <c r="W76" i="7"/>
  <c r="U76" i="7"/>
  <c r="S76" i="7"/>
  <c r="R76" i="7"/>
  <c r="AR75" i="7"/>
  <c r="AQ75" i="7"/>
  <c r="AO75" i="7"/>
  <c r="AM75" i="7"/>
  <c r="AK75" i="7"/>
  <c r="AI75" i="7"/>
  <c r="AG75" i="7"/>
  <c r="AE75" i="7"/>
  <c r="AC75" i="7"/>
  <c r="AA75" i="7"/>
  <c r="Y75" i="7"/>
  <c r="W75" i="7"/>
  <c r="U75" i="7"/>
  <c r="S75" i="7"/>
  <c r="R75" i="7"/>
  <c r="AR74" i="7"/>
  <c r="AQ74" i="7"/>
  <c r="AO74" i="7"/>
  <c r="AM74" i="7"/>
  <c r="AS74" i="7" s="1"/>
  <c r="AK74" i="7"/>
  <c r="AI74" i="7"/>
  <c r="AG74" i="7"/>
  <c r="AE74" i="7"/>
  <c r="AC74" i="7"/>
  <c r="AA74" i="7"/>
  <c r="AA68" i="7" s="1"/>
  <c r="AA67" i="7" s="1"/>
  <c r="Y74" i="7"/>
  <c r="W74" i="7"/>
  <c r="U74" i="7"/>
  <c r="S74" i="7"/>
  <c r="O74" i="7"/>
  <c r="R74" i="7" s="1"/>
  <c r="AR72" i="7"/>
  <c r="AQ72" i="7"/>
  <c r="AO72" i="7"/>
  <c r="AS72" i="7" s="1"/>
  <c r="AT72" i="7" s="1"/>
  <c r="AM72" i="7"/>
  <c r="AK72" i="7"/>
  <c r="AI72" i="7"/>
  <c r="AG72" i="7"/>
  <c r="AE72" i="7"/>
  <c r="AC72" i="7"/>
  <c r="AA72" i="7"/>
  <c r="Y72" i="7"/>
  <c r="W72" i="7"/>
  <c r="U72" i="7"/>
  <c r="R72" i="7"/>
  <c r="S72" i="7" s="1"/>
  <c r="AR71" i="7"/>
  <c r="AQ71" i="7"/>
  <c r="AO71" i="7"/>
  <c r="AM71" i="7"/>
  <c r="AK71" i="7"/>
  <c r="AI71" i="7"/>
  <c r="AG71" i="7"/>
  <c r="AE71" i="7"/>
  <c r="AC71" i="7"/>
  <c r="AA71" i="7"/>
  <c r="Y71" i="7"/>
  <c r="W71" i="7"/>
  <c r="U71" i="7"/>
  <c r="R71" i="7"/>
  <c r="S71" i="7" s="1"/>
  <c r="AR70" i="7"/>
  <c r="AQ70" i="7"/>
  <c r="AO70" i="7"/>
  <c r="AM70" i="7"/>
  <c r="AK70" i="7"/>
  <c r="AK68" i="7" s="1"/>
  <c r="AK67" i="7" s="1"/>
  <c r="AI70" i="7"/>
  <c r="AG70" i="7"/>
  <c r="AE70" i="7"/>
  <c r="AC70" i="7"/>
  <c r="AA70" i="7"/>
  <c r="Y70" i="7"/>
  <c r="W70" i="7"/>
  <c r="U70" i="7"/>
  <c r="U68" i="7" s="1"/>
  <c r="U67" i="7" s="1"/>
  <c r="S70" i="7"/>
  <c r="R70" i="7"/>
  <c r="AI68" i="7"/>
  <c r="AI67" i="7" s="1"/>
  <c r="AC68" i="7"/>
  <c r="AC67" i="7" s="1"/>
  <c r="R68" i="7"/>
  <c r="R67" i="7"/>
  <c r="AS66" i="7"/>
  <c r="AT66" i="7" s="1"/>
  <c r="AR66" i="7"/>
  <c r="AR65" i="7"/>
  <c r="AQ65" i="7"/>
  <c r="AO65" i="7"/>
  <c r="AM65" i="7"/>
  <c r="AK65" i="7"/>
  <c r="AI65" i="7"/>
  <c r="AG65" i="7"/>
  <c r="AE65" i="7"/>
  <c r="AC65" i="7"/>
  <c r="AA65" i="7"/>
  <c r="Y65" i="7"/>
  <c r="W65" i="7"/>
  <c r="U65" i="7"/>
  <c r="R65" i="7"/>
  <c r="O65" i="7"/>
  <c r="AR64" i="7"/>
  <c r="AQ64" i="7"/>
  <c r="AO64" i="7"/>
  <c r="AM64" i="7"/>
  <c r="AK64" i="7"/>
  <c r="AK63" i="7" s="1"/>
  <c r="AI64" i="7"/>
  <c r="AI63" i="7" s="1"/>
  <c r="AG64" i="7"/>
  <c r="AE64" i="7"/>
  <c r="AC64" i="7"/>
  <c r="AC63" i="7" s="1"/>
  <c r="AA64" i="7"/>
  <c r="AA63" i="7" s="1"/>
  <c r="Y64" i="7"/>
  <c r="W64" i="7"/>
  <c r="U64" i="7"/>
  <c r="U63" i="7" s="1"/>
  <c r="S64" i="7"/>
  <c r="R64" i="7"/>
  <c r="AO63" i="7"/>
  <c r="AM63" i="7"/>
  <c r="AG63" i="7"/>
  <c r="AE63" i="7"/>
  <c r="Y63" i="7"/>
  <c r="W63" i="7"/>
  <c r="AR61" i="7"/>
  <c r="AQ61" i="7"/>
  <c r="AO61" i="7"/>
  <c r="AM61" i="7"/>
  <c r="AK61" i="7"/>
  <c r="AI61" i="7"/>
  <c r="AG61" i="7"/>
  <c r="AE61" i="7"/>
  <c r="AC61" i="7"/>
  <c r="AA61" i="7"/>
  <c r="Y61" i="7"/>
  <c r="W61" i="7"/>
  <c r="U61" i="7"/>
  <c r="R61" i="7"/>
  <c r="S61" i="7" s="1"/>
  <c r="AR60" i="7"/>
  <c r="AQ60" i="7"/>
  <c r="AO60" i="7"/>
  <c r="AM60" i="7"/>
  <c r="AK60" i="7"/>
  <c r="AI60" i="7"/>
  <c r="AI59" i="7" s="1"/>
  <c r="AG60" i="7"/>
  <c r="AE60" i="7"/>
  <c r="AC60" i="7"/>
  <c r="AA60" i="7"/>
  <c r="AA59" i="7" s="1"/>
  <c r="Y60" i="7"/>
  <c r="W60" i="7"/>
  <c r="U60" i="7"/>
  <c r="U59" i="7" s="1"/>
  <c r="R60" i="7"/>
  <c r="AM59" i="7"/>
  <c r="AK59" i="7"/>
  <c r="AG59" i="7"/>
  <c r="AE59" i="7"/>
  <c r="AC59" i="7"/>
  <c r="W59" i="7"/>
  <c r="AR57" i="7"/>
  <c r="AQ57" i="7"/>
  <c r="AO57" i="7"/>
  <c r="AM57" i="7"/>
  <c r="AK57" i="7"/>
  <c r="AI57" i="7"/>
  <c r="AG57" i="7"/>
  <c r="AE57" i="7"/>
  <c r="AC57" i="7"/>
  <c r="AA57" i="7"/>
  <c r="Y57" i="7"/>
  <c r="W57" i="7"/>
  <c r="U57" i="7"/>
  <c r="R57" i="7"/>
  <c r="S57" i="7" s="1"/>
  <c r="AR56" i="7"/>
  <c r="AQ56" i="7"/>
  <c r="AO56" i="7"/>
  <c r="AM56" i="7"/>
  <c r="AS56" i="7" s="1"/>
  <c r="AK56" i="7"/>
  <c r="AI56" i="7"/>
  <c r="AG56" i="7"/>
  <c r="AE56" i="7"/>
  <c r="AC56" i="7"/>
  <c r="AA56" i="7"/>
  <c r="Y56" i="7"/>
  <c r="W56" i="7"/>
  <c r="U56" i="7"/>
  <c r="R56" i="7"/>
  <c r="S56" i="7" s="1"/>
  <c r="AR55" i="7"/>
  <c r="AQ55" i="7"/>
  <c r="AO55" i="7"/>
  <c r="AM55" i="7"/>
  <c r="AK55" i="7"/>
  <c r="AI55" i="7"/>
  <c r="AG55" i="7"/>
  <c r="AE55" i="7"/>
  <c r="AC55" i="7"/>
  <c r="AA55" i="7"/>
  <c r="Y55" i="7"/>
  <c r="W55" i="7"/>
  <c r="U55" i="7"/>
  <c r="R55" i="7"/>
  <c r="S55" i="7" s="1"/>
  <c r="AR54" i="7"/>
  <c r="AQ54" i="7"/>
  <c r="AO54" i="7"/>
  <c r="AM54" i="7"/>
  <c r="AS54" i="7" s="1"/>
  <c r="AK54" i="7"/>
  <c r="AI54" i="7"/>
  <c r="AG54" i="7"/>
  <c r="AE54" i="7"/>
  <c r="AC54" i="7"/>
  <c r="AA54" i="7"/>
  <c r="Y54" i="7"/>
  <c r="W54" i="7"/>
  <c r="U54" i="7"/>
  <c r="S54" i="7"/>
  <c r="R54" i="7"/>
  <c r="AR53" i="7"/>
  <c r="AQ53" i="7"/>
  <c r="AO53" i="7"/>
  <c r="AM53" i="7"/>
  <c r="AK53" i="7"/>
  <c r="AI53" i="7"/>
  <c r="AG53" i="7"/>
  <c r="AE53" i="7"/>
  <c r="AC53" i="7"/>
  <c r="AA53" i="7"/>
  <c r="Y53" i="7"/>
  <c r="W53" i="7"/>
  <c r="S53" i="7"/>
  <c r="R53" i="7"/>
  <c r="AR52" i="7"/>
  <c r="AQ52" i="7"/>
  <c r="AO52" i="7"/>
  <c r="AM52" i="7"/>
  <c r="AK52" i="7"/>
  <c r="AI52" i="7"/>
  <c r="AG52" i="7"/>
  <c r="AE52" i="7"/>
  <c r="AC52" i="7"/>
  <c r="AA52" i="7"/>
  <c r="Y52" i="7"/>
  <c r="W52" i="7"/>
  <c r="U52" i="7"/>
  <c r="R52" i="7"/>
  <c r="S52" i="7" s="1"/>
  <c r="AR51" i="7"/>
  <c r="AQ51" i="7"/>
  <c r="AO51" i="7"/>
  <c r="AM51" i="7"/>
  <c r="AS51" i="7" s="1"/>
  <c r="AK51" i="7"/>
  <c r="AI51" i="7"/>
  <c r="AG51" i="7"/>
  <c r="AE51" i="7"/>
  <c r="AC51" i="7"/>
  <c r="AA51" i="7"/>
  <c r="Y51" i="7"/>
  <c r="W51" i="7"/>
  <c r="U51" i="7"/>
  <c r="R51" i="7"/>
  <c r="S51" i="7" s="1"/>
  <c r="AR50" i="7"/>
  <c r="AQ50" i="7"/>
  <c r="AO50" i="7"/>
  <c r="AM50" i="7"/>
  <c r="AK50" i="7"/>
  <c r="AI50" i="7"/>
  <c r="AG50" i="7"/>
  <c r="AE50" i="7"/>
  <c r="AC50" i="7"/>
  <c r="AA50" i="7"/>
  <c r="Y50" i="7"/>
  <c r="W50" i="7"/>
  <c r="U50" i="7"/>
  <c r="R50" i="7"/>
  <c r="S50" i="7" s="1"/>
  <c r="AR49" i="7"/>
  <c r="AQ49" i="7"/>
  <c r="AO49" i="7"/>
  <c r="AM49" i="7"/>
  <c r="AK49" i="7"/>
  <c r="AI49" i="7"/>
  <c r="AG49" i="7"/>
  <c r="AE49" i="7"/>
  <c r="AC49" i="7"/>
  <c r="AA49" i="7"/>
  <c r="Y49" i="7"/>
  <c r="W49" i="7"/>
  <c r="U49" i="7"/>
  <c r="S49" i="7"/>
  <c r="R49" i="7"/>
  <c r="AR48" i="7"/>
  <c r="AQ48" i="7"/>
  <c r="AO48" i="7"/>
  <c r="AM48" i="7"/>
  <c r="AK48" i="7"/>
  <c r="AI48" i="7"/>
  <c r="AG48" i="7"/>
  <c r="AE48" i="7"/>
  <c r="AC48" i="7"/>
  <c r="AA48" i="7"/>
  <c r="Y48" i="7"/>
  <c r="W48" i="7"/>
  <c r="U48" i="7"/>
  <c r="R48" i="7"/>
  <c r="S48" i="7" s="1"/>
  <c r="AR47" i="7"/>
  <c r="AQ47" i="7"/>
  <c r="AO47" i="7"/>
  <c r="AM47" i="7"/>
  <c r="AK47" i="7"/>
  <c r="AI47" i="7"/>
  <c r="AG47" i="7"/>
  <c r="AE47" i="7"/>
  <c r="AC47" i="7"/>
  <c r="AA47" i="7"/>
  <c r="Y47" i="7"/>
  <c r="W47" i="7"/>
  <c r="U47" i="7"/>
  <c r="R47" i="7"/>
  <c r="S47" i="7" s="1"/>
  <c r="AR46" i="7"/>
  <c r="AQ46" i="7"/>
  <c r="AO46" i="7"/>
  <c r="AM46" i="7"/>
  <c r="AK46" i="7"/>
  <c r="AI46" i="7"/>
  <c r="AG46" i="7"/>
  <c r="AE46" i="7"/>
  <c r="AC46" i="7"/>
  <c r="AA46" i="7"/>
  <c r="Y46" i="7"/>
  <c r="Y39" i="7" s="1"/>
  <c r="W46" i="7"/>
  <c r="U46" i="7"/>
  <c r="R46" i="7"/>
  <c r="AR45" i="7"/>
  <c r="AQ45" i="7"/>
  <c r="AO45" i="7"/>
  <c r="AM45" i="7"/>
  <c r="AK45" i="7"/>
  <c r="AI45" i="7"/>
  <c r="AG45" i="7"/>
  <c r="AE45" i="7"/>
  <c r="AC45" i="7"/>
  <c r="AA45" i="7"/>
  <c r="Y45" i="7"/>
  <c r="W45" i="7"/>
  <c r="U45" i="7"/>
  <c r="S45" i="7"/>
  <c r="R45" i="7"/>
  <c r="AR44" i="7"/>
  <c r="AQ44" i="7"/>
  <c r="AO44" i="7"/>
  <c r="AM44" i="7"/>
  <c r="AK44" i="7"/>
  <c r="AI44" i="7"/>
  <c r="AG44" i="7"/>
  <c r="AE44" i="7"/>
  <c r="AC44" i="7"/>
  <c r="AA44" i="7"/>
  <c r="Y44" i="7"/>
  <c r="W44" i="7"/>
  <c r="U44" i="7"/>
  <c r="R44" i="7"/>
  <c r="AR43" i="7"/>
  <c r="AQ43" i="7"/>
  <c r="AO43" i="7"/>
  <c r="AM43" i="7"/>
  <c r="AK43" i="7"/>
  <c r="AI43" i="7"/>
  <c r="AG43" i="7"/>
  <c r="AE43" i="7"/>
  <c r="AC43" i="7"/>
  <c r="AA43" i="7"/>
  <c r="Y43" i="7"/>
  <c r="W43" i="7"/>
  <c r="U43" i="7"/>
  <c r="S43" i="7"/>
  <c r="R43" i="7"/>
  <c r="AR42" i="7"/>
  <c r="AQ42" i="7"/>
  <c r="AO42" i="7"/>
  <c r="AM42" i="7"/>
  <c r="AK42" i="7"/>
  <c r="AI42" i="7"/>
  <c r="AG42" i="7"/>
  <c r="AE42" i="7"/>
  <c r="AC42" i="7"/>
  <c r="AA42" i="7"/>
  <c r="Y42" i="7"/>
  <c r="W42" i="7"/>
  <c r="U42" i="7"/>
  <c r="S42" i="7"/>
  <c r="R42" i="7"/>
  <c r="AS41" i="7"/>
  <c r="AM39" i="7"/>
  <c r="AM38" i="7" s="1"/>
  <c r="AR37" i="7"/>
  <c r="AR36" i="7"/>
  <c r="AQ36" i="7"/>
  <c r="AO36" i="7"/>
  <c r="AO32" i="7" s="1"/>
  <c r="AM36" i="7"/>
  <c r="AK36" i="7"/>
  <c r="AI36" i="7"/>
  <c r="AG36" i="7"/>
  <c r="AE36" i="7"/>
  <c r="AC36" i="7"/>
  <c r="AA36" i="7"/>
  <c r="Y36" i="7"/>
  <c r="Y32" i="7" s="1"/>
  <c r="W36" i="7"/>
  <c r="U36" i="7"/>
  <c r="R36" i="7"/>
  <c r="AR35" i="7"/>
  <c r="AQ35" i="7"/>
  <c r="AS35" i="7" s="1"/>
  <c r="AT35" i="7" s="1"/>
  <c r="AO35" i="7"/>
  <c r="AM35" i="7"/>
  <c r="AM32" i="7" s="1"/>
  <c r="AK35" i="7"/>
  <c r="AI35" i="7"/>
  <c r="AG35" i="7"/>
  <c r="AE35" i="7"/>
  <c r="AE32" i="7" s="1"/>
  <c r="AC35" i="7"/>
  <c r="AA35" i="7"/>
  <c r="Y35" i="7"/>
  <c r="W35" i="7"/>
  <c r="W32" i="7" s="1"/>
  <c r="U35" i="7"/>
  <c r="AR34" i="7"/>
  <c r="AQ34" i="7"/>
  <c r="AO34" i="7"/>
  <c r="AM34" i="7"/>
  <c r="AK34" i="7"/>
  <c r="AK32" i="7" s="1"/>
  <c r="AI34" i="7"/>
  <c r="AG34" i="7"/>
  <c r="AE34" i="7"/>
  <c r="AC34" i="7"/>
  <c r="AC32" i="7" s="1"/>
  <c r="AA34" i="7"/>
  <c r="Y34" i="7"/>
  <c r="W34" i="7"/>
  <c r="U34" i="7"/>
  <c r="U32" i="7" s="1"/>
  <c r="R34" i="7"/>
  <c r="S34" i="7" s="1"/>
  <c r="AS33" i="7"/>
  <c r="AI32" i="7"/>
  <c r="AA32" i="7"/>
  <c r="AT38" i="11" l="1"/>
  <c r="AS31" i="11"/>
  <c r="U197" i="11"/>
  <c r="R197" i="11"/>
  <c r="O16" i="11"/>
  <c r="W87" i="7"/>
  <c r="W86" i="7" s="1"/>
  <c r="AA87" i="7"/>
  <c r="AA86" i="7" s="1"/>
  <c r="AI87" i="7"/>
  <c r="AI86" i="7" s="1"/>
  <c r="AS31" i="9"/>
  <c r="AS30" i="9" s="1"/>
  <c r="AR59" i="8"/>
  <c r="U88" i="8"/>
  <c r="AQ88" i="8"/>
  <c r="AK88" i="8"/>
  <c r="AK115" i="8" s="1"/>
  <c r="W115" i="8"/>
  <c r="AU89" i="8"/>
  <c r="AU88" i="8" s="1"/>
  <c r="AS89" i="8"/>
  <c r="AT89" i="8" s="1"/>
  <c r="R88" i="8"/>
  <c r="AQ115" i="8"/>
  <c r="AS53" i="7"/>
  <c r="AT53" i="7" s="1"/>
  <c r="AS52" i="7"/>
  <c r="AT52" i="7" s="1"/>
  <c r="W40" i="7"/>
  <c r="AS48" i="7"/>
  <c r="AT48" i="7" s="1"/>
  <c r="W39" i="7"/>
  <c r="W38" i="7" s="1"/>
  <c r="AS44" i="7"/>
  <c r="AK40" i="7"/>
  <c r="AS45" i="7"/>
  <c r="AT45" i="7" s="1"/>
  <c r="AA39" i="7"/>
  <c r="AA38" i="7" s="1"/>
  <c r="AA37" i="7" s="1"/>
  <c r="AA31" i="7" s="1"/>
  <c r="AA30" i="7" s="1"/>
  <c r="AA195" i="7" s="1"/>
  <c r="AM40" i="7"/>
  <c r="AE40" i="7"/>
  <c r="AE39" i="7"/>
  <c r="AE38" i="7" s="1"/>
  <c r="AS49" i="7"/>
  <c r="AT49" i="7" s="1"/>
  <c r="R59" i="7"/>
  <c r="S60" i="7"/>
  <c r="S92" i="7"/>
  <c r="R87" i="7"/>
  <c r="R86" i="7" s="1"/>
  <c r="F42" i="5" s="1"/>
  <c r="AT107" i="7"/>
  <c r="S107" i="7"/>
  <c r="S152" i="7"/>
  <c r="R151" i="7"/>
  <c r="AM155" i="7"/>
  <c r="AM154" i="7" s="1"/>
  <c r="AT172" i="7"/>
  <c r="AV178" i="7"/>
  <c r="R32" i="7"/>
  <c r="S36" i="7"/>
  <c r="S46" i="7"/>
  <c r="AS64" i="7"/>
  <c r="AQ63" i="7"/>
  <c r="S105" i="7"/>
  <c r="AT105" i="7"/>
  <c r="S135" i="7"/>
  <c r="R134" i="7"/>
  <c r="R128" i="7" s="1"/>
  <c r="AS57" i="7"/>
  <c r="AT57" i="7" s="1"/>
  <c r="W68" i="7"/>
  <c r="W67" i="7" s="1"/>
  <c r="AT79" i="7"/>
  <c r="W120" i="7"/>
  <c r="W119" i="7" s="1"/>
  <c r="S150" i="7"/>
  <c r="R148" i="7"/>
  <c r="R147" i="7" s="1"/>
  <c r="S44" i="7"/>
  <c r="S40" i="7" s="1"/>
  <c r="AT44" i="7"/>
  <c r="R40" i="7"/>
  <c r="R39" i="7"/>
  <c r="Y38" i="7"/>
  <c r="AG40" i="7"/>
  <c r="AG39" i="7"/>
  <c r="AG38" i="7" s="1"/>
  <c r="AO40" i="7"/>
  <c r="AO39" i="7"/>
  <c r="AO38" i="7" s="1"/>
  <c r="S65" i="7"/>
  <c r="R63" i="7"/>
  <c r="S101" i="7"/>
  <c r="AU149" i="7"/>
  <c r="AS149" i="7"/>
  <c r="AQ148" i="7"/>
  <c r="AR157" i="7"/>
  <c r="AE157" i="7"/>
  <c r="AE156" i="7" s="1"/>
  <c r="AG32" i="7"/>
  <c r="AS32" i="7" s="1"/>
  <c r="Y40" i="7"/>
  <c r="AS43" i="7"/>
  <c r="AT43" i="7" s="1"/>
  <c r="AS61" i="7"/>
  <c r="AT61" i="7" s="1"/>
  <c r="AM68" i="7"/>
  <c r="AM67" i="7" s="1"/>
  <c r="AS81" i="7"/>
  <c r="AG128" i="7"/>
  <c r="AG127" i="7" s="1"/>
  <c r="S153" i="7"/>
  <c r="AA40" i="7"/>
  <c r="AI40" i="7"/>
  <c r="AI39" i="7"/>
  <c r="AI38" i="7" s="1"/>
  <c r="AS42" i="7"/>
  <c r="AT42" i="7" s="1"/>
  <c r="AQ40" i="7"/>
  <c r="AQ39" i="7"/>
  <c r="AS47" i="7"/>
  <c r="AT47" i="7" s="1"/>
  <c r="AC40" i="7"/>
  <c r="Y59" i="7"/>
  <c r="AO59" i="7"/>
  <c r="AS93" i="7"/>
  <c r="AQ87" i="7"/>
  <c r="AQ86" i="7" s="1"/>
  <c r="Y87" i="7"/>
  <c r="Y86" i="7" s="1"/>
  <c r="AT104" i="7"/>
  <c r="S104" i="7"/>
  <c r="S108" i="7"/>
  <c r="AT108" i="7"/>
  <c r="AM120" i="7"/>
  <c r="AM119" i="7" s="1"/>
  <c r="AO128" i="7"/>
  <c r="AO127" i="7" s="1"/>
  <c r="AS133" i="7"/>
  <c r="AT133" i="7" s="1"/>
  <c r="AU133" i="7"/>
  <c r="AQ131" i="7"/>
  <c r="AQ128" i="7" s="1"/>
  <c r="AT175" i="7"/>
  <c r="S158" i="7"/>
  <c r="S169" i="7"/>
  <c r="AS174" i="7"/>
  <c r="AT174" i="7" s="1"/>
  <c r="AS188" i="7"/>
  <c r="AT188" i="7" s="1"/>
  <c r="AU188" i="7"/>
  <c r="AU186" i="7" s="1"/>
  <c r="AS36" i="7"/>
  <c r="AT36" i="7" s="1"/>
  <c r="U39" i="7"/>
  <c r="AC39" i="7"/>
  <c r="AC38" i="7" s="1"/>
  <c r="AK39" i="7"/>
  <c r="AK38" i="7" s="1"/>
  <c r="AS46" i="7"/>
  <c r="AT46" i="7" s="1"/>
  <c r="AT51" i="7"/>
  <c r="AS60" i="7"/>
  <c r="AT60" i="7" s="1"/>
  <c r="AQ59" i="7"/>
  <c r="AE68" i="7"/>
  <c r="AE67" i="7" s="1"/>
  <c r="AS70" i="7"/>
  <c r="Y68" i="7"/>
  <c r="Y67" i="7" s="1"/>
  <c r="AG68" i="7"/>
  <c r="AG67" i="7" s="1"/>
  <c r="AO68" i="7"/>
  <c r="AO67" i="7" s="1"/>
  <c r="AT76" i="7"/>
  <c r="S77" i="7"/>
  <c r="AT77" i="7"/>
  <c r="AS79" i="7"/>
  <c r="AT83" i="7"/>
  <c r="U87" i="7"/>
  <c r="U86" i="7" s="1"/>
  <c r="AS100" i="7"/>
  <c r="AT100" i="7" s="1"/>
  <c r="AS103" i="7"/>
  <c r="AT103" i="7" s="1"/>
  <c r="AS104" i="7"/>
  <c r="AT111" i="7"/>
  <c r="AE120" i="7"/>
  <c r="AE119" i="7" s="1"/>
  <c r="AS123" i="7"/>
  <c r="AT123" i="7" s="1"/>
  <c r="AS139" i="7"/>
  <c r="AT139" i="7" s="1"/>
  <c r="AQ137" i="7"/>
  <c r="AU139" i="7"/>
  <c r="AC140" i="7"/>
  <c r="AC128" i="7" s="1"/>
  <c r="AC127" i="7" s="1"/>
  <c r="AK140" i="7"/>
  <c r="S145" i="7"/>
  <c r="AO173" i="7"/>
  <c r="S174" i="7"/>
  <c r="AS190" i="7"/>
  <c r="AT190" i="7" s="1"/>
  <c r="AS50" i="7"/>
  <c r="AT50" i="7" s="1"/>
  <c r="AT54" i="7"/>
  <c r="AT56" i="7"/>
  <c r="AT70" i="7"/>
  <c r="AQ68" i="7"/>
  <c r="AQ67" i="7" s="1"/>
  <c r="AS75" i="7"/>
  <c r="AT75" i="7" s="1"/>
  <c r="AE87" i="7"/>
  <c r="AE86" i="7" s="1"/>
  <c r="AM87" i="7"/>
  <c r="AM86" i="7" s="1"/>
  <c r="AS92" i="7"/>
  <c r="AT92" i="7" s="1"/>
  <c r="S96" i="7"/>
  <c r="AT96" i="7"/>
  <c r="AS101" i="7"/>
  <c r="AT101" i="7" s="1"/>
  <c r="AS106" i="7"/>
  <c r="AT106" i="7" s="1"/>
  <c r="AS112" i="7"/>
  <c r="AT112" i="7" s="1"/>
  <c r="AS114" i="7"/>
  <c r="AT114" i="7" s="1"/>
  <c r="S122" i="7"/>
  <c r="AT122" i="7"/>
  <c r="AS125" i="7"/>
  <c r="AT125" i="7" s="1"/>
  <c r="AQ120" i="7"/>
  <c r="AA131" i="7"/>
  <c r="AA128" i="7" s="1"/>
  <c r="AA127" i="7" s="1"/>
  <c r="AI131" i="7"/>
  <c r="AI128" i="7" s="1"/>
  <c r="AI127" i="7" s="1"/>
  <c r="AS132" i="7"/>
  <c r="AS150" i="7"/>
  <c r="AT150" i="7" s="1"/>
  <c r="AS153" i="7"/>
  <c r="AT153" i="7" s="1"/>
  <c r="AS158" i="7"/>
  <c r="AV165" i="7" s="1"/>
  <c r="AI161" i="7"/>
  <c r="AI155" i="7" s="1"/>
  <c r="AI154" i="7" s="1"/>
  <c r="AV182" i="7"/>
  <c r="AT176" i="7"/>
  <c r="W178" i="7"/>
  <c r="W155" i="7" s="1"/>
  <c r="W154" i="7" s="1"/>
  <c r="AE178" i="7"/>
  <c r="AM178" i="7"/>
  <c r="AS180" i="7"/>
  <c r="AT180" i="7" s="1"/>
  <c r="AS183" i="7"/>
  <c r="AT183" i="7" s="1"/>
  <c r="AU183" i="7"/>
  <c r="S189" i="7"/>
  <c r="R186" i="7"/>
  <c r="R185" i="7" s="1"/>
  <c r="AT189" i="7"/>
  <c r="AT191" i="7"/>
  <c r="AO155" i="7"/>
  <c r="S162" i="7"/>
  <c r="R161" i="7"/>
  <c r="AC87" i="7"/>
  <c r="AC86" i="7" s="1"/>
  <c r="AK87" i="7"/>
  <c r="AK86" i="7" s="1"/>
  <c r="AS110" i="7"/>
  <c r="AT110" i="7" s="1"/>
  <c r="S117" i="7"/>
  <c r="AK128" i="7"/>
  <c r="AK127" i="7" s="1"/>
  <c r="U140" i="7"/>
  <c r="U128" i="7" s="1"/>
  <c r="U127" i="7" s="1"/>
  <c r="AS142" i="7"/>
  <c r="AT142" i="7" s="1"/>
  <c r="AS152" i="7"/>
  <c r="AT152" i="7" s="1"/>
  <c r="AQ151" i="7"/>
  <c r="AU151" i="7" s="1"/>
  <c r="U155" i="7"/>
  <c r="AT162" i="7"/>
  <c r="AS164" i="7"/>
  <c r="AU164" i="7"/>
  <c r="AQ161" i="7"/>
  <c r="AU168" i="7"/>
  <c r="AS168" i="7"/>
  <c r="U40" i="7"/>
  <c r="AQ32" i="7"/>
  <c r="AS34" i="7"/>
  <c r="AT34" i="7" s="1"/>
  <c r="AS55" i="7"/>
  <c r="AT55" i="7" s="1"/>
  <c r="AT64" i="7"/>
  <c r="AS65" i="7"/>
  <c r="AT65" i="7" s="1"/>
  <c r="AO87" i="7"/>
  <c r="AO86" i="7" s="1"/>
  <c r="AS95" i="7"/>
  <c r="AT95" i="7" s="1"/>
  <c r="AS98" i="7"/>
  <c r="AT98" i="7" s="1"/>
  <c r="AS99" i="7"/>
  <c r="AT99" i="7" s="1"/>
  <c r="AS105" i="7"/>
  <c r="AS109" i="7"/>
  <c r="AT109" i="7" s="1"/>
  <c r="AS113" i="7"/>
  <c r="AT113" i="7" s="1"/>
  <c r="S116" i="7"/>
  <c r="AS116" i="7"/>
  <c r="AT116" i="7" s="1"/>
  <c r="AS117" i="7"/>
  <c r="AT117" i="7" s="1"/>
  <c r="AS135" i="7"/>
  <c r="AS134" i="7" s="1"/>
  <c r="S136" i="7"/>
  <c r="AT136" i="7"/>
  <c r="AU136" i="7"/>
  <c r="AS138" i="7"/>
  <c r="AU141" i="7"/>
  <c r="AM143" i="7"/>
  <c r="AU144" i="7"/>
  <c r="AS144" i="7"/>
  <c r="AS145" i="7"/>
  <c r="AT145" i="7" s="1"/>
  <c r="AU150" i="7"/>
  <c r="AU152" i="7"/>
  <c r="AS157" i="7"/>
  <c r="AQ156" i="7"/>
  <c r="AS159" i="7"/>
  <c r="AG161" i="7"/>
  <c r="AG155" i="7" s="1"/>
  <c r="AG154" i="7" s="1"/>
  <c r="AS162" i="7"/>
  <c r="R177" i="7"/>
  <c r="O156" i="7"/>
  <c r="AS182" i="7"/>
  <c r="AT182" i="7" s="1"/>
  <c r="AU182" i="7"/>
  <c r="AT144" i="7"/>
  <c r="W147" i="7"/>
  <c r="AE147" i="7"/>
  <c r="AM147" i="7"/>
  <c r="AU153" i="7"/>
  <c r="R156" i="7"/>
  <c r="AA161" i="7"/>
  <c r="AU162" i="7"/>
  <c r="AS163" i="7"/>
  <c r="AU174" i="7"/>
  <c r="AU190" i="7"/>
  <c r="AS191" i="7"/>
  <c r="AU191" i="7"/>
  <c r="AS102" i="7"/>
  <c r="AT102" i="7" s="1"/>
  <c r="AS71" i="7"/>
  <c r="AT71" i="7" s="1"/>
  <c r="AT74" i="7"/>
  <c r="AT81" i="7"/>
  <c r="AS84" i="7"/>
  <c r="AT84" i="7" s="1"/>
  <c r="AT93" i="7"/>
  <c r="Y120" i="7"/>
  <c r="Y119" i="7" s="1"/>
  <c r="AG120" i="7"/>
  <c r="AG119" i="7" s="1"/>
  <c r="AO120" i="7"/>
  <c r="AO119" i="7" s="1"/>
  <c r="W128" i="7"/>
  <c r="AE128" i="7"/>
  <c r="AE127" i="7" s="1"/>
  <c r="AM128" i="7"/>
  <c r="AM127" i="7" s="1"/>
  <c r="S138" i="7"/>
  <c r="R137" i="7"/>
  <c r="AU138" i="7"/>
  <c r="AS141" i="7"/>
  <c r="AU142" i="7"/>
  <c r="R143" i="7"/>
  <c r="S144" i="7"/>
  <c r="S157" i="7"/>
  <c r="AA155" i="7"/>
  <c r="AA154" i="7" s="1"/>
  <c r="AT157" i="7"/>
  <c r="AS160" i="7"/>
  <c r="AU160" i="7"/>
  <c r="AC161" i="7"/>
  <c r="AC155" i="7" s="1"/>
  <c r="AC154" i="7" s="1"/>
  <c r="AK161" i="7"/>
  <c r="AK155" i="7" s="1"/>
  <c r="AK154" i="7" s="1"/>
  <c r="AR162" i="7"/>
  <c r="AS165" i="7"/>
  <c r="AU165" i="7"/>
  <c r="R166" i="7"/>
  <c r="AT168" i="7"/>
  <c r="AS179" i="7"/>
  <c r="AT179" i="7" s="1"/>
  <c r="AQ178" i="7"/>
  <c r="AU180" i="7"/>
  <c r="AA186" i="7"/>
  <c r="AA185" i="7" s="1"/>
  <c r="AI186" i="7"/>
  <c r="AI185" i="7" s="1"/>
  <c r="AS187" i="7"/>
  <c r="AS186" i="7" s="1"/>
  <c r="AQ186" i="7"/>
  <c r="AQ185" i="7" s="1"/>
  <c r="AS189" i="7"/>
  <c r="AO186" i="7"/>
  <c r="AO185" i="7" s="1"/>
  <c r="AS194" i="7"/>
  <c r="AT194" i="7" s="1"/>
  <c r="AU159" i="7"/>
  <c r="U161" i="7"/>
  <c r="AS169" i="7"/>
  <c r="AV176" i="7" s="1"/>
  <c r="AU171" i="7"/>
  <c r="AU175" i="7"/>
  <c r="AV181" i="7" s="1"/>
  <c r="AU181" i="7"/>
  <c r="Y162" i="6"/>
  <c r="N216" i="6"/>
  <c r="AR211" i="6"/>
  <c r="AR210" i="6"/>
  <c r="AR209" i="6"/>
  <c r="AR208" i="6"/>
  <c r="AR207" i="6"/>
  <c r="AR206" i="6"/>
  <c r="AR205" i="6"/>
  <c r="T204" i="6"/>
  <c r="AR204" i="6" s="1"/>
  <c r="T203" i="6"/>
  <c r="AR203" i="6" s="1"/>
  <c r="AR202" i="6"/>
  <c r="AR201" i="6"/>
  <c r="AT200" i="6"/>
  <c r="AR200" i="6"/>
  <c r="AR195" i="6"/>
  <c r="AR194" i="6"/>
  <c r="AQ194" i="6"/>
  <c r="AO194" i="6"/>
  <c r="AM194" i="6"/>
  <c r="AK194" i="6"/>
  <c r="AI194" i="6"/>
  <c r="AG194" i="6"/>
  <c r="AE194" i="6"/>
  <c r="AC194" i="6"/>
  <c r="AA194" i="6"/>
  <c r="Y194" i="6"/>
  <c r="W194" i="6"/>
  <c r="U194" i="6"/>
  <c r="R194" i="6"/>
  <c r="AR191" i="6"/>
  <c r="AQ191" i="6"/>
  <c r="AO191" i="6"/>
  <c r="AM191" i="6"/>
  <c r="AK191" i="6"/>
  <c r="AI191" i="6"/>
  <c r="AG191" i="6"/>
  <c r="AE191" i="6"/>
  <c r="AC191" i="6"/>
  <c r="AA191" i="6"/>
  <c r="Y191" i="6"/>
  <c r="W191" i="6"/>
  <c r="U191" i="6"/>
  <c r="R191" i="6"/>
  <c r="S191" i="6" s="1"/>
  <c r="AR190" i="6"/>
  <c r="AQ190" i="6"/>
  <c r="AO190" i="6"/>
  <c r="AM190" i="6"/>
  <c r="AK190" i="6"/>
  <c r="AI190" i="6"/>
  <c r="AG190" i="6"/>
  <c r="AE190" i="6"/>
  <c r="AC190" i="6"/>
  <c r="AA190" i="6"/>
  <c r="Y190" i="6"/>
  <c r="W190" i="6"/>
  <c r="U190" i="6"/>
  <c r="AR189" i="6"/>
  <c r="AQ189" i="6"/>
  <c r="AO189" i="6"/>
  <c r="AM189" i="6"/>
  <c r="AK189" i="6"/>
  <c r="AI189" i="6"/>
  <c r="AG189" i="6"/>
  <c r="AE189" i="6"/>
  <c r="AC189" i="6"/>
  <c r="AA189" i="6"/>
  <c r="Y189" i="6"/>
  <c r="W189" i="6"/>
  <c r="U189" i="6"/>
  <c r="R189" i="6"/>
  <c r="AR188" i="6"/>
  <c r="AQ188" i="6"/>
  <c r="AO188" i="6"/>
  <c r="AM188" i="6"/>
  <c r="AK188" i="6"/>
  <c r="AI188" i="6"/>
  <c r="AG188" i="6"/>
  <c r="AE188" i="6"/>
  <c r="AC188" i="6"/>
  <c r="AA188" i="6"/>
  <c r="Y188" i="6"/>
  <c r="W188" i="6"/>
  <c r="U188" i="6"/>
  <c r="AR187" i="6"/>
  <c r="AQ187" i="6"/>
  <c r="AO187" i="6"/>
  <c r="AM187" i="6"/>
  <c r="AK187" i="6"/>
  <c r="AI187" i="6"/>
  <c r="AG187" i="6"/>
  <c r="AE187" i="6"/>
  <c r="AE186" i="6" s="1"/>
  <c r="AE185" i="6" s="1"/>
  <c r="AC187" i="6"/>
  <c r="AA187" i="6"/>
  <c r="Y187" i="6"/>
  <c r="W187" i="6"/>
  <c r="U187" i="6"/>
  <c r="R187" i="6"/>
  <c r="S187" i="6" s="1"/>
  <c r="AR186" i="6"/>
  <c r="AR185" i="6"/>
  <c r="AR183" i="6"/>
  <c r="AQ183" i="6"/>
  <c r="AO183" i="6"/>
  <c r="AM183" i="6"/>
  <c r="AK183" i="6"/>
  <c r="AI183" i="6"/>
  <c r="AG183" i="6"/>
  <c r="AE183" i="6"/>
  <c r="AC183" i="6"/>
  <c r="AA183" i="6"/>
  <c r="Y183" i="6"/>
  <c r="W183" i="6"/>
  <c r="U183" i="6"/>
  <c r="R183" i="6"/>
  <c r="S183" i="6" s="1"/>
  <c r="AR182" i="6"/>
  <c r="AQ182" i="6"/>
  <c r="AO182" i="6"/>
  <c r="AM182" i="6"/>
  <c r="AK182" i="6"/>
  <c r="AI182" i="6"/>
  <c r="AG182" i="6"/>
  <c r="AE182" i="6"/>
  <c r="AC182" i="6"/>
  <c r="AA182" i="6"/>
  <c r="Y182" i="6"/>
  <c r="W182" i="6"/>
  <c r="U182" i="6"/>
  <c r="R182" i="6"/>
  <c r="S182" i="6" s="1"/>
  <c r="AR181" i="6"/>
  <c r="AQ181" i="6"/>
  <c r="AO181" i="6"/>
  <c r="AM181" i="6"/>
  <c r="AK181" i="6"/>
  <c r="AI181" i="6"/>
  <c r="AG181" i="6"/>
  <c r="AE181" i="6"/>
  <c r="AC181" i="6"/>
  <c r="AA181" i="6"/>
  <c r="Y181" i="6"/>
  <c r="W181" i="6"/>
  <c r="U181" i="6"/>
  <c r="O181" i="6"/>
  <c r="R181" i="6" s="1"/>
  <c r="AR180" i="6"/>
  <c r="AQ180" i="6"/>
  <c r="AO180" i="6"/>
  <c r="AM180" i="6"/>
  <c r="AK180" i="6"/>
  <c r="AI180" i="6"/>
  <c r="AG180" i="6"/>
  <c r="AE180" i="6"/>
  <c r="AC180" i="6"/>
  <c r="AA180" i="6"/>
  <c r="Y180" i="6"/>
  <c r="W180" i="6"/>
  <c r="U180" i="6"/>
  <c r="AV179" i="6"/>
  <c r="AR179" i="6"/>
  <c r="AQ179" i="6"/>
  <c r="AO179" i="6"/>
  <c r="AM179" i="6"/>
  <c r="AK179" i="6"/>
  <c r="AI179" i="6"/>
  <c r="AG179" i="6"/>
  <c r="AE179" i="6"/>
  <c r="AC179" i="6"/>
  <c r="AA179" i="6"/>
  <c r="Y179" i="6"/>
  <c r="W179" i="6"/>
  <c r="U179" i="6"/>
  <c r="O179" i="6"/>
  <c r="R179" i="6" s="1"/>
  <c r="AC178" i="6"/>
  <c r="AR177" i="6"/>
  <c r="AQ177" i="6"/>
  <c r="AO177" i="6"/>
  <c r="AM177" i="6"/>
  <c r="AK177" i="6"/>
  <c r="AI177" i="6"/>
  <c r="AG177" i="6"/>
  <c r="AE177" i="6"/>
  <c r="AC177" i="6"/>
  <c r="AA177" i="6"/>
  <c r="Y177" i="6"/>
  <c r="W177" i="6"/>
  <c r="U177" i="6"/>
  <c r="O177" i="6"/>
  <c r="R177" i="6" s="1"/>
  <c r="AR176" i="6"/>
  <c r="AQ176" i="6"/>
  <c r="AO176" i="6"/>
  <c r="AM176" i="6"/>
  <c r="AK176" i="6"/>
  <c r="AI176" i="6"/>
  <c r="AG176" i="6"/>
  <c r="AE176" i="6"/>
  <c r="AC176" i="6"/>
  <c r="AA176" i="6"/>
  <c r="Y176" i="6"/>
  <c r="W176" i="6"/>
  <c r="U176" i="6"/>
  <c r="AR175" i="6"/>
  <c r="AQ175" i="6"/>
  <c r="AO175" i="6"/>
  <c r="AM175" i="6"/>
  <c r="AK175" i="6"/>
  <c r="AI175" i="6"/>
  <c r="AG175" i="6"/>
  <c r="AE175" i="6"/>
  <c r="AC175" i="6"/>
  <c r="AA175" i="6"/>
  <c r="Y175" i="6"/>
  <c r="W175" i="6"/>
  <c r="U175" i="6"/>
  <c r="R175" i="6"/>
  <c r="AV174" i="6"/>
  <c r="AR174" i="6"/>
  <c r="AQ174" i="6"/>
  <c r="AQ173" i="6" s="1"/>
  <c r="AO174" i="6"/>
  <c r="AM174" i="6"/>
  <c r="AK174" i="6"/>
  <c r="AI174" i="6"/>
  <c r="AG174" i="6"/>
  <c r="AE174" i="6"/>
  <c r="AC174" i="6"/>
  <c r="AA174" i="6"/>
  <c r="AA173" i="6" s="1"/>
  <c r="Y174" i="6"/>
  <c r="W174" i="6"/>
  <c r="U174" i="6"/>
  <c r="O174" i="6"/>
  <c r="AV173" i="6"/>
  <c r="AR173" i="6"/>
  <c r="AI173" i="6"/>
  <c r="AR172" i="6"/>
  <c r="AQ172" i="6"/>
  <c r="AO172" i="6"/>
  <c r="AM172" i="6"/>
  <c r="AK172" i="6"/>
  <c r="AI172" i="6"/>
  <c r="AG172" i="6"/>
  <c r="AE172" i="6"/>
  <c r="AC172" i="6"/>
  <c r="AA172" i="6"/>
  <c r="Y172" i="6"/>
  <c r="W172" i="6"/>
  <c r="U172" i="6"/>
  <c r="AR171" i="6"/>
  <c r="AQ171" i="6"/>
  <c r="AO171" i="6"/>
  <c r="AM171" i="6"/>
  <c r="AK171" i="6"/>
  <c r="AI171" i="6"/>
  <c r="AG171" i="6"/>
  <c r="AE171" i="6"/>
  <c r="AC171" i="6"/>
  <c r="AA171" i="6"/>
  <c r="Y171" i="6"/>
  <c r="W171" i="6"/>
  <c r="U171" i="6"/>
  <c r="O171" i="6"/>
  <c r="AU170" i="6"/>
  <c r="AV177" i="6" s="1"/>
  <c r="AR169" i="6"/>
  <c r="AQ169" i="6"/>
  <c r="AO169" i="6"/>
  <c r="AM169" i="6"/>
  <c r="AK169" i="6"/>
  <c r="AI169" i="6"/>
  <c r="AG169" i="6"/>
  <c r="AE169" i="6"/>
  <c r="AC169" i="6"/>
  <c r="AA169" i="6"/>
  <c r="Y169" i="6"/>
  <c r="W169" i="6"/>
  <c r="U169" i="6"/>
  <c r="R169" i="6"/>
  <c r="S169" i="6" s="1"/>
  <c r="AV168" i="6"/>
  <c r="AR168" i="6"/>
  <c r="AQ168" i="6"/>
  <c r="AO168" i="6"/>
  <c r="AM168" i="6"/>
  <c r="AK168" i="6"/>
  <c r="AI168" i="6"/>
  <c r="AG168" i="6"/>
  <c r="AE168" i="6"/>
  <c r="AC168" i="6"/>
  <c r="AA168" i="6"/>
  <c r="Y168" i="6"/>
  <c r="W168" i="6"/>
  <c r="U168" i="6"/>
  <c r="O168" i="6"/>
  <c r="R168" i="6" s="1"/>
  <c r="AR167" i="6"/>
  <c r="AQ167" i="6"/>
  <c r="AQ166" i="6" s="1"/>
  <c r="AI167" i="6"/>
  <c r="AI166" i="6" s="1"/>
  <c r="AG167" i="6"/>
  <c r="AA167" i="6"/>
  <c r="AA166" i="6" s="1"/>
  <c r="Y167" i="6"/>
  <c r="Y166" i="6" s="1"/>
  <c r="U167" i="6"/>
  <c r="U166" i="6" s="1"/>
  <c r="AR166" i="6"/>
  <c r="AG166" i="6"/>
  <c r="AR165" i="6"/>
  <c r="AQ165" i="6"/>
  <c r="AO165" i="6"/>
  <c r="AM165" i="6"/>
  <c r="AK165" i="6"/>
  <c r="AI165" i="6"/>
  <c r="AG165" i="6"/>
  <c r="AE165" i="6"/>
  <c r="AC165" i="6"/>
  <c r="AA165" i="6"/>
  <c r="Y165" i="6"/>
  <c r="W165" i="6"/>
  <c r="U165" i="6"/>
  <c r="O165" i="6"/>
  <c r="R165" i="6" s="1"/>
  <c r="S165" i="6" s="1"/>
  <c r="AR164" i="6"/>
  <c r="AQ164" i="6"/>
  <c r="AO164" i="6"/>
  <c r="AM164" i="6"/>
  <c r="AK164" i="6"/>
  <c r="AI164" i="6"/>
  <c r="AG164" i="6"/>
  <c r="AE164" i="6"/>
  <c r="AC164" i="6"/>
  <c r="AA164" i="6"/>
  <c r="Y164" i="6"/>
  <c r="W164" i="6"/>
  <c r="U164" i="6"/>
  <c r="AR163" i="6"/>
  <c r="AQ163" i="6"/>
  <c r="AO163" i="6"/>
  <c r="AM163" i="6"/>
  <c r="AK163" i="6"/>
  <c r="AI163" i="6"/>
  <c r="AG163" i="6"/>
  <c r="AE163" i="6"/>
  <c r="AC163" i="6"/>
  <c r="AA163" i="6"/>
  <c r="Y163" i="6"/>
  <c r="W163" i="6"/>
  <c r="U163" i="6"/>
  <c r="R163" i="6"/>
  <c r="AQ162" i="6"/>
  <c r="AO162" i="6"/>
  <c r="AM162" i="6"/>
  <c r="AM161" i="6" s="1"/>
  <c r="AK162" i="6"/>
  <c r="AI162" i="6"/>
  <c r="AG162" i="6"/>
  <c r="AE162" i="6"/>
  <c r="AE161" i="6" s="1"/>
  <c r="AC162" i="6"/>
  <c r="Z162" i="6"/>
  <c r="AA162" i="6" s="1"/>
  <c r="W162" i="6"/>
  <c r="W161" i="6" s="1"/>
  <c r="U162" i="6"/>
  <c r="O162" i="6"/>
  <c r="R162" i="6" s="1"/>
  <c r="AR161" i="6"/>
  <c r="AR160" i="6"/>
  <c r="AQ160" i="6"/>
  <c r="AU160" i="6" s="1"/>
  <c r="AO160" i="6"/>
  <c r="AM160" i="6"/>
  <c r="AK160" i="6"/>
  <c r="AI160" i="6"/>
  <c r="AG160" i="6"/>
  <c r="AE160" i="6"/>
  <c r="AC160" i="6"/>
  <c r="AA160" i="6"/>
  <c r="Y160" i="6"/>
  <c r="W160" i="6"/>
  <c r="U160" i="6"/>
  <c r="R160" i="6"/>
  <c r="S160" i="6" s="1"/>
  <c r="AR159" i="6"/>
  <c r="AQ159" i="6"/>
  <c r="AO159" i="6"/>
  <c r="AM159" i="6"/>
  <c r="AK159" i="6"/>
  <c r="AI159" i="6"/>
  <c r="AG159" i="6"/>
  <c r="AE159" i="6"/>
  <c r="AC159" i="6"/>
  <c r="AA159" i="6"/>
  <c r="Y159" i="6"/>
  <c r="W159" i="6"/>
  <c r="U159" i="6"/>
  <c r="AR158" i="6"/>
  <c r="AQ158" i="6"/>
  <c r="AO158" i="6"/>
  <c r="AM158" i="6"/>
  <c r="AK158" i="6"/>
  <c r="AI158" i="6"/>
  <c r="AG158" i="6"/>
  <c r="AE158" i="6"/>
  <c r="AC158" i="6"/>
  <c r="AA158" i="6"/>
  <c r="Y158" i="6"/>
  <c r="W158" i="6"/>
  <c r="U158" i="6"/>
  <c r="R158" i="6"/>
  <c r="S158" i="6" s="1"/>
  <c r="AQ157" i="6"/>
  <c r="AO157" i="6"/>
  <c r="AL157" i="6"/>
  <c r="AM157" i="6" s="1"/>
  <c r="AK157" i="6"/>
  <c r="AK156" i="6" s="1"/>
  <c r="AH157" i="6"/>
  <c r="AI157" i="6" s="1"/>
  <c r="AG157" i="6"/>
  <c r="AD157" i="6"/>
  <c r="AE157" i="6" s="1"/>
  <c r="AE156" i="6" s="1"/>
  <c r="AC157" i="6"/>
  <c r="AC156" i="6" s="1"/>
  <c r="AA157" i="6"/>
  <c r="AA156" i="6" s="1"/>
  <c r="Y157" i="6"/>
  <c r="W157" i="6"/>
  <c r="U157" i="6"/>
  <c r="U156" i="6" s="1"/>
  <c r="R157" i="6"/>
  <c r="AR156" i="6"/>
  <c r="W156" i="6"/>
  <c r="AR153" i="6"/>
  <c r="AQ153" i="6"/>
  <c r="AO153" i="6"/>
  <c r="AM153" i="6"/>
  <c r="AK153" i="6"/>
  <c r="AI153" i="6"/>
  <c r="AG153" i="6"/>
  <c r="AE153" i="6"/>
  <c r="AE151" i="6" s="1"/>
  <c r="AC153" i="6"/>
  <c r="AA153" i="6"/>
  <c r="Y153" i="6"/>
  <c r="W153" i="6"/>
  <c r="U153" i="6"/>
  <c r="O153" i="6"/>
  <c r="R153" i="6" s="1"/>
  <c r="AR152" i="6"/>
  <c r="AQ152" i="6"/>
  <c r="AQ151" i="6" s="1"/>
  <c r="AO152" i="6"/>
  <c r="AM152" i="6"/>
  <c r="AK152" i="6"/>
  <c r="AI152" i="6"/>
  <c r="AI151" i="6" s="1"/>
  <c r="AG152" i="6"/>
  <c r="AE152" i="6"/>
  <c r="AC152" i="6"/>
  <c r="AC151" i="6" s="1"/>
  <c r="AA152" i="6"/>
  <c r="AA151" i="6" s="1"/>
  <c r="Y152" i="6"/>
  <c r="W152" i="6"/>
  <c r="U152" i="6"/>
  <c r="O152" i="6"/>
  <c r="R152" i="6" s="1"/>
  <c r="U151" i="6"/>
  <c r="AR150" i="6"/>
  <c r="AQ150" i="6"/>
  <c r="AQ148" i="6" s="1"/>
  <c r="AQ147" i="6" s="1"/>
  <c r="AO150" i="6"/>
  <c r="AM150" i="6"/>
  <c r="AK150" i="6"/>
  <c r="AI150" i="6"/>
  <c r="AG150" i="6"/>
  <c r="AE150" i="6"/>
  <c r="AC150" i="6"/>
  <c r="AA150" i="6"/>
  <c r="AA148" i="6" s="1"/>
  <c r="AA147" i="6" s="1"/>
  <c r="Y150" i="6"/>
  <c r="W150" i="6"/>
  <c r="U150" i="6"/>
  <c r="O150" i="6"/>
  <c r="R150" i="6" s="1"/>
  <c r="AR149" i="6"/>
  <c r="AQ149" i="6"/>
  <c r="AO149" i="6"/>
  <c r="AM149" i="6"/>
  <c r="AK149" i="6"/>
  <c r="AI149" i="6"/>
  <c r="AG149" i="6"/>
  <c r="AG148" i="6" s="1"/>
  <c r="AE149" i="6"/>
  <c r="AC149" i="6"/>
  <c r="AA149" i="6"/>
  <c r="Y149" i="6"/>
  <c r="Y148" i="6" s="1"/>
  <c r="W149" i="6"/>
  <c r="W148" i="6" s="1"/>
  <c r="U149" i="6"/>
  <c r="O149" i="6"/>
  <c r="R149" i="6" s="1"/>
  <c r="AK148" i="6"/>
  <c r="AI148" i="6"/>
  <c r="AI147" i="6" s="1"/>
  <c r="U148" i="6"/>
  <c r="U147" i="6" s="1"/>
  <c r="AT146" i="6"/>
  <c r="AR145" i="6"/>
  <c r="AQ145" i="6"/>
  <c r="AO145" i="6"/>
  <c r="AM145" i="6"/>
  <c r="AK145" i="6"/>
  <c r="AI145" i="6"/>
  <c r="AG145" i="6"/>
  <c r="AE145" i="6"/>
  <c r="AC145" i="6"/>
  <c r="AA145" i="6"/>
  <c r="Y145" i="6"/>
  <c r="W145" i="6"/>
  <c r="U145" i="6"/>
  <c r="R145" i="6"/>
  <c r="S145" i="6" s="1"/>
  <c r="O145" i="6"/>
  <c r="AR144" i="6"/>
  <c r="AQ144" i="6"/>
  <c r="AO144" i="6"/>
  <c r="AM144" i="6"/>
  <c r="AM143" i="6" s="1"/>
  <c r="AK144" i="6"/>
  <c r="AK143" i="6" s="1"/>
  <c r="AI144" i="6"/>
  <c r="AG144" i="6"/>
  <c r="AG143" i="6" s="1"/>
  <c r="AE144" i="6"/>
  <c r="AE143" i="6" s="1"/>
  <c r="AC144" i="6"/>
  <c r="AC143" i="6" s="1"/>
  <c r="AA144" i="6"/>
  <c r="Y144" i="6"/>
  <c r="Y143" i="6" s="1"/>
  <c r="W144" i="6"/>
  <c r="W143" i="6" s="1"/>
  <c r="U144" i="6"/>
  <c r="U143" i="6" s="1"/>
  <c r="O144" i="6"/>
  <c r="R144" i="6" s="1"/>
  <c r="AO143" i="6"/>
  <c r="AR142" i="6"/>
  <c r="AQ142" i="6"/>
  <c r="AO142" i="6"/>
  <c r="AM142" i="6"/>
  <c r="AK142" i="6"/>
  <c r="AI142" i="6"/>
  <c r="AG142" i="6"/>
  <c r="AE142" i="6"/>
  <c r="AC142" i="6"/>
  <c r="AA142" i="6"/>
  <c r="Y142" i="6"/>
  <c r="Y140" i="6" s="1"/>
  <c r="W142" i="6"/>
  <c r="U142" i="6"/>
  <c r="R142" i="6"/>
  <c r="AR141" i="6"/>
  <c r="AQ141" i="6"/>
  <c r="AO141" i="6"/>
  <c r="AO140" i="6" s="1"/>
  <c r="AM141" i="6"/>
  <c r="AK141" i="6"/>
  <c r="AI141" i="6"/>
  <c r="AI140" i="6" s="1"/>
  <c r="AG141" i="6"/>
  <c r="AE141" i="6"/>
  <c r="AC141" i="6"/>
  <c r="AC140" i="6" s="1"/>
  <c r="AA141" i="6"/>
  <c r="AA140" i="6" s="1"/>
  <c r="Y141" i="6"/>
  <c r="W141" i="6"/>
  <c r="U141" i="6"/>
  <c r="U140" i="6" s="1"/>
  <c r="S141" i="6"/>
  <c r="R141" i="6"/>
  <c r="AK140" i="6"/>
  <c r="R140" i="6"/>
  <c r="AR139" i="6"/>
  <c r="AQ139" i="6"/>
  <c r="AO139" i="6"/>
  <c r="AM139" i="6"/>
  <c r="AK139" i="6"/>
  <c r="AI139" i="6"/>
  <c r="AG139" i="6"/>
  <c r="AE139" i="6"/>
  <c r="AC139" i="6"/>
  <c r="AA139" i="6"/>
  <c r="Y139" i="6"/>
  <c r="W139" i="6"/>
  <c r="U139" i="6"/>
  <c r="S139" i="6"/>
  <c r="R139" i="6"/>
  <c r="AR138" i="6"/>
  <c r="AQ138" i="6"/>
  <c r="AO138" i="6"/>
  <c r="AM138" i="6"/>
  <c r="AK138" i="6"/>
  <c r="AI138" i="6"/>
  <c r="AG138" i="6"/>
  <c r="AE138" i="6"/>
  <c r="AC138" i="6"/>
  <c r="AA138" i="6"/>
  <c r="AA137" i="6" s="1"/>
  <c r="Y138" i="6"/>
  <c r="W138" i="6"/>
  <c r="U138" i="6"/>
  <c r="S138" i="6"/>
  <c r="R138" i="6"/>
  <c r="AR137" i="6"/>
  <c r="AO137" i="6"/>
  <c r="AI137" i="6"/>
  <c r="AG137" i="6"/>
  <c r="Y137" i="6"/>
  <c r="R137" i="6"/>
  <c r="AR136" i="6"/>
  <c r="AQ136" i="6"/>
  <c r="AO136" i="6"/>
  <c r="AM136" i="6"/>
  <c r="AK136" i="6"/>
  <c r="AI136" i="6"/>
  <c r="AG136" i="6"/>
  <c r="AE136" i="6"/>
  <c r="AC136" i="6"/>
  <c r="AA136" i="6"/>
  <c r="Y136" i="6"/>
  <c r="W136" i="6"/>
  <c r="U136" i="6"/>
  <c r="O136" i="6"/>
  <c r="R136" i="6" s="1"/>
  <c r="AR135" i="6"/>
  <c r="AQ135" i="6"/>
  <c r="AO135" i="6"/>
  <c r="AM135" i="6"/>
  <c r="AK135" i="6"/>
  <c r="AI135" i="6"/>
  <c r="AI134" i="6" s="1"/>
  <c r="AG135" i="6"/>
  <c r="AE135" i="6"/>
  <c r="AC135" i="6"/>
  <c r="AA135" i="6"/>
  <c r="AA134" i="6" s="1"/>
  <c r="Y135" i="6"/>
  <c r="W135" i="6"/>
  <c r="U135" i="6"/>
  <c r="S135" i="6"/>
  <c r="O135" i="6"/>
  <c r="R135" i="6" s="1"/>
  <c r="AR134" i="6"/>
  <c r="AK134" i="6"/>
  <c r="U134" i="6"/>
  <c r="AR133" i="6"/>
  <c r="AQ133" i="6"/>
  <c r="AO133" i="6"/>
  <c r="AM133" i="6"/>
  <c r="AK133" i="6"/>
  <c r="AI133" i="6"/>
  <c r="AG133" i="6"/>
  <c r="AE133" i="6"/>
  <c r="AE131" i="6" s="1"/>
  <c r="AC133" i="6"/>
  <c r="AA133" i="6"/>
  <c r="Y133" i="6"/>
  <c r="W133" i="6"/>
  <c r="W131" i="6" s="1"/>
  <c r="U133" i="6"/>
  <c r="O133" i="6"/>
  <c r="R133" i="6" s="1"/>
  <c r="AR132" i="6"/>
  <c r="AQ132" i="6"/>
  <c r="AO132" i="6"/>
  <c r="AO131" i="6" s="1"/>
  <c r="AM132" i="6"/>
  <c r="AK132" i="6"/>
  <c r="AK131" i="6" s="1"/>
  <c r="AI132" i="6"/>
  <c r="AI131" i="6" s="1"/>
  <c r="AG132" i="6"/>
  <c r="AG131" i="6" s="1"/>
  <c r="AE132" i="6"/>
  <c r="AC132" i="6"/>
  <c r="AA132" i="6"/>
  <c r="AA131" i="6" s="1"/>
  <c r="Y132" i="6"/>
  <c r="Y131" i="6" s="1"/>
  <c r="W132" i="6"/>
  <c r="U132" i="6"/>
  <c r="U131" i="6" s="1"/>
  <c r="S132" i="6"/>
  <c r="R132" i="6"/>
  <c r="O132" i="6"/>
  <c r="AR131" i="6"/>
  <c r="AM131" i="6"/>
  <c r="AC131" i="6"/>
  <c r="AT126" i="6"/>
  <c r="AR125" i="6"/>
  <c r="AQ125" i="6"/>
  <c r="AO125" i="6"/>
  <c r="AM125" i="6"/>
  <c r="AK125" i="6"/>
  <c r="AI125" i="6"/>
  <c r="AG125" i="6"/>
  <c r="AE125" i="6"/>
  <c r="AC125" i="6"/>
  <c r="AA125" i="6"/>
  <c r="Y125" i="6"/>
  <c r="W125" i="6"/>
  <c r="U125" i="6"/>
  <c r="R125" i="6"/>
  <c r="S125" i="6" s="1"/>
  <c r="AR124" i="6"/>
  <c r="AQ124" i="6"/>
  <c r="AO124" i="6"/>
  <c r="AM124" i="6"/>
  <c r="AK124" i="6"/>
  <c r="AI124" i="6"/>
  <c r="AG124" i="6"/>
  <c r="AE124" i="6"/>
  <c r="AE120" i="6" s="1"/>
  <c r="AE119" i="6" s="1"/>
  <c r="AC124" i="6"/>
  <c r="AA124" i="6"/>
  <c r="Y124" i="6"/>
  <c r="W124" i="6"/>
  <c r="U124" i="6"/>
  <c r="R124" i="6"/>
  <c r="S124" i="6" s="1"/>
  <c r="AR123" i="6"/>
  <c r="AQ123" i="6"/>
  <c r="AO123" i="6"/>
  <c r="AM123" i="6"/>
  <c r="AK123" i="6"/>
  <c r="AI123" i="6"/>
  <c r="AG123" i="6"/>
  <c r="AE123" i="6"/>
  <c r="AC123" i="6"/>
  <c r="AA123" i="6"/>
  <c r="Y123" i="6"/>
  <c r="Y120" i="6" s="1"/>
  <c r="Y119" i="6" s="1"/>
  <c r="W123" i="6"/>
  <c r="U123" i="6"/>
  <c r="AR122" i="6"/>
  <c r="AQ122" i="6"/>
  <c r="AO122" i="6"/>
  <c r="AM122" i="6"/>
  <c r="AK122" i="6"/>
  <c r="AK120" i="6" s="1"/>
  <c r="AK119" i="6" s="1"/>
  <c r="AI122" i="6"/>
  <c r="AG122" i="6"/>
  <c r="AE122" i="6"/>
  <c r="AC122" i="6"/>
  <c r="AC120" i="6" s="1"/>
  <c r="AC119" i="6" s="1"/>
  <c r="AA122" i="6"/>
  <c r="Y122" i="6"/>
  <c r="W122" i="6"/>
  <c r="U122" i="6"/>
  <c r="U120" i="6" s="1"/>
  <c r="U119" i="6" s="1"/>
  <c r="R122" i="6"/>
  <c r="AS121" i="6"/>
  <c r="AT121" i="6" s="1"/>
  <c r="AR121" i="6"/>
  <c r="AO120" i="6"/>
  <c r="AO119" i="6" s="1"/>
  <c r="AS118" i="6"/>
  <c r="AT118" i="6" s="1"/>
  <c r="AR118" i="6"/>
  <c r="AR117" i="6"/>
  <c r="AQ117" i="6"/>
  <c r="AO117" i="6"/>
  <c r="AM117" i="6"/>
  <c r="AK117" i="6"/>
  <c r="AI117" i="6"/>
  <c r="AG117" i="6"/>
  <c r="AE117" i="6"/>
  <c r="AC117" i="6"/>
  <c r="AA117" i="6"/>
  <c r="Y117" i="6"/>
  <c r="W117" i="6"/>
  <c r="U117" i="6"/>
  <c r="R117" i="6"/>
  <c r="S117" i="6" s="1"/>
  <c r="AR116" i="6"/>
  <c r="AQ116" i="6"/>
  <c r="AO116" i="6"/>
  <c r="AM116" i="6"/>
  <c r="AK116" i="6"/>
  <c r="AI116" i="6"/>
  <c r="AG116" i="6"/>
  <c r="AE116" i="6"/>
  <c r="AC116" i="6"/>
  <c r="AA116" i="6"/>
  <c r="Y116" i="6"/>
  <c r="W116" i="6"/>
  <c r="U116" i="6"/>
  <c r="O116" i="6"/>
  <c r="R116" i="6" s="1"/>
  <c r="S116" i="6" s="1"/>
  <c r="AR115" i="6"/>
  <c r="AQ115" i="6"/>
  <c r="AO115" i="6"/>
  <c r="AM115" i="6"/>
  <c r="AK115" i="6"/>
  <c r="AI115" i="6"/>
  <c r="AG115" i="6"/>
  <c r="AE115" i="6"/>
  <c r="AC115" i="6"/>
  <c r="AA115" i="6"/>
  <c r="Y115" i="6"/>
  <c r="W115" i="6"/>
  <c r="U115" i="6"/>
  <c r="AR114" i="6"/>
  <c r="AQ114" i="6"/>
  <c r="AO114" i="6"/>
  <c r="AM114" i="6"/>
  <c r="AK114" i="6"/>
  <c r="AI114" i="6"/>
  <c r="AG114" i="6"/>
  <c r="AE114" i="6"/>
  <c r="AC114" i="6"/>
  <c r="AA114" i="6"/>
  <c r="Y114" i="6"/>
  <c r="W114" i="6"/>
  <c r="U114" i="6"/>
  <c r="R114" i="6"/>
  <c r="S114" i="6" s="1"/>
  <c r="AR113" i="6"/>
  <c r="AQ113" i="6"/>
  <c r="AO113" i="6"/>
  <c r="AM113" i="6"/>
  <c r="AK113" i="6"/>
  <c r="AI113" i="6"/>
  <c r="AG113" i="6"/>
  <c r="AE113" i="6"/>
  <c r="AC113" i="6"/>
  <c r="AA113" i="6"/>
  <c r="Y113" i="6"/>
  <c r="W113" i="6"/>
  <c r="U113" i="6"/>
  <c r="R113" i="6"/>
  <c r="S113" i="6" s="1"/>
  <c r="AR112" i="6"/>
  <c r="AQ112" i="6"/>
  <c r="AO112" i="6"/>
  <c r="AM112" i="6"/>
  <c r="AK112" i="6"/>
  <c r="AI112" i="6"/>
  <c r="AG112" i="6"/>
  <c r="AE112" i="6"/>
  <c r="AC112" i="6"/>
  <c r="AA112" i="6"/>
  <c r="Y112" i="6"/>
  <c r="W112" i="6"/>
  <c r="U112" i="6"/>
  <c r="AR111" i="6"/>
  <c r="AQ111" i="6"/>
  <c r="AO111" i="6"/>
  <c r="AM111" i="6"/>
  <c r="AK111" i="6"/>
  <c r="AI111" i="6"/>
  <c r="AG111" i="6"/>
  <c r="AE111" i="6"/>
  <c r="AC111" i="6"/>
  <c r="AA111" i="6"/>
  <c r="Y111" i="6"/>
  <c r="W111" i="6"/>
  <c r="U111" i="6"/>
  <c r="R111" i="6"/>
  <c r="S111" i="6" s="1"/>
  <c r="AR110" i="6"/>
  <c r="AQ110" i="6"/>
  <c r="AO110" i="6"/>
  <c r="AM110" i="6"/>
  <c r="AK110" i="6"/>
  <c r="AI110" i="6"/>
  <c r="AG110" i="6"/>
  <c r="AE110" i="6"/>
  <c r="AC110" i="6"/>
  <c r="AA110" i="6"/>
  <c r="Y110" i="6"/>
  <c r="W110" i="6"/>
  <c r="U110" i="6"/>
  <c r="O110" i="6"/>
  <c r="R110" i="6" s="1"/>
  <c r="AR109" i="6"/>
  <c r="AQ109" i="6"/>
  <c r="AO109" i="6"/>
  <c r="AM109" i="6"/>
  <c r="AK109" i="6"/>
  <c r="AI109" i="6"/>
  <c r="AG109" i="6"/>
  <c r="AE109" i="6"/>
  <c r="AC109" i="6"/>
  <c r="AA109" i="6"/>
  <c r="Y109" i="6"/>
  <c r="W109" i="6"/>
  <c r="U109" i="6"/>
  <c r="AR108" i="6"/>
  <c r="AQ108" i="6"/>
  <c r="AO108" i="6"/>
  <c r="AM108" i="6"/>
  <c r="AK108" i="6"/>
  <c r="AI108" i="6"/>
  <c r="AG108" i="6"/>
  <c r="AE108" i="6"/>
  <c r="AC108" i="6"/>
  <c r="AA108" i="6"/>
  <c r="Y108" i="6"/>
  <c r="W108" i="6"/>
  <c r="U108" i="6"/>
  <c r="R108" i="6"/>
  <c r="S108" i="6" s="1"/>
  <c r="O108" i="6"/>
  <c r="AR107" i="6"/>
  <c r="AQ107" i="6"/>
  <c r="AO107" i="6"/>
  <c r="AM107" i="6"/>
  <c r="AK107" i="6"/>
  <c r="AI107" i="6"/>
  <c r="AG107" i="6"/>
  <c r="AE107" i="6"/>
  <c r="AC107" i="6"/>
  <c r="AA107" i="6"/>
  <c r="Y107" i="6"/>
  <c r="W107" i="6"/>
  <c r="U107" i="6"/>
  <c r="O107" i="6"/>
  <c r="R107" i="6" s="1"/>
  <c r="S107" i="6" s="1"/>
  <c r="AR106" i="6"/>
  <c r="AQ106" i="6"/>
  <c r="AO106" i="6"/>
  <c r="AM106" i="6"/>
  <c r="AK106" i="6"/>
  <c r="AI106" i="6"/>
  <c r="AG106" i="6"/>
  <c r="AE106" i="6"/>
  <c r="AC106" i="6"/>
  <c r="AA106" i="6"/>
  <c r="Y106" i="6"/>
  <c r="W106" i="6"/>
  <c r="U106" i="6"/>
  <c r="AR105" i="6"/>
  <c r="AQ105" i="6"/>
  <c r="AO105" i="6"/>
  <c r="AM105" i="6"/>
  <c r="AK105" i="6"/>
  <c r="AI105" i="6"/>
  <c r="AG105" i="6"/>
  <c r="AE105" i="6"/>
  <c r="AC105" i="6"/>
  <c r="AA105" i="6"/>
  <c r="Y105" i="6"/>
  <c r="W105" i="6"/>
  <c r="U105" i="6"/>
  <c r="R105" i="6"/>
  <c r="S105" i="6" s="1"/>
  <c r="AR104" i="6"/>
  <c r="AQ104" i="6"/>
  <c r="AO104" i="6"/>
  <c r="AM104" i="6"/>
  <c r="AK104" i="6"/>
  <c r="AI104" i="6"/>
  <c r="AG104" i="6"/>
  <c r="AE104" i="6"/>
  <c r="AC104" i="6"/>
  <c r="AA104" i="6"/>
  <c r="Y104" i="6"/>
  <c r="W104" i="6"/>
  <c r="U104" i="6"/>
  <c r="R104" i="6"/>
  <c r="S104" i="6" s="1"/>
  <c r="O104" i="6"/>
  <c r="AR103" i="6"/>
  <c r="AQ103" i="6"/>
  <c r="AO103" i="6"/>
  <c r="AM103" i="6"/>
  <c r="AK103" i="6"/>
  <c r="AI103" i="6"/>
  <c r="AG103" i="6"/>
  <c r="AE103" i="6"/>
  <c r="AC103" i="6"/>
  <c r="AA103" i="6"/>
  <c r="Y103" i="6"/>
  <c r="W103" i="6"/>
  <c r="U103" i="6"/>
  <c r="AR102" i="6"/>
  <c r="AQ102" i="6"/>
  <c r="AO102" i="6"/>
  <c r="AM102" i="6"/>
  <c r="AK102" i="6"/>
  <c r="AI102" i="6"/>
  <c r="AG102" i="6"/>
  <c r="AE102" i="6"/>
  <c r="AC102" i="6"/>
  <c r="AA102" i="6"/>
  <c r="Y102" i="6"/>
  <c r="W102" i="6"/>
  <c r="U102" i="6"/>
  <c r="O102" i="6"/>
  <c r="R102" i="6" s="1"/>
  <c r="AR101" i="6"/>
  <c r="AQ101" i="6"/>
  <c r="AO101" i="6"/>
  <c r="AM101" i="6"/>
  <c r="AK101" i="6"/>
  <c r="AI101" i="6"/>
  <c r="AG101" i="6"/>
  <c r="AE101" i="6"/>
  <c r="AC101" i="6"/>
  <c r="AA101" i="6"/>
  <c r="Y101" i="6"/>
  <c r="W101" i="6"/>
  <c r="U101" i="6"/>
  <c r="R101" i="6"/>
  <c r="S101" i="6" s="1"/>
  <c r="O101" i="6"/>
  <c r="AR100" i="6"/>
  <c r="AQ100" i="6"/>
  <c r="AO100" i="6"/>
  <c r="AM100" i="6"/>
  <c r="AK100" i="6"/>
  <c r="AI100" i="6"/>
  <c r="AG100" i="6"/>
  <c r="AE100" i="6"/>
  <c r="AC100" i="6"/>
  <c r="AA100" i="6"/>
  <c r="Y100" i="6"/>
  <c r="W100" i="6"/>
  <c r="U100" i="6"/>
  <c r="AR99" i="6"/>
  <c r="AQ99" i="6"/>
  <c r="AO99" i="6"/>
  <c r="AM99" i="6"/>
  <c r="AK99" i="6"/>
  <c r="AI99" i="6"/>
  <c r="AG99" i="6"/>
  <c r="AE99" i="6"/>
  <c r="AC99" i="6"/>
  <c r="AA99" i="6"/>
  <c r="Y99" i="6"/>
  <c r="W99" i="6"/>
  <c r="U99" i="6"/>
  <c r="R99" i="6"/>
  <c r="S99" i="6" s="1"/>
  <c r="O99" i="6"/>
  <c r="AR98" i="6"/>
  <c r="AQ98" i="6"/>
  <c r="AO98" i="6"/>
  <c r="AM98" i="6"/>
  <c r="AK98" i="6"/>
  <c r="AI98" i="6"/>
  <c r="AG98" i="6"/>
  <c r="AE98" i="6"/>
  <c r="AC98" i="6"/>
  <c r="AA98" i="6"/>
  <c r="Y98" i="6"/>
  <c r="W98" i="6"/>
  <c r="U98" i="6"/>
  <c r="O98" i="6"/>
  <c r="R98" i="6" s="1"/>
  <c r="AR97" i="6"/>
  <c r="AQ97" i="6"/>
  <c r="AO97" i="6"/>
  <c r="AM97" i="6"/>
  <c r="AK97" i="6"/>
  <c r="AI97" i="6"/>
  <c r="AG97" i="6"/>
  <c r="AE97" i="6"/>
  <c r="AC97" i="6"/>
  <c r="AA97" i="6"/>
  <c r="Y97" i="6"/>
  <c r="W97" i="6"/>
  <c r="U97" i="6"/>
  <c r="AR96" i="6"/>
  <c r="AQ96" i="6"/>
  <c r="AO96" i="6"/>
  <c r="AM96" i="6"/>
  <c r="AK96" i="6"/>
  <c r="AI96" i="6"/>
  <c r="AG96" i="6"/>
  <c r="AE96" i="6"/>
  <c r="AC96" i="6"/>
  <c r="AA96" i="6"/>
  <c r="Y96" i="6"/>
  <c r="W96" i="6"/>
  <c r="U96" i="6"/>
  <c r="O96" i="6"/>
  <c r="R96" i="6" s="1"/>
  <c r="S96" i="6" s="1"/>
  <c r="AR95" i="6"/>
  <c r="AQ95" i="6"/>
  <c r="AO95" i="6"/>
  <c r="AM95" i="6"/>
  <c r="AK95" i="6"/>
  <c r="AI95" i="6"/>
  <c r="AG95" i="6"/>
  <c r="AE95" i="6"/>
  <c r="AC95" i="6"/>
  <c r="AA95" i="6"/>
  <c r="Y95" i="6"/>
  <c r="W95" i="6"/>
  <c r="U95" i="6"/>
  <c r="S95" i="6"/>
  <c r="O95" i="6"/>
  <c r="R95" i="6" s="1"/>
  <c r="AS94" i="6"/>
  <c r="AT94" i="6" s="1"/>
  <c r="AR94" i="6"/>
  <c r="AR93" i="6"/>
  <c r="AQ93" i="6"/>
  <c r="AO93" i="6"/>
  <c r="AM93" i="6"/>
  <c r="AK93" i="6"/>
  <c r="AI93" i="6"/>
  <c r="AG93" i="6"/>
  <c r="AE93" i="6"/>
  <c r="AC93" i="6"/>
  <c r="AA93" i="6"/>
  <c r="Y93" i="6"/>
  <c r="W93" i="6"/>
  <c r="U93" i="6"/>
  <c r="R93" i="6"/>
  <c r="AR92" i="6"/>
  <c r="AQ92" i="6"/>
  <c r="AO92" i="6"/>
  <c r="AM92" i="6"/>
  <c r="AK92" i="6"/>
  <c r="AI92" i="6"/>
  <c r="AG92" i="6"/>
  <c r="AE92" i="6"/>
  <c r="AC92" i="6"/>
  <c r="AA92" i="6"/>
  <c r="Y92" i="6"/>
  <c r="W92" i="6"/>
  <c r="U92" i="6"/>
  <c r="O92" i="6"/>
  <c r="R92" i="6" s="1"/>
  <c r="S92" i="6" s="1"/>
  <c r="AS85" i="6"/>
  <c r="AT85" i="6" s="1"/>
  <c r="AR85" i="6"/>
  <c r="AR84" i="6"/>
  <c r="AQ84" i="6"/>
  <c r="AO84" i="6"/>
  <c r="AM84" i="6"/>
  <c r="AK84" i="6"/>
  <c r="AI84" i="6"/>
  <c r="AG84" i="6"/>
  <c r="AE84" i="6"/>
  <c r="AC84" i="6"/>
  <c r="AA84" i="6"/>
  <c r="Y84" i="6"/>
  <c r="W84" i="6"/>
  <c r="U84" i="6"/>
  <c r="R84" i="6"/>
  <c r="S84" i="6" s="1"/>
  <c r="AR83" i="6"/>
  <c r="AQ83" i="6"/>
  <c r="AO83" i="6"/>
  <c r="AM83" i="6"/>
  <c r="AK83" i="6"/>
  <c r="AI83" i="6"/>
  <c r="AG83" i="6"/>
  <c r="AE83" i="6"/>
  <c r="AC83" i="6"/>
  <c r="AA83" i="6"/>
  <c r="Y83" i="6"/>
  <c r="W83" i="6"/>
  <c r="U83" i="6"/>
  <c r="R83" i="6"/>
  <c r="S83" i="6" s="1"/>
  <c r="AS82" i="6"/>
  <c r="AT82" i="6" s="1"/>
  <c r="AR82" i="6"/>
  <c r="AR81" i="6"/>
  <c r="AQ81" i="6"/>
  <c r="AO81" i="6"/>
  <c r="AM81" i="6"/>
  <c r="AK81" i="6"/>
  <c r="AI81" i="6"/>
  <c r="AG81" i="6"/>
  <c r="AE81" i="6"/>
  <c r="AC81" i="6"/>
  <c r="AA81" i="6"/>
  <c r="Y81" i="6"/>
  <c r="W81" i="6"/>
  <c r="U81" i="6"/>
  <c r="R81" i="6"/>
  <c r="S81" i="6" s="1"/>
  <c r="AS80" i="6"/>
  <c r="AT80" i="6" s="1"/>
  <c r="AR80" i="6"/>
  <c r="AR79" i="6"/>
  <c r="AQ79" i="6"/>
  <c r="AO79" i="6"/>
  <c r="AM79" i="6"/>
  <c r="AK79" i="6"/>
  <c r="AI79" i="6"/>
  <c r="AG79" i="6"/>
  <c r="AE79" i="6"/>
  <c r="AC79" i="6"/>
  <c r="AA79" i="6"/>
  <c r="Y79" i="6"/>
  <c r="W79" i="6"/>
  <c r="U79" i="6"/>
  <c r="R79" i="6"/>
  <c r="AR77" i="6"/>
  <c r="AQ77" i="6"/>
  <c r="AO77" i="6"/>
  <c r="AM77" i="6"/>
  <c r="AK77" i="6"/>
  <c r="AI77" i="6"/>
  <c r="AG77" i="6"/>
  <c r="AE77" i="6"/>
  <c r="AC77" i="6"/>
  <c r="AA77" i="6"/>
  <c r="Y77" i="6"/>
  <c r="W77" i="6"/>
  <c r="U77" i="6"/>
  <c r="R77" i="6"/>
  <c r="S77" i="6" s="1"/>
  <c r="AR76" i="6"/>
  <c r="AQ76" i="6"/>
  <c r="AO76" i="6"/>
  <c r="AM76" i="6"/>
  <c r="AK76" i="6"/>
  <c r="AI76" i="6"/>
  <c r="AG76" i="6"/>
  <c r="AE76" i="6"/>
  <c r="AC76" i="6"/>
  <c r="AA76" i="6"/>
  <c r="Y76" i="6"/>
  <c r="W76" i="6"/>
  <c r="U76" i="6"/>
  <c r="S76" i="6"/>
  <c r="R76" i="6"/>
  <c r="AR75" i="6"/>
  <c r="AQ75" i="6"/>
  <c r="AO75" i="6"/>
  <c r="AM75" i="6"/>
  <c r="AK75" i="6"/>
  <c r="AI75" i="6"/>
  <c r="AG75" i="6"/>
  <c r="AE75" i="6"/>
  <c r="AC75" i="6"/>
  <c r="AA75" i="6"/>
  <c r="Y75" i="6"/>
  <c r="W75" i="6"/>
  <c r="U75" i="6"/>
  <c r="R75" i="6"/>
  <c r="S75" i="6" s="1"/>
  <c r="AR74" i="6"/>
  <c r="AQ74" i="6"/>
  <c r="AO74" i="6"/>
  <c r="AM74" i="6"/>
  <c r="AK74" i="6"/>
  <c r="AI74" i="6"/>
  <c r="AG74" i="6"/>
  <c r="AE74" i="6"/>
  <c r="AC74" i="6"/>
  <c r="AA74" i="6"/>
  <c r="Y74" i="6"/>
  <c r="W74" i="6"/>
  <c r="U74" i="6"/>
  <c r="O74" i="6"/>
  <c r="R74" i="6" s="1"/>
  <c r="AR72" i="6"/>
  <c r="AQ72" i="6"/>
  <c r="AO72" i="6"/>
  <c r="AM72" i="6"/>
  <c r="AK72" i="6"/>
  <c r="AI72" i="6"/>
  <c r="AG72" i="6"/>
  <c r="AE72" i="6"/>
  <c r="AC72" i="6"/>
  <c r="AA72" i="6"/>
  <c r="Y72" i="6"/>
  <c r="W72" i="6"/>
  <c r="U72" i="6"/>
  <c r="R72" i="6"/>
  <c r="S72" i="6" s="1"/>
  <c r="AR71" i="6"/>
  <c r="AQ71" i="6"/>
  <c r="AO71" i="6"/>
  <c r="AM71" i="6"/>
  <c r="AS71" i="6" s="1"/>
  <c r="AK71" i="6"/>
  <c r="AI71" i="6"/>
  <c r="AG71" i="6"/>
  <c r="AE71" i="6"/>
  <c r="AC71" i="6"/>
  <c r="AA71" i="6"/>
  <c r="Y71" i="6"/>
  <c r="W71" i="6"/>
  <c r="U71" i="6"/>
  <c r="R71" i="6"/>
  <c r="S71" i="6" s="1"/>
  <c r="AR70" i="6"/>
  <c r="AQ70" i="6"/>
  <c r="AO70" i="6"/>
  <c r="AM70" i="6"/>
  <c r="AK70" i="6"/>
  <c r="AI70" i="6"/>
  <c r="AG70" i="6"/>
  <c r="AE70" i="6"/>
  <c r="AC70" i="6"/>
  <c r="AA70" i="6"/>
  <c r="Y70" i="6"/>
  <c r="Y68" i="6" s="1"/>
  <c r="Y67" i="6" s="1"/>
  <c r="W70" i="6"/>
  <c r="U70" i="6"/>
  <c r="R70" i="6"/>
  <c r="AS66" i="6"/>
  <c r="AT66" i="6" s="1"/>
  <c r="AR66" i="6"/>
  <c r="AR65" i="6"/>
  <c r="AQ65" i="6"/>
  <c r="AO65" i="6"/>
  <c r="AM65" i="6"/>
  <c r="AK65" i="6"/>
  <c r="AI65" i="6"/>
  <c r="AG65" i="6"/>
  <c r="AE65" i="6"/>
  <c r="AC65" i="6"/>
  <c r="AA65" i="6"/>
  <c r="Y65" i="6"/>
  <c r="W65" i="6"/>
  <c r="U65" i="6"/>
  <c r="R65" i="6"/>
  <c r="O65" i="6"/>
  <c r="AR64" i="6"/>
  <c r="AQ64" i="6"/>
  <c r="AQ63" i="6" s="1"/>
  <c r="AO64" i="6"/>
  <c r="AO63" i="6" s="1"/>
  <c r="AM64" i="6"/>
  <c r="AM63" i="6" s="1"/>
  <c r="AK64" i="6"/>
  <c r="AI64" i="6"/>
  <c r="AG64" i="6"/>
  <c r="AE64" i="6"/>
  <c r="AE63" i="6" s="1"/>
  <c r="AC64" i="6"/>
  <c r="AA64" i="6"/>
  <c r="Y64" i="6"/>
  <c r="W64" i="6"/>
  <c r="W63" i="6" s="1"/>
  <c r="U64" i="6"/>
  <c r="R64" i="6"/>
  <c r="S64" i="6" s="1"/>
  <c r="Y63" i="6"/>
  <c r="AR61" i="6"/>
  <c r="AQ61" i="6"/>
  <c r="AO61" i="6"/>
  <c r="AM61" i="6"/>
  <c r="AK61" i="6"/>
  <c r="AI61" i="6"/>
  <c r="AG61" i="6"/>
  <c r="AE61" i="6"/>
  <c r="AC61" i="6"/>
  <c r="AA61" i="6"/>
  <c r="Y61" i="6"/>
  <c r="W61" i="6"/>
  <c r="U61" i="6"/>
  <c r="R61" i="6"/>
  <c r="AR60" i="6"/>
  <c r="AQ60" i="6"/>
  <c r="AO60" i="6"/>
  <c r="AM60" i="6"/>
  <c r="AK60" i="6"/>
  <c r="AK59" i="6" s="1"/>
  <c r="AI60" i="6"/>
  <c r="AG60" i="6"/>
  <c r="AE60" i="6"/>
  <c r="AC60" i="6"/>
  <c r="AC59" i="6" s="1"/>
  <c r="AA60" i="6"/>
  <c r="Y60" i="6"/>
  <c r="W60" i="6"/>
  <c r="U60" i="6"/>
  <c r="U59" i="6" s="1"/>
  <c r="S60" i="6"/>
  <c r="R60" i="6"/>
  <c r="W59" i="6"/>
  <c r="AR57" i="6"/>
  <c r="AQ57" i="6"/>
  <c r="AO57" i="6"/>
  <c r="AM57" i="6"/>
  <c r="AS57" i="6" s="1"/>
  <c r="AK57" i="6"/>
  <c r="AI57" i="6"/>
  <c r="AG57" i="6"/>
  <c r="AE57" i="6"/>
  <c r="AC57" i="6"/>
  <c r="AA57" i="6"/>
  <c r="Y57" i="6"/>
  <c r="W57" i="6"/>
  <c r="U57" i="6"/>
  <c r="R57" i="6"/>
  <c r="S57" i="6" s="1"/>
  <c r="AR56" i="6"/>
  <c r="AQ56" i="6"/>
  <c r="AO56" i="6"/>
  <c r="AM56" i="6"/>
  <c r="AK56" i="6"/>
  <c r="AI56" i="6"/>
  <c r="AG56" i="6"/>
  <c r="AE56" i="6"/>
  <c r="AC56" i="6"/>
  <c r="AA56" i="6"/>
  <c r="Y56" i="6"/>
  <c r="W56" i="6"/>
  <c r="U56" i="6"/>
  <c r="R56" i="6"/>
  <c r="S56" i="6" s="1"/>
  <c r="AR55" i="6"/>
  <c r="AQ55" i="6"/>
  <c r="AO55" i="6"/>
  <c r="AM55" i="6"/>
  <c r="AK55" i="6"/>
  <c r="AI55" i="6"/>
  <c r="AG55" i="6"/>
  <c r="AE55" i="6"/>
  <c r="AC55" i="6"/>
  <c r="AA55" i="6"/>
  <c r="Y55" i="6"/>
  <c r="W55" i="6"/>
  <c r="U55" i="6"/>
  <c r="R55" i="6"/>
  <c r="S55" i="6" s="1"/>
  <c r="AR54" i="6"/>
  <c r="AQ54" i="6"/>
  <c r="AO54" i="6"/>
  <c r="AM54" i="6"/>
  <c r="AK54" i="6"/>
  <c r="AI54" i="6"/>
  <c r="AG54" i="6"/>
  <c r="AE54" i="6"/>
  <c r="AC54" i="6"/>
  <c r="AA54" i="6"/>
  <c r="Y54" i="6"/>
  <c r="W54" i="6"/>
  <c r="U54" i="6"/>
  <c r="R54" i="6"/>
  <c r="S54" i="6" s="1"/>
  <c r="AR53" i="6"/>
  <c r="AQ53" i="6"/>
  <c r="AO53" i="6"/>
  <c r="AM53" i="6"/>
  <c r="AK53" i="6"/>
  <c r="AI53" i="6"/>
  <c r="AG53" i="6"/>
  <c r="AE53" i="6"/>
  <c r="AC53" i="6"/>
  <c r="AA53" i="6"/>
  <c r="Y53" i="6"/>
  <c r="W53" i="6"/>
  <c r="R53" i="6"/>
  <c r="S53" i="6" s="1"/>
  <c r="AR52" i="6"/>
  <c r="AQ52" i="6"/>
  <c r="AO52" i="6"/>
  <c r="AM52" i="6"/>
  <c r="AK52" i="6"/>
  <c r="AI52" i="6"/>
  <c r="AG52" i="6"/>
  <c r="AE52" i="6"/>
  <c r="AC52" i="6"/>
  <c r="AA52" i="6"/>
  <c r="Y52" i="6"/>
  <c r="W52" i="6"/>
  <c r="U52" i="6"/>
  <c r="R52" i="6"/>
  <c r="S52" i="6" s="1"/>
  <c r="AR51" i="6"/>
  <c r="AQ51" i="6"/>
  <c r="AO51" i="6"/>
  <c r="AM51" i="6"/>
  <c r="AK51" i="6"/>
  <c r="AI51" i="6"/>
  <c r="AG51" i="6"/>
  <c r="AE51" i="6"/>
  <c r="AC51" i="6"/>
  <c r="AA51" i="6"/>
  <c r="Y51" i="6"/>
  <c r="W51" i="6"/>
  <c r="U51" i="6"/>
  <c r="R51" i="6"/>
  <c r="S51" i="6" s="1"/>
  <c r="AR50" i="6"/>
  <c r="AQ50" i="6"/>
  <c r="AO50" i="6"/>
  <c r="AM50" i="6"/>
  <c r="AK50" i="6"/>
  <c r="AI50" i="6"/>
  <c r="AG50" i="6"/>
  <c r="AE50" i="6"/>
  <c r="AC50" i="6"/>
  <c r="AA50" i="6"/>
  <c r="Y50" i="6"/>
  <c r="W50" i="6"/>
  <c r="U50" i="6"/>
  <c r="R50" i="6"/>
  <c r="S50" i="6" s="1"/>
  <c r="AR49" i="6"/>
  <c r="AQ49" i="6"/>
  <c r="AO49" i="6"/>
  <c r="AM49" i="6"/>
  <c r="AK49" i="6"/>
  <c r="AI49" i="6"/>
  <c r="AG49" i="6"/>
  <c r="AE49" i="6"/>
  <c r="AC49" i="6"/>
  <c r="AA49" i="6"/>
  <c r="Y49" i="6"/>
  <c r="W49" i="6"/>
  <c r="U49" i="6"/>
  <c r="R49" i="6"/>
  <c r="S49" i="6" s="1"/>
  <c r="AR48" i="6"/>
  <c r="AQ48" i="6"/>
  <c r="AO48" i="6"/>
  <c r="AM48" i="6"/>
  <c r="AK48" i="6"/>
  <c r="AI48" i="6"/>
  <c r="AG48" i="6"/>
  <c r="AE48" i="6"/>
  <c r="AC48" i="6"/>
  <c r="AA48" i="6"/>
  <c r="Y48" i="6"/>
  <c r="W48" i="6"/>
  <c r="U48" i="6"/>
  <c r="R48" i="6"/>
  <c r="S48" i="6" s="1"/>
  <c r="AR47" i="6"/>
  <c r="AQ47" i="6"/>
  <c r="AO47" i="6"/>
  <c r="AM47" i="6"/>
  <c r="AK47" i="6"/>
  <c r="AI47" i="6"/>
  <c r="AG47" i="6"/>
  <c r="AE47" i="6"/>
  <c r="AC47" i="6"/>
  <c r="AA47" i="6"/>
  <c r="Y47" i="6"/>
  <c r="W47" i="6"/>
  <c r="U47" i="6"/>
  <c r="R47" i="6"/>
  <c r="S47" i="6" s="1"/>
  <c r="AR46" i="6"/>
  <c r="AQ46" i="6"/>
  <c r="AO46" i="6"/>
  <c r="AM46" i="6"/>
  <c r="AK46" i="6"/>
  <c r="AI46" i="6"/>
  <c r="AG46" i="6"/>
  <c r="AE46" i="6"/>
  <c r="AC46" i="6"/>
  <c r="AA46" i="6"/>
  <c r="Y46" i="6"/>
  <c r="W46" i="6"/>
  <c r="U46" i="6"/>
  <c r="R46" i="6"/>
  <c r="S46" i="6" s="1"/>
  <c r="AR45" i="6"/>
  <c r="AQ45" i="6"/>
  <c r="AO45" i="6"/>
  <c r="AM45" i="6"/>
  <c r="AK45" i="6"/>
  <c r="AI45" i="6"/>
  <c r="AG45" i="6"/>
  <c r="AE45" i="6"/>
  <c r="AC45" i="6"/>
  <c r="AA45" i="6"/>
  <c r="Y45" i="6"/>
  <c r="W45" i="6"/>
  <c r="U45" i="6"/>
  <c r="R45" i="6"/>
  <c r="S45" i="6" s="1"/>
  <c r="AR44" i="6"/>
  <c r="AQ44" i="6"/>
  <c r="AO44" i="6"/>
  <c r="AM44" i="6"/>
  <c r="AK44" i="6"/>
  <c r="AI44" i="6"/>
  <c r="AG44" i="6"/>
  <c r="AE44" i="6"/>
  <c r="AC44" i="6"/>
  <c r="AA44" i="6"/>
  <c r="Y44" i="6"/>
  <c r="W44" i="6"/>
  <c r="U44" i="6"/>
  <c r="R44" i="6"/>
  <c r="S44" i="6" s="1"/>
  <c r="AR43" i="6"/>
  <c r="AQ43" i="6"/>
  <c r="AO43" i="6"/>
  <c r="AM43" i="6"/>
  <c r="AK43" i="6"/>
  <c r="AI43" i="6"/>
  <c r="AG43" i="6"/>
  <c r="AE43" i="6"/>
  <c r="AC43" i="6"/>
  <c r="AA43" i="6"/>
  <c r="Y43" i="6"/>
  <c r="W43" i="6"/>
  <c r="U43" i="6"/>
  <c r="R43" i="6"/>
  <c r="AR42" i="6"/>
  <c r="AQ42" i="6"/>
  <c r="AO42" i="6"/>
  <c r="AM42" i="6"/>
  <c r="AK42" i="6"/>
  <c r="AI42" i="6"/>
  <c r="AG42" i="6"/>
  <c r="AE42" i="6"/>
  <c r="AC42" i="6"/>
  <c r="AA42" i="6"/>
  <c r="Y42" i="6"/>
  <c r="W42" i="6"/>
  <c r="U42" i="6"/>
  <c r="R42" i="6"/>
  <c r="S42" i="6" s="1"/>
  <c r="AS41" i="6"/>
  <c r="AR37" i="6"/>
  <c r="AR36" i="6"/>
  <c r="AQ36" i="6"/>
  <c r="AO36" i="6"/>
  <c r="AM36" i="6"/>
  <c r="AK36" i="6"/>
  <c r="AI36" i="6"/>
  <c r="AG36" i="6"/>
  <c r="AE36" i="6"/>
  <c r="AC36" i="6"/>
  <c r="AA36" i="6"/>
  <c r="Y36" i="6"/>
  <c r="W36" i="6"/>
  <c r="U36" i="6"/>
  <c r="R36" i="6"/>
  <c r="S36" i="6" s="1"/>
  <c r="AR35" i="6"/>
  <c r="AQ35" i="6"/>
  <c r="AO35" i="6"/>
  <c r="AM35" i="6"/>
  <c r="AK35" i="6"/>
  <c r="AI35" i="6"/>
  <c r="AG35" i="6"/>
  <c r="AE35" i="6"/>
  <c r="AC35" i="6"/>
  <c r="AA35" i="6"/>
  <c r="Y35" i="6"/>
  <c r="Y32" i="6" s="1"/>
  <c r="W35" i="6"/>
  <c r="U35" i="6"/>
  <c r="AR34" i="6"/>
  <c r="AQ34" i="6"/>
  <c r="AO34" i="6"/>
  <c r="AM34" i="6"/>
  <c r="AK34" i="6"/>
  <c r="AK32" i="6" s="1"/>
  <c r="AI34" i="6"/>
  <c r="AG34" i="6"/>
  <c r="AE34" i="6"/>
  <c r="AC34" i="6"/>
  <c r="AA34" i="6"/>
  <c r="Y34" i="6"/>
  <c r="W34" i="6"/>
  <c r="U34" i="6"/>
  <c r="U32" i="6" s="1"/>
  <c r="S34" i="6"/>
  <c r="R34" i="6"/>
  <c r="R32" i="6" s="1"/>
  <c r="AS33" i="6"/>
  <c r="AC32" i="6"/>
  <c r="S203" i="11" l="1"/>
  <c r="AS203" i="11"/>
  <c r="S202" i="11"/>
  <c r="U203" i="11"/>
  <c r="U198" i="11"/>
  <c r="T200" i="11"/>
  <c r="AS197" i="11"/>
  <c r="AT197" i="11" s="1"/>
  <c r="Y37" i="7"/>
  <c r="Y31" i="7" s="1"/>
  <c r="Y30" i="7" s="1"/>
  <c r="Y195" i="7" s="1"/>
  <c r="AU30" i="8"/>
  <c r="AS88" i="8"/>
  <c r="AT88" i="8" s="1"/>
  <c r="AM37" i="7"/>
  <c r="AM31" i="7" s="1"/>
  <c r="AM30" i="7" s="1"/>
  <c r="AM195" i="7" s="1"/>
  <c r="R127" i="7"/>
  <c r="W127" i="7"/>
  <c r="W37" i="7" s="1"/>
  <c r="W31" i="7" s="1"/>
  <c r="W30" i="7" s="1"/>
  <c r="W195" i="7" s="1"/>
  <c r="S177" i="7"/>
  <c r="S195" i="7" s="1"/>
  <c r="AT177" i="7"/>
  <c r="AS143" i="7"/>
  <c r="U154" i="7"/>
  <c r="R173" i="7"/>
  <c r="AK37" i="7"/>
  <c r="AK31" i="7" s="1"/>
  <c r="AK30" i="7" s="1"/>
  <c r="AK195" i="7" s="1"/>
  <c r="AT169" i="7"/>
  <c r="R38" i="7"/>
  <c r="R37" i="7" s="1"/>
  <c r="AT135" i="7"/>
  <c r="AV172" i="7"/>
  <c r="AT165" i="7"/>
  <c r="AU157" i="7"/>
  <c r="AS40" i="7"/>
  <c r="AT40" i="7" s="1"/>
  <c r="AT185" i="7"/>
  <c r="AU68" i="7"/>
  <c r="AS68" i="7"/>
  <c r="AS67" i="7" s="1"/>
  <c r="AC37" i="7"/>
  <c r="AC31" i="7" s="1"/>
  <c r="AC30" i="7" s="1"/>
  <c r="AC195" i="7" s="1"/>
  <c r="AU120" i="7"/>
  <c r="AG37" i="7"/>
  <c r="AG31" i="7" s="1"/>
  <c r="AG30" i="7" s="1"/>
  <c r="AG195" i="7" s="1"/>
  <c r="R155" i="7"/>
  <c r="R154" i="7" s="1"/>
  <c r="AV164" i="7"/>
  <c r="AU155" i="7"/>
  <c r="AU154" i="7" s="1"/>
  <c r="AS131" i="7"/>
  <c r="AT132" i="7"/>
  <c r="AV180" i="7"/>
  <c r="AQ38" i="7"/>
  <c r="AE155" i="7"/>
  <c r="AE154" i="7" s="1"/>
  <c r="AS147" i="7"/>
  <c r="AT147" i="7" s="1"/>
  <c r="AU147" i="7"/>
  <c r="AT187" i="7"/>
  <c r="AT186" i="7" s="1"/>
  <c r="AV170" i="7"/>
  <c r="AT163" i="7"/>
  <c r="AV166" i="7"/>
  <c r="AT159" i="7"/>
  <c r="AT138" i="7"/>
  <c r="AS137" i="7"/>
  <c r="AU128" i="7" s="1"/>
  <c r="AU127" i="7" s="1"/>
  <c r="AE37" i="7"/>
  <c r="AE31" i="7" s="1"/>
  <c r="AE30" i="7" s="1"/>
  <c r="AE195" i="7" s="1"/>
  <c r="AS185" i="7"/>
  <c r="AV167" i="7"/>
  <c r="AT160" i="7"/>
  <c r="AT149" i="7"/>
  <c r="AS140" i="7"/>
  <c r="AT141" i="7"/>
  <c r="AV169" i="7"/>
  <c r="AQ155" i="7"/>
  <c r="AQ154" i="7" s="1"/>
  <c r="AV175" i="7"/>
  <c r="AV171" i="7"/>
  <c r="AT164" i="7"/>
  <c r="AO154" i="7"/>
  <c r="AO37" i="7" s="1"/>
  <c r="AO31" i="7" s="1"/>
  <c r="AO30" i="7" s="1"/>
  <c r="AO195" i="7" s="1"/>
  <c r="AS120" i="7"/>
  <c r="AQ119" i="7"/>
  <c r="AS119" i="7" s="1"/>
  <c r="AS87" i="7"/>
  <c r="AS86" i="7" s="1"/>
  <c r="AU87" i="7"/>
  <c r="AS39" i="7"/>
  <c r="AT39" i="7" s="1"/>
  <c r="U38" i="7"/>
  <c r="AT158" i="7"/>
  <c r="AI37" i="7"/>
  <c r="AI31" i="7" s="1"/>
  <c r="AI30" i="7" s="1"/>
  <c r="AI195" i="7" s="1"/>
  <c r="AQ147" i="7"/>
  <c r="AQ127" i="7" s="1"/>
  <c r="AS159" i="6"/>
  <c r="U63" i="6"/>
  <c r="AC63" i="6"/>
  <c r="AK63" i="6"/>
  <c r="Y134" i="6"/>
  <c r="AG134" i="6"/>
  <c r="AU138" i="6"/>
  <c r="AC148" i="6"/>
  <c r="W167" i="6"/>
  <c r="W166" i="6" s="1"/>
  <c r="AE167" i="6"/>
  <c r="AE166" i="6" s="1"/>
  <c r="AM167" i="6"/>
  <c r="AM166" i="6" s="1"/>
  <c r="AU179" i="6"/>
  <c r="AG186" i="6"/>
  <c r="AG185" i="6" s="1"/>
  <c r="W32" i="6"/>
  <c r="R39" i="6"/>
  <c r="W40" i="6"/>
  <c r="AE40" i="6"/>
  <c r="AM40" i="6"/>
  <c r="AI39" i="6"/>
  <c r="AA59" i="6"/>
  <c r="AI59" i="6"/>
  <c r="AE59" i="6"/>
  <c r="AM59" i="6"/>
  <c r="U87" i="6"/>
  <c r="U86" i="6" s="1"/>
  <c r="W134" i="6"/>
  <c r="AE134" i="6"/>
  <c r="AM134" i="6"/>
  <c r="R134" i="6"/>
  <c r="W151" i="6"/>
  <c r="AM151" i="6"/>
  <c r="AU153" i="6"/>
  <c r="Y156" i="6"/>
  <c r="Y173" i="6"/>
  <c r="AG173" i="6"/>
  <c r="U178" i="6"/>
  <c r="AK178" i="6"/>
  <c r="W147" i="6"/>
  <c r="AA32" i="6"/>
  <c r="AI32" i="6"/>
  <c r="AQ32" i="6"/>
  <c r="AG32" i="6"/>
  <c r="AO32" i="6"/>
  <c r="AA63" i="6"/>
  <c r="AI63" i="6"/>
  <c r="AG68" i="6"/>
  <c r="AG67" i="6" s="1"/>
  <c r="AS109" i="6"/>
  <c r="AT109" i="6" s="1"/>
  <c r="AS110" i="6"/>
  <c r="AG120" i="6"/>
  <c r="AG119" i="6" s="1"/>
  <c r="AS142" i="6"/>
  <c r="AG156" i="6"/>
  <c r="AO156" i="6"/>
  <c r="AC161" i="6"/>
  <c r="AK161" i="6"/>
  <c r="AI161" i="6"/>
  <c r="AU172" i="6"/>
  <c r="W173" i="6"/>
  <c r="AE173" i="6"/>
  <c r="AI178" i="6"/>
  <c r="AU181" i="6"/>
  <c r="AC147" i="6"/>
  <c r="R161" i="6"/>
  <c r="S162" i="6"/>
  <c r="AS74" i="6"/>
  <c r="AS114" i="6"/>
  <c r="AT114" i="6" s="1"/>
  <c r="AC167" i="6"/>
  <c r="AC166" i="6" s="1"/>
  <c r="AS190" i="6"/>
  <c r="AT190" i="6" s="1"/>
  <c r="AS48" i="6"/>
  <c r="Y39" i="6"/>
  <c r="AO39" i="6"/>
  <c r="AS54" i="6"/>
  <c r="Y59" i="6"/>
  <c r="AG59" i="6"/>
  <c r="AO59" i="6"/>
  <c r="W68" i="6"/>
  <c r="W67" i="6" s="1"/>
  <c r="AE68" i="6"/>
  <c r="AE67" i="6" s="1"/>
  <c r="AM68" i="6"/>
  <c r="AM67" i="6" s="1"/>
  <c r="AS102" i="6"/>
  <c r="AS115" i="6"/>
  <c r="AT115" i="6" s="1"/>
  <c r="AS124" i="6"/>
  <c r="AG140" i="6"/>
  <c r="AG128" i="6" s="1"/>
  <c r="AG127" i="6" s="1"/>
  <c r="AU163" i="6"/>
  <c r="AU168" i="6"/>
  <c r="R186" i="6"/>
  <c r="R185" i="6" s="1"/>
  <c r="W186" i="6"/>
  <c r="W185" i="6" s="1"/>
  <c r="AS188" i="6"/>
  <c r="AT188" i="6" s="1"/>
  <c r="Y186" i="6"/>
  <c r="Y185" i="6" s="1"/>
  <c r="AO186" i="6"/>
  <c r="AO185" i="6" s="1"/>
  <c r="AI186" i="6"/>
  <c r="AI185" i="6" s="1"/>
  <c r="AS194" i="6"/>
  <c r="AG39" i="6"/>
  <c r="W137" i="6"/>
  <c r="AG151" i="6"/>
  <c r="AU151" i="6" s="1"/>
  <c r="AS45" i="6"/>
  <c r="AS52" i="6"/>
  <c r="AO68" i="6"/>
  <c r="AO67" i="6" s="1"/>
  <c r="AS84" i="6"/>
  <c r="AC87" i="6"/>
  <c r="AC86" i="6" s="1"/>
  <c r="AK87" i="6"/>
  <c r="AK86" i="6" s="1"/>
  <c r="AS97" i="6"/>
  <c r="AT97" i="6" s="1"/>
  <c r="AS103" i="6"/>
  <c r="AT103" i="6" s="1"/>
  <c r="AS111" i="6"/>
  <c r="AT111" i="6" s="1"/>
  <c r="AG87" i="6"/>
  <c r="AG86" i="6" s="1"/>
  <c r="AS113" i="6"/>
  <c r="AT113" i="6" s="1"/>
  <c r="AS117" i="6"/>
  <c r="AS133" i="6"/>
  <c r="AC134" i="6"/>
  <c r="AS141" i="6"/>
  <c r="AT141" i="6" s="1"/>
  <c r="AE148" i="6"/>
  <c r="AE147" i="6" s="1"/>
  <c r="AU150" i="6"/>
  <c r="AK151" i="6"/>
  <c r="AK147" i="6" s="1"/>
  <c r="AO167" i="6"/>
  <c r="AO166" i="6" s="1"/>
  <c r="AS176" i="6"/>
  <c r="AA178" i="6"/>
  <c r="AQ178" i="6"/>
  <c r="AS101" i="6"/>
  <c r="AT101" i="6" s="1"/>
  <c r="Y151" i="6"/>
  <c r="AO151" i="6"/>
  <c r="AK167" i="6"/>
  <c r="AK166" i="6" s="1"/>
  <c r="AE32" i="6"/>
  <c r="AS32" i="6" s="1"/>
  <c r="AM32" i="6"/>
  <c r="AS43" i="6"/>
  <c r="AT43" i="6" s="1"/>
  <c r="AS53" i="6"/>
  <c r="AT53" i="6" s="1"/>
  <c r="AG63" i="6"/>
  <c r="AS79" i="6"/>
  <c r="AS81" i="6"/>
  <c r="AT81" i="6" s="1"/>
  <c r="AS83" i="6"/>
  <c r="AT83" i="6" s="1"/>
  <c r="AA87" i="6"/>
  <c r="AA86" i="6" s="1"/>
  <c r="AI87" i="6"/>
  <c r="AI86" i="6" s="1"/>
  <c r="AQ87" i="6"/>
  <c r="AQ86" i="6" s="1"/>
  <c r="AS93" i="6"/>
  <c r="AT93" i="6" s="1"/>
  <c r="AS98" i="6"/>
  <c r="AT98" i="6" s="1"/>
  <c r="AS105" i="6"/>
  <c r="AS125" i="6"/>
  <c r="AT125" i="6" s="1"/>
  <c r="U137" i="6"/>
  <c r="U128" i="6" s="1"/>
  <c r="U127" i="6" s="1"/>
  <c r="AC137" i="6"/>
  <c r="AK137" i="6"/>
  <c r="AK128" i="6" s="1"/>
  <c r="AA143" i="6"/>
  <c r="AI143" i="6"/>
  <c r="AI128" i="6" s="1"/>
  <c r="AI127" i="6" s="1"/>
  <c r="AU152" i="6"/>
  <c r="AR157" i="6"/>
  <c r="U161" i="6"/>
  <c r="AA161" i="6"/>
  <c r="AA155" i="6" s="1"/>
  <c r="AG161" i="6"/>
  <c r="AU175" i="6"/>
  <c r="AS189" i="6"/>
  <c r="AS34" i="6"/>
  <c r="AS44" i="6"/>
  <c r="AT44" i="6" s="1"/>
  <c r="AS46" i="6"/>
  <c r="AS60" i="6"/>
  <c r="AQ59" i="6"/>
  <c r="AS70" i="6"/>
  <c r="S179" i="6"/>
  <c r="R178" i="6"/>
  <c r="AS36" i="6"/>
  <c r="AT36" i="6" s="1"/>
  <c r="AA40" i="6"/>
  <c r="AS42" i="6"/>
  <c r="AT42" i="6" s="1"/>
  <c r="AQ40" i="6"/>
  <c r="AQ39" i="6"/>
  <c r="S79" i="6"/>
  <c r="AT79" i="6"/>
  <c r="AO87" i="6"/>
  <c r="AO86" i="6" s="1"/>
  <c r="AS107" i="6"/>
  <c r="AT107" i="6" s="1"/>
  <c r="AM120" i="6"/>
  <c r="AM119" i="6" s="1"/>
  <c r="AA39" i="6"/>
  <c r="U40" i="6"/>
  <c r="AC40" i="6"/>
  <c r="AK40" i="6"/>
  <c r="Y40" i="6"/>
  <c r="AG40" i="6"/>
  <c r="AO40" i="6"/>
  <c r="AS47" i="6"/>
  <c r="AT47" i="6" s="1"/>
  <c r="AS49" i="6"/>
  <c r="AT49" i="6" s="1"/>
  <c r="AS56" i="6"/>
  <c r="AT56" i="6" s="1"/>
  <c r="R59" i="6"/>
  <c r="S61" i="6"/>
  <c r="AS61" i="6"/>
  <c r="AT61" i="6" s="1"/>
  <c r="S65" i="6"/>
  <c r="R63" i="6"/>
  <c r="AS65" i="6"/>
  <c r="AT65" i="6" s="1"/>
  <c r="S74" i="6"/>
  <c r="AT74" i="6"/>
  <c r="S93" i="6"/>
  <c r="AS96" i="6"/>
  <c r="AT96" i="6" s="1"/>
  <c r="AS112" i="6"/>
  <c r="AT112" i="6" s="1"/>
  <c r="AS140" i="6"/>
  <c r="R151" i="6"/>
  <c r="S152" i="6"/>
  <c r="AS174" i="6"/>
  <c r="S175" i="6"/>
  <c r="AS191" i="6"/>
  <c r="AU191" i="6"/>
  <c r="AQ186" i="6"/>
  <c r="AQ185" i="6" s="1"/>
  <c r="AS55" i="6"/>
  <c r="AT55" i="6" s="1"/>
  <c r="AS76" i="6"/>
  <c r="AT76" i="6" s="1"/>
  <c r="AS92" i="6"/>
  <c r="AT92" i="6" s="1"/>
  <c r="AS100" i="6"/>
  <c r="AT100" i="6" s="1"/>
  <c r="AQ143" i="6"/>
  <c r="AS145" i="6"/>
  <c r="AT145" i="6" s="1"/>
  <c r="AU145" i="6"/>
  <c r="S157" i="6"/>
  <c r="R156" i="6"/>
  <c r="AS158" i="6"/>
  <c r="AQ156" i="6"/>
  <c r="AU158" i="6"/>
  <c r="AI40" i="6"/>
  <c r="AS51" i="6"/>
  <c r="AS75" i="6"/>
  <c r="Y87" i="6"/>
  <c r="Y86" i="6" s="1"/>
  <c r="S110" i="6"/>
  <c r="AT110" i="6"/>
  <c r="W120" i="6"/>
  <c r="W119" i="6" s="1"/>
  <c r="AT133" i="6"/>
  <c r="S133" i="6"/>
  <c r="R131" i="6"/>
  <c r="AT176" i="6"/>
  <c r="S177" i="6"/>
  <c r="AT34" i="6"/>
  <c r="AS35" i="6"/>
  <c r="AT35" i="6" s="1"/>
  <c r="W39" i="6"/>
  <c r="W38" i="6" s="1"/>
  <c r="AE39" i="6"/>
  <c r="AE38" i="6" s="1"/>
  <c r="AM39" i="6"/>
  <c r="AM38" i="6" s="1"/>
  <c r="R40" i="6"/>
  <c r="S43" i="6"/>
  <c r="S40" i="6" s="1"/>
  <c r="AT46" i="6"/>
  <c r="AS50" i="6"/>
  <c r="AT50" i="6" s="1"/>
  <c r="AT51" i="6"/>
  <c r="AT60" i="6"/>
  <c r="U68" i="6"/>
  <c r="U67" i="6" s="1"/>
  <c r="AC68" i="6"/>
  <c r="AC67" i="6" s="1"/>
  <c r="AK68" i="6"/>
  <c r="AK67" i="6" s="1"/>
  <c r="AS77" i="6"/>
  <c r="AT77" i="6" s="1"/>
  <c r="R87" i="6"/>
  <c r="R86" i="6" s="1"/>
  <c r="AS95" i="6"/>
  <c r="S98" i="6"/>
  <c r="AA128" i="6"/>
  <c r="AA127" i="6" s="1"/>
  <c r="AO134" i="6"/>
  <c r="AU136" i="6"/>
  <c r="AM137" i="6"/>
  <c r="AU139" i="6"/>
  <c r="AS139" i="6"/>
  <c r="S149" i="6"/>
  <c r="R148" i="6"/>
  <c r="AT159" i="6"/>
  <c r="AO173" i="6"/>
  <c r="O155" i="6"/>
  <c r="R174" i="6"/>
  <c r="AT48" i="6"/>
  <c r="AS64" i="6"/>
  <c r="AT102" i="6"/>
  <c r="AS122" i="6"/>
  <c r="AT124" i="6"/>
  <c r="AU135" i="6"/>
  <c r="AT139" i="6"/>
  <c r="W140" i="6"/>
  <c r="W128" i="6" s="1"/>
  <c r="W127" i="6" s="1"/>
  <c r="AS144" i="6"/>
  <c r="AS150" i="6"/>
  <c r="AU162" i="6"/>
  <c r="AS164" i="6"/>
  <c r="AU164" i="6"/>
  <c r="AQ161" i="6"/>
  <c r="AS165" i="6"/>
  <c r="AU165" i="6"/>
  <c r="AU174" i="6"/>
  <c r="AT52" i="6"/>
  <c r="AT57" i="6"/>
  <c r="AT105" i="6"/>
  <c r="AS106" i="6"/>
  <c r="AT106" i="6" s="1"/>
  <c r="AT117" i="6"/>
  <c r="AS132" i="6"/>
  <c r="AU132" i="6"/>
  <c r="AQ131" i="6"/>
  <c r="S136" i="6"/>
  <c r="AE140" i="6"/>
  <c r="AM140" i="6"/>
  <c r="AS181" i="6"/>
  <c r="U39" i="6"/>
  <c r="AC39" i="6"/>
  <c r="AC38" i="6" s="1"/>
  <c r="AK39" i="6"/>
  <c r="AT45" i="6"/>
  <c r="AT54" i="6"/>
  <c r="AT64" i="6"/>
  <c r="S70" i="6"/>
  <c r="R68" i="6"/>
  <c r="R67" i="6" s="1"/>
  <c r="AT71" i="6"/>
  <c r="AT84" i="6"/>
  <c r="W87" i="6"/>
  <c r="W86" i="6" s="1"/>
  <c r="AE87" i="6"/>
  <c r="AE86" i="6" s="1"/>
  <c r="AM87" i="6"/>
  <c r="AM86" i="6" s="1"/>
  <c r="AS99" i="6"/>
  <c r="AT99" i="6" s="1"/>
  <c r="S102" i="6"/>
  <c r="AS104" i="6"/>
  <c r="AT104" i="6" s="1"/>
  <c r="AS116" i="6"/>
  <c r="AT116" i="6" s="1"/>
  <c r="R120" i="6"/>
  <c r="R119" i="6" s="1"/>
  <c r="AS123" i="6"/>
  <c r="AT123" i="6" s="1"/>
  <c r="AQ134" i="6"/>
  <c r="AS138" i="6"/>
  <c r="AS137" i="6" s="1"/>
  <c r="S142" i="6"/>
  <c r="AT142" i="6"/>
  <c r="AU142" i="6"/>
  <c r="Y147" i="6"/>
  <c r="AG147" i="6"/>
  <c r="AO148" i="6"/>
  <c r="AO147" i="6" s="1"/>
  <c r="AS149" i="6"/>
  <c r="AT150" i="6"/>
  <c r="AR162" i="6"/>
  <c r="AS171" i="6"/>
  <c r="AS180" i="6"/>
  <c r="AT180" i="6" s="1"/>
  <c r="AT181" i="6"/>
  <c r="S189" i="6"/>
  <c r="AT189" i="6"/>
  <c r="AU189" i="6"/>
  <c r="S194" i="6"/>
  <c r="AT194" i="6"/>
  <c r="R192" i="6"/>
  <c r="AA68" i="6"/>
  <c r="AA67" i="6" s="1"/>
  <c r="AI68" i="6"/>
  <c r="AI67" i="6" s="1"/>
  <c r="AQ68" i="6"/>
  <c r="AQ67" i="6" s="1"/>
  <c r="AS72" i="6"/>
  <c r="AT72" i="6" s="1"/>
  <c r="AT75" i="6"/>
  <c r="AT95" i="6"/>
  <c r="AS108" i="6"/>
  <c r="AT108" i="6" s="1"/>
  <c r="S122" i="6"/>
  <c r="AA120" i="6"/>
  <c r="AA119" i="6" s="1"/>
  <c r="AI120" i="6"/>
  <c r="AI119" i="6" s="1"/>
  <c r="AQ120" i="6"/>
  <c r="AU133" i="6"/>
  <c r="AS135" i="6"/>
  <c r="AQ137" i="6"/>
  <c r="AQ140" i="6"/>
  <c r="AU141" i="6"/>
  <c r="S144" i="6"/>
  <c r="R143" i="6"/>
  <c r="AT144" i="6"/>
  <c r="AU149" i="6"/>
  <c r="S150" i="6"/>
  <c r="AS152" i="6"/>
  <c r="AT152" i="6" s="1"/>
  <c r="AU157" i="6"/>
  <c r="AS157" i="6"/>
  <c r="AM156" i="6"/>
  <c r="AT158" i="6"/>
  <c r="S163" i="6"/>
  <c r="AS168" i="6"/>
  <c r="AV175" i="6" s="1"/>
  <c r="R171" i="6"/>
  <c r="R166" i="6" s="1"/>
  <c r="O156" i="6"/>
  <c r="AS172" i="6"/>
  <c r="AS175" i="6"/>
  <c r="AV181" i="6" s="1"/>
  <c r="AS177" i="6"/>
  <c r="Y178" i="6"/>
  <c r="AG178" i="6"/>
  <c r="AG155" i="6" s="1"/>
  <c r="AG154" i="6" s="1"/>
  <c r="AO178" i="6"/>
  <c r="AU180" i="6"/>
  <c r="S181" i="6"/>
  <c r="AU183" i="6"/>
  <c r="AS183" i="6"/>
  <c r="AT183" i="6" s="1"/>
  <c r="U186" i="6"/>
  <c r="U185" i="6" s="1"/>
  <c r="AC186" i="6"/>
  <c r="AC185" i="6" s="1"/>
  <c r="AK186" i="6"/>
  <c r="AK185" i="6" s="1"/>
  <c r="AU187" i="6"/>
  <c r="Y128" i="6"/>
  <c r="AO128" i="6"/>
  <c r="AO127" i="6" s="1"/>
  <c r="AT135" i="6"/>
  <c r="AE137" i="6"/>
  <c r="AE128" i="6" s="1"/>
  <c r="AE127" i="6" s="1"/>
  <c r="AM148" i="6"/>
  <c r="AM147" i="6" s="1"/>
  <c r="S153" i="6"/>
  <c r="AU159" i="6"/>
  <c r="AV166" i="6" s="1"/>
  <c r="AS160" i="6"/>
  <c r="AV167" i="6" s="1"/>
  <c r="Y161" i="6"/>
  <c r="Y155" i="6" s="1"/>
  <c r="Y154" i="6" s="1"/>
  <c r="AS162" i="6"/>
  <c r="AO161" i="6"/>
  <c r="AS163" i="6"/>
  <c r="AV170" i="6" s="1"/>
  <c r="AT168" i="6"/>
  <c r="S168" i="6"/>
  <c r="U173" i="6"/>
  <c r="U155" i="6" s="1"/>
  <c r="AC173" i="6"/>
  <c r="AK173" i="6"/>
  <c r="AK155" i="6" s="1"/>
  <c r="AK154" i="6" s="1"/>
  <c r="AU177" i="6"/>
  <c r="W178" i="6"/>
  <c r="AE178" i="6"/>
  <c r="AE155" i="6" s="1"/>
  <c r="AE154" i="6" s="1"/>
  <c r="AM178" i="6"/>
  <c r="AS182" i="6"/>
  <c r="AT182" i="6" s="1"/>
  <c r="AU182" i="6"/>
  <c r="AA186" i="6"/>
  <c r="AA185" i="6" s="1"/>
  <c r="AU188" i="6"/>
  <c r="AS136" i="6"/>
  <c r="AT136" i="6" s="1"/>
  <c r="AU144" i="6"/>
  <c r="AS153" i="6"/>
  <c r="AT153" i="6" s="1"/>
  <c r="AI156" i="6"/>
  <c r="AI155" i="6" s="1"/>
  <c r="AI154" i="6" s="1"/>
  <c r="AU169" i="6"/>
  <c r="AM173" i="6"/>
  <c r="AM186" i="6"/>
  <c r="AM185" i="6" s="1"/>
  <c r="AS187" i="6"/>
  <c r="AS186" i="6" s="1"/>
  <c r="AU190" i="6"/>
  <c r="AT191" i="6"/>
  <c r="AS169" i="6"/>
  <c r="AU171" i="6"/>
  <c r="AU176" i="6"/>
  <c r="AV182" i="6" s="1"/>
  <c r="AS179" i="6"/>
  <c r="AT179" i="6" s="1"/>
  <c r="AS143" i="4"/>
  <c r="AS140" i="4"/>
  <c r="AS137" i="4"/>
  <c r="AS134" i="4"/>
  <c r="AS131" i="4"/>
  <c r="AL157" i="4"/>
  <c r="AH157" i="4"/>
  <c r="AD157" i="4"/>
  <c r="AQ186" i="4"/>
  <c r="AM186" i="4"/>
  <c r="AI186" i="4"/>
  <c r="AG186" i="4"/>
  <c r="AC186" i="4"/>
  <c r="AA186" i="4"/>
  <c r="Y186" i="4"/>
  <c r="W186" i="4"/>
  <c r="U186" i="4"/>
  <c r="O181" i="4"/>
  <c r="O179" i="4"/>
  <c r="X162" i="4"/>
  <c r="Z162" i="4"/>
  <c r="O162" i="4"/>
  <c r="O150" i="4"/>
  <c r="O168" i="4"/>
  <c r="R194" i="4"/>
  <c r="S194" i="4" s="1"/>
  <c r="T198" i="11" l="1"/>
  <c r="W198" i="11"/>
  <c r="T201" i="11"/>
  <c r="AA200" i="11"/>
  <c r="U115" i="8"/>
  <c r="R115" i="8"/>
  <c r="L10" i="8"/>
  <c r="O16" i="8" s="1"/>
  <c r="AS38" i="7"/>
  <c r="AT38" i="7" s="1"/>
  <c r="U37" i="7"/>
  <c r="AQ37" i="7"/>
  <c r="AQ31" i="7" s="1"/>
  <c r="AQ30" i="7" s="1"/>
  <c r="AQ195" i="7" s="1"/>
  <c r="AS128" i="7"/>
  <c r="AU40" i="7"/>
  <c r="AU39" i="7" s="1"/>
  <c r="AU38" i="7" s="1"/>
  <c r="AU37" i="7" s="1"/>
  <c r="R31" i="7"/>
  <c r="R30" i="7" s="1"/>
  <c r="AS155" i="7"/>
  <c r="AS154" i="7" s="1"/>
  <c r="AM128" i="6"/>
  <c r="AM127" i="6" s="1"/>
  <c r="AC128" i="6"/>
  <c r="AC127" i="6" s="1"/>
  <c r="AI38" i="6"/>
  <c r="AC155" i="6"/>
  <c r="AC154" i="6" s="1"/>
  <c r="AC37" i="6" s="1"/>
  <c r="AC31" i="6" s="1"/>
  <c r="AC30" i="6" s="1"/>
  <c r="AC195" i="6" s="1"/>
  <c r="W155" i="6"/>
  <c r="W154" i="6" s="1"/>
  <c r="Y127" i="6"/>
  <c r="AA38" i="6"/>
  <c r="AK38" i="6"/>
  <c r="AK37" i="6" s="1"/>
  <c r="AK31" i="6" s="1"/>
  <c r="AK30" i="6" s="1"/>
  <c r="AK195" i="6" s="1"/>
  <c r="AV165" i="6"/>
  <c r="AK127" i="6"/>
  <c r="AV183" i="6"/>
  <c r="AI37" i="6"/>
  <c r="AI31" i="6" s="1"/>
  <c r="AI30" i="6" s="1"/>
  <c r="AI195" i="6" s="1"/>
  <c r="AO38" i="6"/>
  <c r="AO37" i="6" s="1"/>
  <c r="AO31" i="6" s="1"/>
  <c r="AO30" i="6" s="1"/>
  <c r="AO195" i="6" s="1"/>
  <c r="AU120" i="6"/>
  <c r="AG38" i="6"/>
  <c r="AG37" i="6" s="1"/>
  <c r="AG31" i="6" s="1"/>
  <c r="AG30" i="6" s="1"/>
  <c r="AG195" i="6" s="1"/>
  <c r="Y38" i="6"/>
  <c r="Y37" i="6" s="1"/>
  <c r="Y31" i="6" s="1"/>
  <c r="Y30" i="6" s="1"/>
  <c r="Y195" i="6" s="1"/>
  <c r="AA154" i="6"/>
  <c r="AV180" i="6"/>
  <c r="U154" i="6"/>
  <c r="S195" i="6"/>
  <c r="AS185" i="6"/>
  <c r="AT185" i="6" s="1"/>
  <c r="AS40" i="6"/>
  <c r="AT40" i="6" s="1"/>
  <c r="AT70" i="6"/>
  <c r="AU68" i="6"/>
  <c r="AS68" i="6"/>
  <c r="AS67" i="6" s="1"/>
  <c r="AV176" i="6"/>
  <c r="AT169" i="6"/>
  <c r="AU186" i="6"/>
  <c r="AM155" i="6"/>
  <c r="AM154" i="6" s="1"/>
  <c r="AU147" i="6"/>
  <c r="AS147" i="6"/>
  <c r="AT132" i="6"/>
  <c r="AS131" i="6"/>
  <c r="AT172" i="6"/>
  <c r="AV178" i="6"/>
  <c r="AU155" i="6"/>
  <c r="AU154" i="6" s="1"/>
  <c r="AV164" i="6"/>
  <c r="AQ119" i="6"/>
  <c r="AS119" i="6" s="1"/>
  <c r="AS120" i="6"/>
  <c r="U38" i="6"/>
  <c r="AS39" i="6"/>
  <c r="AT39" i="6" s="1"/>
  <c r="AT138" i="6"/>
  <c r="AT149" i="6"/>
  <c r="AE37" i="6"/>
  <c r="AE31" i="6" s="1"/>
  <c r="AE30" i="6" s="1"/>
  <c r="AE195" i="6" s="1"/>
  <c r="AT177" i="6"/>
  <c r="R128" i="6"/>
  <c r="R38" i="6"/>
  <c r="AV169" i="6"/>
  <c r="AT162" i="6"/>
  <c r="S171" i="6"/>
  <c r="AT171" i="6"/>
  <c r="AV171" i="6"/>
  <c r="AT164" i="6"/>
  <c r="AU87" i="6"/>
  <c r="AS87" i="6"/>
  <c r="AS86" i="6" s="1"/>
  <c r="AV172" i="6"/>
  <c r="AT165" i="6"/>
  <c r="AM37" i="6"/>
  <c r="AM31" i="6" s="1"/>
  <c r="AM30" i="6" s="1"/>
  <c r="AM195" i="6" s="1"/>
  <c r="AA37" i="6"/>
  <c r="AA31" i="6" s="1"/>
  <c r="AA30" i="6" s="1"/>
  <c r="AA195" i="6" s="1"/>
  <c r="AO155" i="6"/>
  <c r="AO154" i="6" s="1"/>
  <c r="AT163" i="6"/>
  <c r="AS134" i="6"/>
  <c r="AT122" i="6"/>
  <c r="AT187" i="6"/>
  <c r="AT186" i="6" s="1"/>
  <c r="AQ128" i="6"/>
  <c r="AQ127" i="6" s="1"/>
  <c r="AS143" i="6"/>
  <c r="S174" i="6"/>
  <c r="AT174" i="6"/>
  <c r="R173" i="6"/>
  <c r="R155" i="6" s="1"/>
  <c r="R154" i="6" s="1"/>
  <c r="AT160" i="6"/>
  <c r="R147" i="6"/>
  <c r="W37" i="6"/>
  <c r="W31" i="6" s="1"/>
  <c r="W30" i="6" s="1"/>
  <c r="W195" i="6" s="1"/>
  <c r="AQ155" i="6"/>
  <c r="AQ154" i="6" s="1"/>
  <c r="AT157" i="6"/>
  <c r="AT175" i="6"/>
  <c r="AQ38" i="6"/>
  <c r="AS128" i="4"/>
  <c r="R192" i="4"/>
  <c r="AV168" i="4"/>
  <c r="AV173" i="4"/>
  <c r="AV174" i="4"/>
  <c r="AV179" i="4"/>
  <c r="AU170" i="4"/>
  <c r="AV177" i="4" s="1"/>
  <c r="AA171" i="4"/>
  <c r="AA169" i="4"/>
  <c r="AA168" i="4"/>
  <c r="AQ171" i="4"/>
  <c r="AQ169" i="4"/>
  <c r="AQ168" i="4"/>
  <c r="AO171" i="4"/>
  <c r="AM171" i="4"/>
  <c r="AK171" i="4"/>
  <c r="AI171" i="4"/>
  <c r="AG171" i="4"/>
  <c r="AE171" i="4"/>
  <c r="AC171" i="4"/>
  <c r="Y171" i="4"/>
  <c r="W171" i="4"/>
  <c r="U171" i="4"/>
  <c r="AR171" i="4"/>
  <c r="AT146" i="4"/>
  <c r="AT126" i="4"/>
  <c r="AR183" i="4"/>
  <c r="AQ183" i="4"/>
  <c r="AO183" i="4"/>
  <c r="AM183" i="4"/>
  <c r="AK183" i="4"/>
  <c r="AI183" i="4"/>
  <c r="AG183" i="4"/>
  <c r="AE183" i="4"/>
  <c r="AC183" i="4"/>
  <c r="AA183" i="4"/>
  <c r="Y183" i="4"/>
  <c r="W183" i="4"/>
  <c r="U183" i="4"/>
  <c r="AQ77" i="4"/>
  <c r="AQ76" i="4"/>
  <c r="AO77" i="4"/>
  <c r="AO76" i="4"/>
  <c r="AM77" i="4"/>
  <c r="AM76" i="4"/>
  <c r="AK77" i="4"/>
  <c r="AK76" i="4"/>
  <c r="AI77" i="4"/>
  <c r="AI76" i="4"/>
  <c r="AG77" i="4"/>
  <c r="AG76" i="4"/>
  <c r="AE77" i="4"/>
  <c r="AE76" i="4"/>
  <c r="AC77" i="4"/>
  <c r="AC76" i="4"/>
  <c r="AA77" i="4"/>
  <c r="AA76" i="4"/>
  <c r="Y77" i="4"/>
  <c r="Y76" i="4"/>
  <c r="W77" i="4"/>
  <c r="W76" i="4"/>
  <c r="U76" i="4"/>
  <c r="U77" i="4"/>
  <c r="AQ75" i="4"/>
  <c r="AQ74" i="4"/>
  <c r="AO75" i="4"/>
  <c r="AO74" i="4"/>
  <c r="AM75" i="4"/>
  <c r="AM74" i="4"/>
  <c r="AK75" i="4"/>
  <c r="AK74" i="4"/>
  <c r="AI75" i="4"/>
  <c r="AI74" i="4"/>
  <c r="AG75" i="4"/>
  <c r="AG74" i="4"/>
  <c r="AE75" i="4"/>
  <c r="AE74" i="4"/>
  <c r="AC75" i="4"/>
  <c r="AC74" i="4"/>
  <c r="AA75" i="4"/>
  <c r="AA74" i="4"/>
  <c r="U75" i="4"/>
  <c r="U74" i="4"/>
  <c r="W75" i="4"/>
  <c r="W74" i="4"/>
  <c r="Y74" i="4"/>
  <c r="Y75" i="4"/>
  <c r="AQ61" i="4"/>
  <c r="AO61" i="4"/>
  <c r="AM61" i="4"/>
  <c r="AK61" i="4"/>
  <c r="AI61" i="4"/>
  <c r="AG61" i="4"/>
  <c r="AE61" i="4"/>
  <c r="AC61" i="4"/>
  <c r="AA61" i="4"/>
  <c r="Y61" i="4"/>
  <c r="U61" i="4"/>
  <c r="W61" i="4"/>
  <c r="AR57" i="4"/>
  <c r="AQ57" i="4"/>
  <c r="AQ56" i="4"/>
  <c r="AQ55" i="4"/>
  <c r="AO57" i="4"/>
  <c r="AO56" i="4"/>
  <c r="AO55" i="4"/>
  <c r="AM57" i="4"/>
  <c r="AM56" i="4"/>
  <c r="AM55" i="4"/>
  <c r="AK57" i="4"/>
  <c r="AK56" i="4"/>
  <c r="AK55" i="4"/>
  <c r="AI57" i="4"/>
  <c r="AI56" i="4"/>
  <c r="AI55" i="4"/>
  <c r="AG57" i="4"/>
  <c r="AG56" i="4"/>
  <c r="AG55" i="4"/>
  <c r="AE57" i="4"/>
  <c r="AE56" i="4"/>
  <c r="AE55" i="4"/>
  <c r="AC57" i="4"/>
  <c r="AC56" i="4"/>
  <c r="AC55" i="4"/>
  <c r="AA57" i="4"/>
  <c r="AA56" i="4"/>
  <c r="AA55" i="4"/>
  <c r="Y57" i="4"/>
  <c r="Y56" i="4"/>
  <c r="Y55" i="4"/>
  <c r="W57" i="4"/>
  <c r="W56" i="4"/>
  <c r="W55" i="4"/>
  <c r="U57" i="4"/>
  <c r="U56" i="4"/>
  <c r="U55" i="4"/>
  <c r="AR55" i="4"/>
  <c r="AR56" i="4"/>
  <c r="AA201" i="11" l="1"/>
  <c r="AG200" i="11"/>
  <c r="V198" i="11"/>
  <c r="Y198" i="11"/>
  <c r="U199" i="11"/>
  <c r="U208" i="11"/>
  <c r="R76" i="9"/>
  <c r="L10" i="9"/>
  <c r="O16" i="9" s="1"/>
  <c r="U76" i="9"/>
  <c r="S121" i="8"/>
  <c r="AS121" i="8"/>
  <c r="S120" i="8"/>
  <c r="U121" i="8"/>
  <c r="U116" i="8"/>
  <c r="T118" i="8"/>
  <c r="AS115" i="8"/>
  <c r="AT115" i="8" s="1"/>
  <c r="R195" i="7"/>
  <c r="L10" i="7"/>
  <c r="O16" i="7" s="1"/>
  <c r="S30" i="7"/>
  <c r="AS127" i="7"/>
  <c r="AT127" i="7" s="1"/>
  <c r="AT128" i="7"/>
  <c r="AS37" i="7"/>
  <c r="AT37" i="7" s="1"/>
  <c r="U31" i="7"/>
  <c r="AS128" i="6"/>
  <c r="AS127" i="6" s="1"/>
  <c r="AU128" i="6"/>
  <c r="AU127" i="6" s="1"/>
  <c r="R127" i="6"/>
  <c r="R37" i="6" s="1"/>
  <c r="AT128" i="6"/>
  <c r="AQ37" i="6"/>
  <c r="AQ31" i="6" s="1"/>
  <c r="AQ30" i="6" s="1"/>
  <c r="AQ195" i="6" s="1"/>
  <c r="AT147" i="6"/>
  <c r="AS38" i="6"/>
  <c r="AT38" i="6" s="1"/>
  <c r="U37" i="6"/>
  <c r="AS155" i="6"/>
  <c r="AS154" i="6" s="1"/>
  <c r="AU40" i="6"/>
  <c r="AU39" i="6" s="1"/>
  <c r="AU38" i="6" s="1"/>
  <c r="AU37" i="6" s="1"/>
  <c r="AA167" i="4"/>
  <c r="AU171" i="4"/>
  <c r="AU183" i="4"/>
  <c r="AS171" i="4"/>
  <c r="AS183" i="4"/>
  <c r="AS57" i="4"/>
  <c r="AS56" i="4"/>
  <c r="AS55" i="4"/>
  <c r="R57" i="4"/>
  <c r="O65" i="4"/>
  <c r="R56" i="4"/>
  <c r="S56" i="4" s="1"/>
  <c r="R183" i="4"/>
  <c r="S183" i="4" s="1"/>
  <c r="X198" i="11" l="1"/>
  <c r="AA198" i="11"/>
  <c r="U209" i="11"/>
  <c r="W199" i="11"/>
  <c r="AG201" i="11"/>
  <c r="AM200" i="11"/>
  <c r="AM201" i="11" s="1"/>
  <c r="U77" i="9"/>
  <c r="T79" i="9"/>
  <c r="AS76" i="9"/>
  <c r="AT76" i="9" s="1"/>
  <c r="S82" i="9"/>
  <c r="AS82" i="9"/>
  <c r="S81" i="9"/>
  <c r="U82" i="9"/>
  <c r="T119" i="8"/>
  <c r="AA118" i="8"/>
  <c r="T116" i="8"/>
  <c r="W116" i="8"/>
  <c r="U30" i="7"/>
  <c r="AS31" i="7"/>
  <c r="S201" i="7"/>
  <c r="AS201" i="7"/>
  <c r="S200" i="7"/>
  <c r="U201" i="7"/>
  <c r="AT127" i="6"/>
  <c r="R31" i="6"/>
  <c r="R30" i="6" s="1"/>
  <c r="U31" i="6"/>
  <c r="AS37" i="6"/>
  <c r="AT37" i="6" s="1"/>
  <c r="AT183" i="4"/>
  <c r="S57" i="4"/>
  <c r="AT57" i="4"/>
  <c r="AT56" i="4"/>
  <c r="N216" i="4"/>
  <c r="AR211" i="4"/>
  <c r="AR210" i="4"/>
  <c r="AR209" i="4"/>
  <c r="AR208" i="4"/>
  <c r="AR207" i="4"/>
  <c r="AR206" i="4"/>
  <c r="AR205" i="4"/>
  <c r="T204" i="4"/>
  <c r="AR204" i="4" s="1"/>
  <c r="T203" i="4"/>
  <c r="AR203" i="4" s="1"/>
  <c r="AR202" i="4"/>
  <c r="AR201" i="4"/>
  <c r="AT200" i="4"/>
  <c r="AR200" i="4"/>
  <c r="AR195" i="4"/>
  <c r="AR194" i="4"/>
  <c r="AQ194" i="4"/>
  <c r="AO194" i="4"/>
  <c r="AM194" i="4"/>
  <c r="AK194" i="4"/>
  <c r="AI194" i="4"/>
  <c r="AG194" i="4"/>
  <c r="AE194" i="4"/>
  <c r="AC194" i="4"/>
  <c r="AA194" i="4"/>
  <c r="Y194" i="4"/>
  <c r="W194" i="4"/>
  <c r="U194" i="4"/>
  <c r="AR191" i="4"/>
  <c r="AQ191" i="4"/>
  <c r="AO191" i="4"/>
  <c r="AM191" i="4"/>
  <c r="AK191" i="4"/>
  <c r="AI191" i="4"/>
  <c r="AG191" i="4"/>
  <c r="AE191" i="4"/>
  <c r="AC191" i="4"/>
  <c r="AA191" i="4"/>
  <c r="Y191" i="4"/>
  <c r="W191" i="4"/>
  <c r="U191" i="4"/>
  <c r="R191" i="4"/>
  <c r="AR190" i="4"/>
  <c r="AQ190" i="4"/>
  <c r="AO190" i="4"/>
  <c r="AM190" i="4"/>
  <c r="AK190" i="4"/>
  <c r="AI190" i="4"/>
  <c r="AG190" i="4"/>
  <c r="AE190" i="4"/>
  <c r="AC190" i="4"/>
  <c r="AA190" i="4"/>
  <c r="Y190" i="4"/>
  <c r="W190" i="4"/>
  <c r="U190" i="4"/>
  <c r="AR189" i="4"/>
  <c r="AQ189" i="4"/>
  <c r="AO189" i="4"/>
  <c r="AM189" i="4"/>
  <c r="AK189" i="4"/>
  <c r="AK186" i="4" s="1"/>
  <c r="AI189" i="4"/>
  <c r="AG189" i="4"/>
  <c r="AE189" i="4"/>
  <c r="AC189" i="4"/>
  <c r="AA189" i="4"/>
  <c r="Y189" i="4"/>
  <c r="W189" i="4"/>
  <c r="U189" i="4"/>
  <c r="R189" i="4"/>
  <c r="AR188" i="4"/>
  <c r="AQ188" i="4"/>
  <c r="AO188" i="4"/>
  <c r="AM188" i="4"/>
  <c r="AK188" i="4"/>
  <c r="AI188" i="4"/>
  <c r="AG188" i="4"/>
  <c r="AE188" i="4"/>
  <c r="AC188" i="4"/>
  <c r="AA188" i="4"/>
  <c r="Y188" i="4"/>
  <c r="W188" i="4"/>
  <c r="U188" i="4"/>
  <c r="AR187" i="4"/>
  <c r="AQ187" i="4"/>
  <c r="AO187" i="4"/>
  <c r="AM187" i="4"/>
  <c r="AM185" i="4" s="1"/>
  <c r="AK187" i="4"/>
  <c r="AI187" i="4"/>
  <c r="AG187" i="4"/>
  <c r="AE187" i="4"/>
  <c r="AC187" i="4"/>
  <c r="AA187" i="4"/>
  <c r="Y187" i="4"/>
  <c r="W187" i="4"/>
  <c r="W185" i="4" s="1"/>
  <c r="U187" i="4"/>
  <c r="R187" i="4"/>
  <c r="S187" i="4" s="1"/>
  <c r="AR186" i="4"/>
  <c r="AR185" i="4"/>
  <c r="AR182" i="4"/>
  <c r="AQ182" i="4"/>
  <c r="AO182" i="4"/>
  <c r="AM182" i="4"/>
  <c r="AK182" i="4"/>
  <c r="AI182" i="4"/>
  <c r="AG182" i="4"/>
  <c r="AE182" i="4"/>
  <c r="AC182" i="4"/>
  <c r="AA182" i="4"/>
  <c r="Y182" i="4"/>
  <c r="W182" i="4"/>
  <c r="U182" i="4"/>
  <c r="R182" i="4"/>
  <c r="S182" i="4" s="1"/>
  <c r="AR181" i="4"/>
  <c r="AQ181" i="4"/>
  <c r="AO181" i="4"/>
  <c r="AM181" i="4"/>
  <c r="AK181" i="4"/>
  <c r="AI181" i="4"/>
  <c r="AG181" i="4"/>
  <c r="AE181" i="4"/>
  <c r="AC181" i="4"/>
  <c r="AA181" i="4"/>
  <c r="Y181" i="4"/>
  <c r="W181" i="4"/>
  <c r="U181" i="4"/>
  <c r="R181" i="4"/>
  <c r="AR180" i="4"/>
  <c r="AQ180" i="4"/>
  <c r="AO180" i="4"/>
  <c r="AM180" i="4"/>
  <c r="AK180" i="4"/>
  <c r="AI180" i="4"/>
  <c r="AG180" i="4"/>
  <c r="AE180" i="4"/>
  <c r="AC180" i="4"/>
  <c r="AA180" i="4"/>
  <c r="Y180" i="4"/>
  <c r="W180" i="4"/>
  <c r="U180" i="4"/>
  <c r="AR179" i="4"/>
  <c r="AQ179" i="4"/>
  <c r="AO179" i="4"/>
  <c r="AM179" i="4"/>
  <c r="AK179" i="4"/>
  <c r="AI179" i="4"/>
  <c r="AG179" i="4"/>
  <c r="AE179" i="4"/>
  <c r="AC179" i="4"/>
  <c r="AA179" i="4"/>
  <c r="Y179" i="4"/>
  <c r="W179" i="4"/>
  <c r="U179" i="4"/>
  <c r="R179" i="4"/>
  <c r="S179" i="4" s="1"/>
  <c r="AR177" i="4"/>
  <c r="AQ177" i="4"/>
  <c r="AO177" i="4"/>
  <c r="AM177" i="4"/>
  <c r="AK177" i="4"/>
  <c r="AI177" i="4"/>
  <c r="AG177" i="4"/>
  <c r="AE177" i="4"/>
  <c r="AC177" i="4"/>
  <c r="AA177" i="4"/>
  <c r="Y177" i="4"/>
  <c r="W177" i="4"/>
  <c r="U177" i="4"/>
  <c r="O177" i="4"/>
  <c r="R177" i="4" s="1"/>
  <c r="S177" i="4" s="1"/>
  <c r="AR176" i="4"/>
  <c r="AQ176" i="4"/>
  <c r="AO176" i="4"/>
  <c r="AM176" i="4"/>
  <c r="AK176" i="4"/>
  <c r="AI176" i="4"/>
  <c r="AG176" i="4"/>
  <c r="AE176" i="4"/>
  <c r="AC176" i="4"/>
  <c r="AA176" i="4"/>
  <c r="Y176" i="4"/>
  <c r="W176" i="4"/>
  <c r="U176" i="4"/>
  <c r="AQ175" i="4"/>
  <c r="AO175" i="4"/>
  <c r="AM175" i="4"/>
  <c r="AI175" i="4"/>
  <c r="AG175" i="4"/>
  <c r="AC175" i="4"/>
  <c r="AA175" i="4"/>
  <c r="Y175" i="4"/>
  <c r="W175" i="4"/>
  <c r="U175" i="4"/>
  <c r="R175" i="4"/>
  <c r="S175" i="4" s="1"/>
  <c r="AR174" i="4"/>
  <c r="AQ174" i="4"/>
  <c r="AO174" i="4"/>
  <c r="AM174" i="4"/>
  <c r="AK174" i="4"/>
  <c r="AI174" i="4"/>
  <c r="AG174" i="4"/>
  <c r="AE174" i="4"/>
  <c r="AC174" i="4"/>
  <c r="AA174" i="4"/>
  <c r="Y174" i="4"/>
  <c r="W174" i="4"/>
  <c r="U174" i="4"/>
  <c r="O174" i="4"/>
  <c r="AR173" i="4"/>
  <c r="AR172" i="4"/>
  <c r="AQ172" i="4"/>
  <c r="AO172" i="4"/>
  <c r="AM172" i="4"/>
  <c r="AK172" i="4"/>
  <c r="AI172" i="4"/>
  <c r="AG172" i="4"/>
  <c r="AE172" i="4"/>
  <c r="AC172" i="4"/>
  <c r="AA172" i="4"/>
  <c r="Y172" i="4"/>
  <c r="W172" i="4"/>
  <c r="U172" i="4"/>
  <c r="O171" i="4"/>
  <c r="R171" i="4" s="1"/>
  <c r="S171" i="4" s="1"/>
  <c r="AR169" i="4"/>
  <c r="AO169" i="4"/>
  <c r="AM169" i="4"/>
  <c r="AK169" i="4"/>
  <c r="AI169" i="4"/>
  <c r="AG169" i="4"/>
  <c r="AE169" i="4"/>
  <c r="AC169" i="4"/>
  <c r="Y169" i="4"/>
  <c r="W169" i="4"/>
  <c r="U169" i="4"/>
  <c r="R169" i="4"/>
  <c r="AR168" i="4"/>
  <c r="AO168" i="4"/>
  <c r="AM168" i="4"/>
  <c r="AK168" i="4"/>
  <c r="AI168" i="4"/>
  <c r="AI167" i="4" s="1"/>
  <c r="AI166" i="4" s="1"/>
  <c r="AG168" i="4"/>
  <c r="AE168" i="4"/>
  <c r="AC168" i="4"/>
  <c r="Y168" i="4"/>
  <c r="W168" i="4"/>
  <c r="U168" i="4"/>
  <c r="R168" i="4"/>
  <c r="R166" i="4" s="1"/>
  <c r="AR167" i="4"/>
  <c r="AR166" i="4"/>
  <c r="AR165" i="4"/>
  <c r="AQ165" i="4"/>
  <c r="AO165" i="4"/>
  <c r="AM165" i="4"/>
  <c r="AK165" i="4"/>
  <c r="AI165" i="4"/>
  <c r="AG165" i="4"/>
  <c r="AE165" i="4"/>
  <c r="AC165" i="4"/>
  <c r="AA165" i="4"/>
  <c r="Y165" i="4"/>
  <c r="W165" i="4"/>
  <c r="U165" i="4"/>
  <c r="O165" i="4"/>
  <c r="AR164" i="4"/>
  <c r="AQ164" i="4"/>
  <c r="AO164" i="4"/>
  <c r="AM164" i="4"/>
  <c r="AK164" i="4"/>
  <c r="AI164" i="4"/>
  <c r="AG164" i="4"/>
  <c r="AE164" i="4"/>
  <c r="AC164" i="4"/>
  <c r="AA164" i="4"/>
  <c r="Y164" i="4"/>
  <c r="W164" i="4"/>
  <c r="U164" i="4"/>
  <c r="AR163" i="4"/>
  <c r="AQ163" i="4"/>
  <c r="AO163" i="4"/>
  <c r="AM163" i="4"/>
  <c r="AK163" i="4"/>
  <c r="AI163" i="4"/>
  <c r="AG163" i="4"/>
  <c r="AE163" i="4"/>
  <c r="AC163" i="4"/>
  <c r="AA163" i="4"/>
  <c r="Y163" i="4"/>
  <c r="W163" i="4"/>
  <c r="U163" i="4"/>
  <c r="R163" i="4"/>
  <c r="S163" i="4" s="1"/>
  <c r="AR162" i="4"/>
  <c r="AQ162" i="4"/>
  <c r="AO162" i="4"/>
  <c r="AM162" i="4"/>
  <c r="AK162" i="4"/>
  <c r="AI162" i="4"/>
  <c r="AG162" i="4"/>
  <c r="AE162" i="4"/>
  <c r="AC162" i="4"/>
  <c r="AA162" i="4"/>
  <c r="Y162" i="4"/>
  <c r="W162" i="4"/>
  <c r="U162" i="4"/>
  <c r="R162" i="4"/>
  <c r="AR161" i="4"/>
  <c r="AR160" i="4"/>
  <c r="AQ160" i="4"/>
  <c r="AO160" i="4"/>
  <c r="AM160" i="4"/>
  <c r="AK160" i="4"/>
  <c r="AI160" i="4"/>
  <c r="AG160" i="4"/>
  <c r="AE160" i="4"/>
  <c r="AC160" i="4"/>
  <c r="AA160" i="4"/>
  <c r="Y160" i="4"/>
  <c r="W160" i="4"/>
  <c r="U160" i="4"/>
  <c r="R160" i="4"/>
  <c r="S160" i="4" s="1"/>
  <c r="AR159" i="4"/>
  <c r="AQ159" i="4"/>
  <c r="AO159" i="4"/>
  <c r="AM159" i="4"/>
  <c r="AK159" i="4"/>
  <c r="AI159" i="4"/>
  <c r="AG159" i="4"/>
  <c r="AE159" i="4"/>
  <c r="AC159" i="4"/>
  <c r="AA159" i="4"/>
  <c r="Y159" i="4"/>
  <c r="W159" i="4"/>
  <c r="U159" i="4"/>
  <c r="AR158" i="4"/>
  <c r="AQ158" i="4"/>
  <c r="AO158" i="4"/>
  <c r="AM158" i="4"/>
  <c r="AK158" i="4"/>
  <c r="AI158" i="4"/>
  <c r="AG158" i="4"/>
  <c r="AE158" i="4"/>
  <c r="AC158" i="4"/>
  <c r="AA158" i="4"/>
  <c r="Y158" i="4"/>
  <c r="W158" i="4"/>
  <c r="U158" i="4"/>
  <c r="R158" i="4"/>
  <c r="AR157" i="4"/>
  <c r="AQ157" i="4"/>
  <c r="AO157" i="4"/>
  <c r="AM157" i="4"/>
  <c r="AK157" i="4"/>
  <c r="AI157" i="4"/>
  <c r="AG157" i="4"/>
  <c r="AE157" i="4"/>
  <c r="AC157" i="4"/>
  <c r="AA157" i="4"/>
  <c r="Y157" i="4"/>
  <c r="W157" i="4"/>
  <c r="U157" i="4"/>
  <c r="R157" i="4"/>
  <c r="AR156" i="4"/>
  <c r="AR153" i="4"/>
  <c r="AQ153" i="4"/>
  <c r="AO153" i="4"/>
  <c r="AM153" i="4"/>
  <c r="AK153" i="4"/>
  <c r="AI153" i="4"/>
  <c r="AG153" i="4"/>
  <c r="AE153" i="4"/>
  <c r="AC153" i="4"/>
  <c r="AA153" i="4"/>
  <c r="Y153" i="4"/>
  <c r="W153" i="4"/>
  <c r="U153" i="4"/>
  <c r="O153" i="4"/>
  <c r="R153" i="4" s="1"/>
  <c r="AR152" i="4"/>
  <c r="AQ152" i="4"/>
  <c r="AO152" i="4"/>
  <c r="AM152" i="4"/>
  <c r="AK152" i="4"/>
  <c r="AI152" i="4"/>
  <c r="AG152" i="4"/>
  <c r="AE152" i="4"/>
  <c r="AC152" i="4"/>
  <c r="AA152" i="4"/>
  <c r="Y152" i="4"/>
  <c r="W152" i="4"/>
  <c r="U152" i="4"/>
  <c r="O152" i="4"/>
  <c r="R152" i="4" s="1"/>
  <c r="AQ150" i="4"/>
  <c r="AO150" i="4"/>
  <c r="AM150" i="4"/>
  <c r="AK150" i="4"/>
  <c r="AI150" i="4"/>
  <c r="AG150" i="4"/>
  <c r="AE150" i="4"/>
  <c r="AC150" i="4"/>
  <c r="AA150" i="4"/>
  <c r="W150" i="4"/>
  <c r="U150" i="4"/>
  <c r="AR149" i="4"/>
  <c r="AQ149" i="4"/>
  <c r="AO149" i="4"/>
  <c r="AM149" i="4"/>
  <c r="AK149" i="4"/>
  <c r="AI149" i="4"/>
  <c r="AG149" i="4"/>
  <c r="AE149" i="4"/>
  <c r="AC149" i="4"/>
  <c r="AA149" i="4"/>
  <c r="Y149" i="4"/>
  <c r="W149" i="4"/>
  <c r="U149" i="4"/>
  <c r="O149" i="4"/>
  <c r="R149" i="4" s="1"/>
  <c r="AR145" i="4"/>
  <c r="AQ145" i="4"/>
  <c r="AO145" i="4"/>
  <c r="AM145" i="4"/>
  <c r="AK145" i="4"/>
  <c r="AI145" i="4"/>
  <c r="AG145" i="4"/>
  <c r="AE145" i="4"/>
  <c r="AC145" i="4"/>
  <c r="AA145" i="4"/>
  <c r="Y145" i="4"/>
  <c r="W145" i="4"/>
  <c r="U145" i="4"/>
  <c r="O145" i="4"/>
  <c r="R145" i="4" s="1"/>
  <c r="AR144" i="4"/>
  <c r="AQ144" i="4"/>
  <c r="AO144" i="4"/>
  <c r="AM144" i="4"/>
  <c r="AK144" i="4"/>
  <c r="AI144" i="4"/>
  <c r="AG144" i="4"/>
  <c r="AE144" i="4"/>
  <c r="AC144" i="4"/>
  <c r="AA144" i="4"/>
  <c r="Y144" i="4"/>
  <c r="W144" i="4"/>
  <c r="U144" i="4"/>
  <c r="O144" i="4"/>
  <c r="R144" i="4" s="1"/>
  <c r="S144" i="4" s="1"/>
  <c r="AR142" i="4"/>
  <c r="AQ142" i="4"/>
  <c r="AO142" i="4"/>
  <c r="AM142" i="4"/>
  <c r="AK142" i="4"/>
  <c r="AI142" i="4"/>
  <c r="AG142" i="4"/>
  <c r="AE142" i="4"/>
  <c r="AC142" i="4"/>
  <c r="AA142" i="4"/>
  <c r="Y142" i="4"/>
  <c r="W142" i="4"/>
  <c r="U142" i="4"/>
  <c r="R142" i="4"/>
  <c r="S142" i="4" s="1"/>
  <c r="AR141" i="4"/>
  <c r="AQ141" i="4"/>
  <c r="AO141" i="4"/>
  <c r="AM141" i="4"/>
  <c r="AK141" i="4"/>
  <c r="AI141" i="4"/>
  <c r="AG141" i="4"/>
  <c r="AE141" i="4"/>
  <c r="AC141" i="4"/>
  <c r="AA141" i="4"/>
  <c r="Y141" i="4"/>
  <c r="W141" i="4"/>
  <c r="U141" i="4"/>
  <c r="R141" i="4"/>
  <c r="S141" i="4" s="1"/>
  <c r="AR139" i="4"/>
  <c r="AQ139" i="4"/>
  <c r="AO139" i="4"/>
  <c r="AM139" i="4"/>
  <c r="AK139" i="4"/>
  <c r="AI139" i="4"/>
  <c r="AG139" i="4"/>
  <c r="AE139" i="4"/>
  <c r="AC139" i="4"/>
  <c r="AA139" i="4"/>
  <c r="Y139" i="4"/>
  <c r="W139" i="4"/>
  <c r="U139" i="4"/>
  <c r="R139" i="4"/>
  <c r="S139" i="4" s="1"/>
  <c r="AR138" i="4"/>
  <c r="AQ138" i="4"/>
  <c r="AO138" i="4"/>
  <c r="AM138" i="4"/>
  <c r="AK138" i="4"/>
  <c r="AI138" i="4"/>
  <c r="AG138" i="4"/>
  <c r="AE138" i="4"/>
  <c r="AC138" i="4"/>
  <c r="AA138" i="4"/>
  <c r="Y138" i="4"/>
  <c r="W138" i="4"/>
  <c r="U138" i="4"/>
  <c r="R138" i="4"/>
  <c r="S138" i="4" s="1"/>
  <c r="AR137" i="4"/>
  <c r="AR136" i="4"/>
  <c r="AQ136" i="4"/>
  <c r="AO136" i="4"/>
  <c r="AM136" i="4"/>
  <c r="AK136" i="4"/>
  <c r="AI136" i="4"/>
  <c r="AG136" i="4"/>
  <c r="AE136" i="4"/>
  <c r="AC136" i="4"/>
  <c r="AA136" i="4"/>
  <c r="Y136" i="4"/>
  <c r="W136" i="4"/>
  <c r="U136" i="4"/>
  <c r="O136" i="4"/>
  <c r="R136" i="4" s="1"/>
  <c r="AR135" i="4"/>
  <c r="AQ135" i="4"/>
  <c r="AO135" i="4"/>
  <c r="AM135" i="4"/>
  <c r="AK135" i="4"/>
  <c r="AI135" i="4"/>
  <c r="AG135" i="4"/>
  <c r="AE135" i="4"/>
  <c r="AC135" i="4"/>
  <c r="AA135" i="4"/>
  <c r="Y135" i="4"/>
  <c r="W135" i="4"/>
  <c r="U135" i="4"/>
  <c r="O135" i="4"/>
  <c r="R135" i="4" s="1"/>
  <c r="AR134" i="4"/>
  <c r="AR133" i="4"/>
  <c r="AQ133" i="4"/>
  <c r="AO133" i="4"/>
  <c r="AM133" i="4"/>
  <c r="AK133" i="4"/>
  <c r="AI133" i="4"/>
  <c r="AG133" i="4"/>
  <c r="AE133" i="4"/>
  <c r="AC133" i="4"/>
  <c r="AA133" i="4"/>
  <c r="Y133" i="4"/>
  <c r="W133" i="4"/>
  <c r="U133" i="4"/>
  <c r="O133" i="4"/>
  <c r="R133" i="4" s="1"/>
  <c r="S133" i="4" s="1"/>
  <c r="AR132" i="4"/>
  <c r="AQ132" i="4"/>
  <c r="AO132" i="4"/>
  <c r="AM132" i="4"/>
  <c r="AK132" i="4"/>
  <c r="AI132" i="4"/>
  <c r="AG132" i="4"/>
  <c r="AE132" i="4"/>
  <c r="AC132" i="4"/>
  <c r="AA132" i="4"/>
  <c r="Y132" i="4"/>
  <c r="W132" i="4"/>
  <c r="U132" i="4"/>
  <c r="O132" i="4"/>
  <c r="R132" i="4" s="1"/>
  <c r="S132" i="4" s="1"/>
  <c r="AR131" i="4"/>
  <c r="AR125" i="4"/>
  <c r="AQ125" i="4"/>
  <c r="AO125" i="4"/>
  <c r="AM125" i="4"/>
  <c r="AK125" i="4"/>
  <c r="AI125" i="4"/>
  <c r="AG125" i="4"/>
  <c r="AE125" i="4"/>
  <c r="AC125" i="4"/>
  <c r="AA125" i="4"/>
  <c r="Y125" i="4"/>
  <c r="W125" i="4"/>
  <c r="U125" i="4"/>
  <c r="R125" i="4"/>
  <c r="S125" i="4" s="1"/>
  <c r="AR124" i="4"/>
  <c r="AQ124" i="4"/>
  <c r="AO124" i="4"/>
  <c r="AM124" i="4"/>
  <c r="AK124" i="4"/>
  <c r="AI124" i="4"/>
  <c r="AG124" i="4"/>
  <c r="AE124" i="4"/>
  <c r="AC124" i="4"/>
  <c r="AA124" i="4"/>
  <c r="Y124" i="4"/>
  <c r="W124" i="4"/>
  <c r="U124" i="4"/>
  <c r="R124" i="4"/>
  <c r="S124" i="4" s="1"/>
  <c r="AR123" i="4"/>
  <c r="AQ123" i="4"/>
  <c r="AO123" i="4"/>
  <c r="AM123" i="4"/>
  <c r="AK123" i="4"/>
  <c r="AI123" i="4"/>
  <c r="AG123" i="4"/>
  <c r="AE123" i="4"/>
  <c r="AC123" i="4"/>
  <c r="AA123" i="4"/>
  <c r="Y123" i="4"/>
  <c r="W123" i="4"/>
  <c r="U123" i="4"/>
  <c r="AR122" i="4"/>
  <c r="AQ122" i="4"/>
  <c r="AO122" i="4"/>
  <c r="AM122" i="4"/>
  <c r="AK122" i="4"/>
  <c r="AI122" i="4"/>
  <c r="AG122" i="4"/>
  <c r="AE122" i="4"/>
  <c r="AC122" i="4"/>
  <c r="AA122" i="4"/>
  <c r="Y122" i="4"/>
  <c r="W122" i="4"/>
  <c r="U122" i="4"/>
  <c r="R122" i="4"/>
  <c r="S122" i="4" s="1"/>
  <c r="AS121" i="4"/>
  <c r="AT121" i="4" s="1"/>
  <c r="AR121" i="4"/>
  <c r="AS118" i="4"/>
  <c r="AT118" i="4" s="1"/>
  <c r="AR118" i="4"/>
  <c r="AR117" i="4"/>
  <c r="AQ117" i="4"/>
  <c r="AO117" i="4"/>
  <c r="AM117" i="4"/>
  <c r="AK117" i="4"/>
  <c r="AI117" i="4"/>
  <c r="AG117" i="4"/>
  <c r="AE117" i="4"/>
  <c r="AC117" i="4"/>
  <c r="AA117" i="4"/>
  <c r="Y117" i="4"/>
  <c r="W117" i="4"/>
  <c r="U117" i="4"/>
  <c r="R117" i="4"/>
  <c r="S117" i="4" s="1"/>
  <c r="AR116" i="4"/>
  <c r="AQ116" i="4"/>
  <c r="AO116" i="4"/>
  <c r="AM116" i="4"/>
  <c r="AK116" i="4"/>
  <c r="AI116" i="4"/>
  <c r="AG116" i="4"/>
  <c r="AE116" i="4"/>
  <c r="AC116" i="4"/>
  <c r="AA116" i="4"/>
  <c r="Y116" i="4"/>
  <c r="W116" i="4"/>
  <c r="U116" i="4"/>
  <c r="O116" i="4"/>
  <c r="R116" i="4" s="1"/>
  <c r="S116" i="4" s="1"/>
  <c r="AR115" i="4"/>
  <c r="AQ115" i="4"/>
  <c r="AO115" i="4"/>
  <c r="AM115" i="4"/>
  <c r="AK115" i="4"/>
  <c r="AI115" i="4"/>
  <c r="AG115" i="4"/>
  <c r="AE115" i="4"/>
  <c r="AC115" i="4"/>
  <c r="AA115" i="4"/>
  <c r="Y115" i="4"/>
  <c r="W115" i="4"/>
  <c r="U115" i="4"/>
  <c r="AR114" i="4"/>
  <c r="AQ114" i="4"/>
  <c r="AO114" i="4"/>
  <c r="AM114" i="4"/>
  <c r="AK114" i="4"/>
  <c r="AI114" i="4"/>
  <c r="AG114" i="4"/>
  <c r="AE114" i="4"/>
  <c r="AC114" i="4"/>
  <c r="AA114" i="4"/>
  <c r="Y114" i="4"/>
  <c r="W114" i="4"/>
  <c r="U114" i="4"/>
  <c r="R114" i="4"/>
  <c r="S114" i="4" s="1"/>
  <c r="AR113" i="4"/>
  <c r="AQ113" i="4"/>
  <c r="AO113" i="4"/>
  <c r="AM113" i="4"/>
  <c r="AK113" i="4"/>
  <c r="AI113" i="4"/>
  <c r="AG113" i="4"/>
  <c r="AE113" i="4"/>
  <c r="AC113" i="4"/>
  <c r="AA113" i="4"/>
  <c r="Y113" i="4"/>
  <c r="W113" i="4"/>
  <c r="U113" i="4"/>
  <c r="R113" i="4"/>
  <c r="S113" i="4" s="1"/>
  <c r="AR112" i="4"/>
  <c r="AQ112" i="4"/>
  <c r="AO112" i="4"/>
  <c r="AM112" i="4"/>
  <c r="AK112" i="4"/>
  <c r="AI112" i="4"/>
  <c r="AG112" i="4"/>
  <c r="AE112" i="4"/>
  <c r="AC112" i="4"/>
  <c r="AA112" i="4"/>
  <c r="Y112" i="4"/>
  <c r="W112" i="4"/>
  <c r="U112" i="4"/>
  <c r="AR111" i="4"/>
  <c r="AQ111" i="4"/>
  <c r="AO111" i="4"/>
  <c r="AM111" i="4"/>
  <c r="AK111" i="4"/>
  <c r="AI111" i="4"/>
  <c r="AG111" i="4"/>
  <c r="AE111" i="4"/>
  <c r="AC111" i="4"/>
  <c r="AA111" i="4"/>
  <c r="Y111" i="4"/>
  <c r="W111" i="4"/>
  <c r="U111" i="4"/>
  <c r="R111" i="4"/>
  <c r="AR110" i="4"/>
  <c r="AQ110" i="4"/>
  <c r="AO110" i="4"/>
  <c r="AM110" i="4"/>
  <c r="AK110" i="4"/>
  <c r="AI110" i="4"/>
  <c r="AG110" i="4"/>
  <c r="AE110" i="4"/>
  <c r="AC110" i="4"/>
  <c r="AA110" i="4"/>
  <c r="Y110" i="4"/>
  <c r="W110" i="4"/>
  <c r="U110" i="4"/>
  <c r="O110" i="4"/>
  <c r="R110" i="4" s="1"/>
  <c r="S110" i="4" s="1"/>
  <c r="AR109" i="4"/>
  <c r="AQ109" i="4"/>
  <c r="AO109" i="4"/>
  <c r="AM109" i="4"/>
  <c r="AK109" i="4"/>
  <c r="AI109" i="4"/>
  <c r="AG109" i="4"/>
  <c r="AE109" i="4"/>
  <c r="AC109" i="4"/>
  <c r="AA109" i="4"/>
  <c r="Y109" i="4"/>
  <c r="W109" i="4"/>
  <c r="U109" i="4"/>
  <c r="AR108" i="4"/>
  <c r="AQ108" i="4"/>
  <c r="AO108" i="4"/>
  <c r="AM108" i="4"/>
  <c r="AK108" i="4"/>
  <c r="AI108" i="4"/>
  <c r="AG108" i="4"/>
  <c r="AE108" i="4"/>
  <c r="AC108" i="4"/>
  <c r="AA108" i="4"/>
  <c r="Y108" i="4"/>
  <c r="W108" i="4"/>
  <c r="U108" i="4"/>
  <c r="O108" i="4"/>
  <c r="R108" i="4" s="1"/>
  <c r="S108" i="4" s="1"/>
  <c r="AR107" i="4"/>
  <c r="AQ107" i="4"/>
  <c r="AO107" i="4"/>
  <c r="AM107" i="4"/>
  <c r="AK107" i="4"/>
  <c r="AI107" i="4"/>
  <c r="AG107" i="4"/>
  <c r="AE107" i="4"/>
  <c r="AC107" i="4"/>
  <c r="AA107" i="4"/>
  <c r="Y107" i="4"/>
  <c r="W107" i="4"/>
  <c r="U107" i="4"/>
  <c r="O107" i="4"/>
  <c r="R107" i="4" s="1"/>
  <c r="S107" i="4" s="1"/>
  <c r="AR106" i="4"/>
  <c r="AQ106" i="4"/>
  <c r="AO106" i="4"/>
  <c r="AM106" i="4"/>
  <c r="AK106" i="4"/>
  <c r="AI106" i="4"/>
  <c r="AG106" i="4"/>
  <c r="AE106" i="4"/>
  <c r="AC106" i="4"/>
  <c r="AA106" i="4"/>
  <c r="Y106" i="4"/>
  <c r="W106" i="4"/>
  <c r="U106" i="4"/>
  <c r="AR105" i="4"/>
  <c r="AQ105" i="4"/>
  <c r="AO105" i="4"/>
  <c r="AM105" i="4"/>
  <c r="AK105" i="4"/>
  <c r="AI105" i="4"/>
  <c r="AG105" i="4"/>
  <c r="AE105" i="4"/>
  <c r="AC105" i="4"/>
  <c r="AA105" i="4"/>
  <c r="Y105" i="4"/>
  <c r="W105" i="4"/>
  <c r="U105" i="4"/>
  <c r="R105" i="4"/>
  <c r="S105" i="4" s="1"/>
  <c r="AR104" i="4"/>
  <c r="AQ104" i="4"/>
  <c r="AO104" i="4"/>
  <c r="AM104" i="4"/>
  <c r="AK104" i="4"/>
  <c r="AI104" i="4"/>
  <c r="AG104" i="4"/>
  <c r="AE104" i="4"/>
  <c r="AC104" i="4"/>
  <c r="AA104" i="4"/>
  <c r="Y104" i="4"/>
  <c r="W104" i="4"/>
  <c r="U104" i="4"/>
  <c r="O104" i="4"/>
  <c r="R104" i="4" s="1"/>
  <c r="AR103" i="4"/>
  <c r="AQ103" i="4"/>
  <c r="AO103" i="4"/>
  <c r="AM103" i="4"/>
  <c r="AK103" i="4"/>
  <c r="AI103" i="4"/>
  <c r="AG103" i="4"/>
  <c r="AE103" i="4"/>
  <c r="AC103" i="4"/>
  <c r="AA103" i="4"/>
  <c r="Y103" i="4"/>
  <c r="W103" i="4"/>
  <c r="U103" i="4"/>
  <c r="AR102" i="4"/>
  <c r="AQ102" i="4"/>
  <c r="AO102" i="4"/>
  <c r="AM102" i="4"/>
  <c r="AK102" i="4"/>
  <c r="AI102" i="4"/>
  <c r="AG102" i="4"/>
  <c r="AE102" i="4"/>
  <c r="AC102" i="4"/>
  <c r="AA102" i="4"/>
  <c r="Y102" i="4"/>
  <c r="W102" i="4"/>
  <c r="U102" i="4"/>
  <c r="O102" i="4"/>
  <c r="R102" i="4" s="1"/>
  <c r="S102" i="4" s="1"/>
  <c r="AR101" i="4"/>
  <c r="AQ101" i="4"/>
  <c r="AO101" i="4"/>
  <c r="AM101" i="4"/>
  <c r="AK101" i="4"/>
  <c r="AI101" i="4"/>
  <c r="AG101" i="4"/>
  <c r="AE101" i="4"/>
  <c r="AC101" i="4"/>
  <c r="AA101" i="4"/>
  <c r="Y101" i="4"/>
  <c r="W101" i="4"/>
  <c r="U101" i="4"/>
  <c r="O101" i="4"/>
  <c r="R101" i="4" s="1"/>
  <c r="S101" i="4" s="1"/>
  <c r="AR100" i="4"/>
  <c r="AQ100" i="4"/>
  <c r="AO100" i="4"/>
  <c r="AM100" i="4"/>
  <c r="AK100" i="4"/>
  <c r="AI100" i="4"/>
  <c r="AG100" i="4"/>
  <c r="AE100" i="4"/>
  <c r="AC100" i="4"/>
  <c r="AA100" i="4"/>
  <c r="Y100" i="4"/>
  <c r="W100" i="4"/>
  <c r="U100" i="4"/>
  <c r="AR99" i="4"/>
  <c r="AQ99" i="4"/>
  <c r="AO99" i="4"/>
  <c r="AM99" i="4"/>
  <c r="AK99" i="4"/>
  <c r="AI99" i="4"/>
  <c r="AG99" i="4"/>
  <c r="AE99" i="4"/>
  <c r="AC99" i="4"/>
  <c r="AA99" i="4"/>
  <c r="Y99" i="4"/>
  <c r="W99" i="4"/>
  <c r="U99" i="4"/>
  <c r="O99" i="4"/>
  <c r="R99" i="4" s="1"/>
  <c r="AR98" i="4"/>
  <c r="AQ98" i="4"/>
  <c r="AO98" i="4"/>
  <c r="AM98" i="4"/>
  <c r="AK98" i="4"/>
  <c r="AI98" i="4"/>
  <c r="AG98" i="4"/>
  <c r="AE98" i="4"/>
  <c r="AC98" i="4"/>
  <c r="AA98" i="4"/>
  <c r="Y98" i="4"/>
  <c r="W98" i="4"/>
  <c r="U98" i="4"/>
  <c r="O98" i="4"/>
  <c r="R98" i="4" s="1"/>
  <c r="S98" i="4" s="1"/>
  <c r="AR97" i="4"/>
  <c r="AQ97" i="4"/>
  <c r="AO97" i="4"/>
  <c r="AM97" i="4"/>
  <c r="AK97" i="4"/>
  <c r="AI97" i="4"/>
  <c r="AG97" i="4"/>
  <c r="AE97" i="4"/>
  <c r="AC97" i="4"/>
  <c r="AA97" i="4"/>
  <c r="Y97" i="4"/>
  <c r="W97" i="4"/>
  <c r="U97" i="4"/>
  <c r="AR96" i="4"/>
  <c r="AQ96" i="4"/>
  <c r="AO96" i="4"/>
  <c r="AM96" i="4"/>
  <c r="AK96" i="4"/>
  <c r="AI96" i="4"/>
  <c r="AG96" i="4"/>
  <c r="AE96" i="4"/>
  <c r="AC96" i="4"/>
  <c r="AA96" i="4"/>
  <c r="Y96" i="4"/>
  <c r="W96" i="4"/>
  <c r="U96" i="4"/>
  <c r="O96" i="4"/>
  <c r="R96" i="4" s="1"/>
  <c r="S96" i="4" s="1"/>
  <c r="AR95" i="4"/>
  <c r="AQ95" i="4"/>
  <c r="AO95" i="4"/>
  <c r="AM95" i="4"/>
  <c r="AK95" i="4"/>
  <c r="AI95" i="4"/>
  <c r="AG95" i="4"/>
  <c r="AE95" i="4"/>
  <c r="AC95" i="4"/>
  <c r="AA95" i="4"/>
  <c r="Y95" i="4"/>
  <c r="W95" i="4"/>
  <c r="U95" i="4"/>
  <c r="O95" i="4"/>
  <c r="R95" i="4" s="1"/>
  <c r="AS94" i="4"/>
  <c r="AT94" i="4" s="1"/>
  <c r="AR94" i="4"/>
  <c r="AR93" i="4"/>
  <c r="AQ93" i="4"/>
  <c r="AO93" i="4"/>
  <c r="AM93" i="4"/>
  <c r="AK93" i="4"/>
  <c r="AI93" i="4"/>
  <c r="AG93" i="4"/>
  <c r="AE93" i="4"/>
  <c r="AC93" i="4"/>
  <c r="AA93" i="4"/>
  <c r="Y93" i="4"/>
  <c r="W93" i="4"/>
  <c r="U93" i="4"/>
  <c r="R93" i="4"/>
  <c r="S93" i="4" s="1"/>
  <c r="AR92" i="4"/>
  <c r="AQ92" i="4"/>
  <c r="AO92" i="4"/>
  <c r="AM92" i="4"/>
  <c r="AK92" i="4"/>
  <c r="AI92" i="4"/>
  <c r="AG92" i="4"/>
  <c r="AE92" i="4"/>
  <c r="AC92" i="4"/>
  <c r="AA92" i="4"/>
  <c r="Y92" i="4"/>
  <c r="W92" i="4"/>
  <c r="U92" i="4"/>
  <c r="O92" i="4"/>
  <c r="R92" i="4" s="1"/>
  <c r="AS85" i="4"/>
  <c r="AT85" i="4" s="1"/>
  <c r="AR85" i="4"/>
  <c r="AR84" i="4"/>
  <c r="AQ84" i="4"/>
  <c r="AO84" i="4"/>
  <c r="AM84" i="4"/>
  <c r="AK84" i="4"/>
  <c r="AI84" i="4"/>
  <c r="AG84" i="4"/>
  <c r="AE84" i="4"/>
  <c r="AC84" i="4"/>
  <c r="AA84" i="4"/>
  <c r="Y84" i="4"/>
  <c r="W84" i="4"/>
  <c r="U84" i="4"/>
  <c r="R84" i="4"/>
  <c r="S84" i="4" s="1"/>
  <c r="AR83" i="4"/>
  <c r="AQ83" i="4"/>
  <c r="AO83" i="4"/>
  <c r="AM83" i="4"/>
  <c r="AK83" i="4"/>
  <c r="AI83" i="4"/>
  <c r="AG83" i="4"/>
  <c r="AE83" i="4"/>
  <c r="AC83" i="4"/>
  <c r="AA83" i="4"/>
  <c r="Y83" i="4"/>
  <c r="W83" i="4"/>
  <c r="U83" i="4"/>
  <c r="R83" i="4"/>
  <c r="S83" i="4" s="1"/>
  <c r="AS82" i="4"/>
  <c r="AT82" i="4" s="1"/>
  <c r="AR82" i="4"/>
  <c r="AR81" i="4"/>
  <c r="AQ81" i="4"/>
  <c r="AO81" i="4"/>
  <c r="AM81" i="4"/>
  <c r="AK81" i="4"/>
  <c r="AI81" i="4"/>
  <c r="AG81" i="4"/>
  <c r="AE81" i="4"/>
  <c r="AC81" i="4"/>
  <c r="AA81" i="4"/>
  <c r="Y81" i="4"/>
  <c r="W81" i="4"/>
  <c r="U81" i="4"/>
  <c r="R81" i="4"/>
  <c r="S81" i="4" s="1"/>
  <c r="AS80" i="4"/>
  <c r="AT80" i="4" s="1"/>
  <c r="AR80" i="4"/>
  <c r="AR79" i="4"/>
  <c r="AQ79" i="4"/>
  <c r="AO79" i="4"/>
  <c r="AM79" i="4"/>
  <c r="AK79" i="4"/>
  <c r="AI79" i="4"/>
  <c r="AG79" i="4"/>
  <c r="AE79" i="4"/>
  <c r="AC79" i="4"/>
  <c r="AA79" i="4"/>
  <c r="Y79" i="4"/>
  <c r="W79" i="4"/>
  <c r="U79" i="4"/>
  <c r="R79" i="4"/>
  <c r="S79" i="4" s="1"/>
  <c r="AR77" i="4"/>
  <c r="R77" i="4"/>
  <c r="S77" i="4" s="1"/>
  <c r="AR76" i="4"/>
  <c r="AS76" i="4"/>
  <c r="R76" i="4"/>
  <c r="S76" i="4" s="1"/>
  <c r="AR75" i="4"/>
  <c r="R75" i="4"/>
  <c r="S75" i="4" s="1"/>
  <c r="AR74" i="4"/>
  <c r="O74" i="4"/>
  <c r="R74" i="4" s="1"/>
  <c r="AR72" i="4"/>
  <c r="AQ72" i="4"/>
  <c r="AO72" i="4"/>
  <c r="AM72" i="4"/>
  <c r="AK72" i="4"/>
  <c r="AI72" i="4"/>
  <c r="AG72" i="4"/>
  <c r="AE72" i="4"/>
  <c r="AC72" i="4"/>
  <c r="AA72" i="4"/>
  <c r="Y72" i="4"/>
  <c r="W72" i="4"/>
  <c r="U72" i="4"/>
  <c r="R72" i="4"/>
  <c r="S72" i="4" s="1"/>
  <c r="AR71" i="4"/>
  <c r="AQ71" i="4"/>
  <c r="AO71" i="4"/>
  <c r="AM71" i="4"/>
  <c r="AK71" i="4"/>
  <c r="AI71" i="4"/>
  <c r="AG71" i="4"/>
  <c r="AE71" i="4"/>
  <c r="AC71" i="4"/>
  <c r="AA71" i="4"/>
  <c r="Y71" i="4"/>
  <c r="W71" i="4"/>
  <c r="U71" i="4"/>
  <c r="R71" i="4"/>
  <c r="S71" i="4" s="1"/>
  <c r="AR70" i="4"/>
  <c r="AQ70" i="4"/>
  <c r="AO70" i="4"/>
  <c r="AM70" i="4"/>
  <c r="AK70" i="4"/>
  <c r="AI70" i="4"/>
  <c r="AG70" i="4"/>
  <c r="AE70" i="4"/>
  <c r="AC70" i="4"/>
  <c r="AA70" i="4"/>
  <c r="Y70" i="4"/>
  <c r="W70" i="4"/>
  <c r="U70" i="4"/>
  <c r="R70" i="4"/>
  <c r="S70" i="4" s="1"/>
  <c r="AS66" i="4"/>
  <c r="AT66" i="4" s="1"/>
  <c r="AR66" i="4"/>
  <c r="AR65" i="4"/>
  <c r="AQ65" i="4"/>
  <c r="AO65" i="4"/>
  <c r="AM65" i="4"/>
  <c r="AK65" i="4"/>
  <c r="AI65" i="4"/>
  <c r="AG65" i="4"/>
  <c r="AE65" i="4"/>
  <c r="AC65" i="4"/>
  <c r="AA65" i="4"/>
  <c r="Y65" i="4"/>
  <c r="W65" i="4"/>
  <c r="U65" i="4"/>
  <c r="R65" i="4"/>
  <c r="AR64" i="4"/>
  <c r="AQ64" i="4"/>
  <c r="AO64" i="4"/>
  <c r="AM64" i="4"/>
  <c r="AK64" i="4"/>
  <c r="AI64" i="4"/>
  <c r="AG64" i="4"/>
  <c r="AE64" i="4"/>
  <c r="AC64" i="4"/>
  <c r="AA64" i="4"/>
  <c r="Y64" i="4"/>
  <c r="W64" i="4"/>
  <c r="U64" i="4"/>
  <c r="R64" i="4"/>
  <c r="S64" i="4" s="1"/>
  <c r="AR61" i="4"/>
  <c r="R61" i="4"/>
  <c r="S61" i="4" s="1"/>
  <c r="AR60" i="4"/>
  <c r="AQ60" i="4"/>
  <c r="AQ59" i="4" s="1"/>
  <c r="AO60" i="4"/>
  <c r="AO59" i="4" s="1"/>
  <c r="AM60" i="4"/>
  <c r="AM59" i="4" s="1"/>
  <c r="AK60" i="4"/>
  <c r="AK59" i="4" s="1"/>
  <c r="AI60" i="4"/>
  <c r="AI59" i="4" s="1"/>
  <c r="AG60" i="4"/>
  <c r="AG59" i="4" s="1"/>
  <c r="AE60" i="4"/>
  <c r="AE59" i="4" s="1"/>
  <c r="AC60" i="4"/>
  <c r="AC59" i="4" s="1"/>
  <c r="AA60" i="4"/>
  <c r="AA59" i="4" s="1"/>
  <c r="Y60" i="4"/>
  <c r="Y59" i="4" s="1"/>
  <c r="W60" i="4"/>
  <c r="W59" i="4" s="1"/>
  <c r="U60" i="4"/>
  <c r="U59" i="4" s="1"/>
  <c r="R60" i="4"/>
  <c r="S60" i="4" s="1"/>
  <c r="R55" i="4"/>
  <c r="S55" i="4" s="1"/>
  <c r="AR54" i="4"/>
  <c r="AQ54" i="4"/>
  <c r="AO54" i="4"/>
  <c r="AM54" i="4"/>
  <c r="AK54" i="4"/>
  <c r="AI54" i="4"/>
  <c r="AG54" i="4"/>
  <c r="AE54" i="4"/>
  <c r="AC54" i="4"/>
  <c r="AA54" i="4"/>
  <c r="Y54" i="4"/>
  <c r="W54" i="4"/>
  <c r="U54" i="4"/>
  <c r="R54" i="4"/>
  <c r="S54" i="4" s="1"/>
  <c r="AR53" i="4"/>
  <c r="AQ53" i="4"/>
  <c r="AO53" i="4"/>
  <c r="AM53" i="4"/>
  <c r="AK53" i="4"/>
  <c r="AI53" i="4"/>
  <c r="AG53" i="4"/>
  <c r="AE53" i="4"/>
  <c r="AC53" i="4"/>
  <c r="AA53" i="4"/>
  <c r="Y53" i="4"/>
  <c r="W53" i="4"/>
  <c r="R53" i="4"/>
  <c r="AR52" i="4"/>
  <c r="AQ52" i="4"/>
  <c r="AO52" i="4"/>
  <c r="AM52" i="4"/>
  <c r="AK52" i="4"/>
  <c r="AI52" i="4"/>
  <c r="AG52" i="4"/>
  <c r="AE52" i="4"/>
  <c r="AC52" i="4"/>
  <c r="AA52" i="4"/>
  <c r="Y52" i="4"/>
  <c r="W52" i="4"/>
  <c r="U52" i="4"/>
  <c r="R52" i="4"/>
  <c r="S52" i="4" s="1"/>
  <c r="AR51" i="4"/>
  <c r="AQ51" i="4"/>
  <c r="AO51" i="4"/>
  <c r="AM51" i="4"/>
  <c r="AK51" i="4"/>
  <c r="AI51" i="4"/>
  <c r="AG51" i="4"/>
  <c r="AE51" i="4"/>
  <c r="AC51" i="4"/>
  <c r="AA51" i="4"/>
  <c r="Y51" i="4"/>
  <c r="W51" i="4"/>
  <c r="U51" i="4"/>
  <c r="R51" i="4"/>
  <c r="S51" i="4" s="1"/>
  <c r="AR50" i="4"/>
  <c r="AQ50" i="4"/>
  <c r="AO50" i="4"/>
  <c r="AM50" i="4"/>
  <c r="AK50" i="4"/>
  <c r="AI50" i="4"/>
  <c r="AG50" i="4"/>
  <c r="AE50" i="4"/>
  <c r="AC50" i="4"/>
  <c r="AA50" i="4"/>
  <c r="Y50" i="4"/>
  <c r="W50" i="4"/>
  <c r="U50" i="4"/>
  <c r="R50" i="4"/>
  <c r="S50" i="4" s="1"/>
  <c r="AR49" i="4"/>
  <c r="AQ49" i="4"/>
  <c r="AO49" i="4"/>
  <c r="AM49" i="4"/>
  <c r="AK49" i="4"/>
  <c r="AI49" i="4"/>
  <c r="AG49" i="4"/>
  <c r="AE49" i="4"/>
  <c r="AC49" i="4"/>
  <c r="AA49" i="4"/>
  <c r="Y49" i="4"/>
  <c r="W49" i="4"/>
  <c r="U49" i="4"/>
  <c r="R49" i="4"/>
  <c r="S49" i="4" s="1"/>
  <c r="AR48" i="4"/>
  <c r="AQ48" i="4"/>
  <c r="AO48" i="4"/>
  <c r="AM48" i="4"/>
  <c r="AK48" i="4"/>
  <c r="AI48" i="4"/>
  <c r="AG48" i="4"/>
  <c r="AE48" i="4"/>
  <c r="AC48" i="4"/>
  <c r="AA48" i="4"/>
  <c r="Y48" i="4"/>
  <c r="W48" i="4"/>
  <c r="U48" i="4"/>
  <c r="R48" i="4"/>
  <c r="S48" i="4" s="1"/>
  <c r="AR47" i="4"/>
  <c r="AQ47" i="4"/>
  <c r="AO47" i="4"/>
  <c r="AM47" i="4"/>
  <c r="AK47" i="4"/>
  <c r="AI47" i="4"/>
  <c r="AG47" i="4"/>
  <c r="AE47" i="4"/>
  <c r="AC47" i="4"/>
  <c r="AA47" i="4"/>
  <c r="Y47" i="4"/>
  <c r="W47" i="4"/>
  <c r="U47" i="4"/>
  <c r="R47" i="4"/>
  <c r="S47" i="4" s="1"/>
  <c r="AR46" i="4"/>
  <c r="AQ46" i="4"/>
  <c r="AO46" i="4"/>
  <c r="AM46" i="4"/>
  <c r="AK46" i="4"/>
  <c r="AI46" i="4"/>
  <c r="AG46" i="4"/>
  <c r="AE46" i="4"/>
  <c r="AC46" i="4"/>
  <c r="AA46" i="4"/>
  <c r="Y46" i="4"/>
  <c r="W46" i="4"/>
  <c r="U46" i="4"/>
  <c r="R46" i="4"/>
  <c r="S46" i="4" s="1"/>
  <c r="AR45" i="4"/>
  <c r="AQ45" i="4"/>
  <c r="AO45" i="4"/>
  <c r="AM45" i="4"/>
  <c r="AK45" i="4"/>
  <c r="AI45" i="4"/>
  <c r="AG45" i="4"/>
  <c r="AE45" i="4"/>
  <c r="AC45" i="4"/>
  <c r="AA45" i="4"/>
  <c r="Y45" i="4"/>
  <c r="W45" i="4"/>
  <c r="U45" i="4"/>
  <c r="R45" i="4"/>
  <c r="S45" i="4" s="1"/>
  <c r="AR44" i="4"/>
  <c r="AQ44" i="4"/>
  <c r="AO44" i="4"/>
  <c r="AM44" i="4"/>
  <c r="AK44" i="4"/>
  <c r="AI44" i="4"/>
  <c r="AG44" i="4"/>
  <c r="AE44" i="4"/>
  <c r="AC44" i="4"/>
  <c r="AA44" i="4"/>
  <c r="Y44" i="4"/>
  <c r="W44" i="4"/>
  <c r="U44" i="4"/>
  <c r="R44" i="4"/>
  <c r="S44" i="4" s="1"/>
  <c r="AR43" i="4"/>
  <c r="AQ43" i="4"/>
  <c r="AO43" i="4"/>
  <c r="AM43" i="4"/>
  <c r="AK43" i="4"/>
  <c r="AI43" i="4"/>
  <c r="AG43" i="4"/>
  <c r="AE43" i="4"/>
  <c r="AC43" i="4"/>
  <c r="AA43" i="4"/>
  <c r="Y43" i="4"/>
  <c r="W43" i="4"/>
  <c r="U43" i="4"/>
  <c r="R43" i="4"/>
  <c r="S43" i="4" s="1"/>
  <c r="AR42" i="4"/>
  <c r="AQ42" i="4"/>
  <c r="AO42" i="4"/>
  <c r="AM42" i="4"/>
  <c r="AK42" i="4"/>
  <c r="AI42" i="4"/>
  <c r="AG42" i="4"/>
  <c r="AE42" i="4"/>
  <c r="AC42" i="4"/>
  <c r="AA42" i="4"/>
  <c r="Y42" i="4"/>
  <c r="W42" i="4"/>
  <c r="U42" i="4"/>
  <c r="R42" i="4"/>
  <c r="AS41" i="4"/>
  <c r="AR37" i="4"/>
  <c r="AR36" i="4"/>
  <c r="AQ36" i="4"/>
  <c r="AO36" i="4"/>
  <c r="AM36" i="4"/>
  <c r="AK36" i="4"/>
  <c r="AI36" i="4"/>
  <c r="AG36" i="4"/>
  <c r="AE36" i="4"/>
  <c r="AC36" i="4"/>
  <c r="AA36" i="4"/>
  <c r="Y36" i="4"/>
  <c r="W36" i="4"/>
  <c r="U36" i="4"/>
  <c r="R36" i="4"/>
  <c r="S36" i="4" s="1"/>
  <c r="AR35" i="4"/>
  <c r="AQ35" i="4"/>
  <c r="AO35" i="4"/>
  <c r="AM35" i="4"/>
  <c r="AK35" i="4"/>
  <c r="AI35" i="4"/>
  <c r="AG35" i="4"/>
  <c r="AE35" i="4"/>
  <c r="AC35" i="4"/>
  <c r="AA35" i="4"/>
  <c r="Y35" i="4"/>
  <c r="W35" i="4"/>
  <c r="U35" i="4"/>
  <c r="AR34" i="4"/>
  <c r="AQ34" i="4"/>
  <c r="AO34" i="4"/>
  <c r="AM34" i="4"/>
  <c r="AK34" i="4"/>
  <c r="AI34" i="4"/>
  <c r="AG34" i="4"/>
  <c r="AE34" i="4"/>
  <c r="AC34" i="4"/>
  <c r="AA34" i="4"/>
  <c r="Y34" i="4"/>
  <c r="W34" i="4"/>
  <c r="U34" i="4"/>
  <c r="R34" i="4"/>
  <c r="AS33" i="4"/>
  <c r="Z198" i="11" l="1"/>
  <c r="AC198" i="11"/>
  <c r="Y199" i="11"/>
  <c r="U210" i="11"/>
  <c r="T80" i="9"/>
  <c r="AA79" i="9"/>
  <c r="T77" i="9"/>
  <c r="W77" i="9"/>
  <c r="V116" i="8"/>
  <c r="Y116" i="8"/>
  <c r="U126" i="8"/>
  <c r="U117" i="8"/>
  <c r="AA119" i="8"/>
  <c r="AG118" i="8"/>
  <c r="AS30" i="7"/>
  <c r="U195" i="7"/>
  <c r="R195" i="6"/>
  <c r="L10" i="6"/>
  <c r="O16" i="6" s="1"/>
  <c r="S30" i="6"/>
  <c r="AS31" i="6"/>
  <c r="U30" i="6"/>
  <c r="AE186" i="4"/>
  <c r="AE185" i="4" s="1"/>
  <c r="AO186" i="4"/>
  <c r="AO185" i="4" s="1"/>
  <c r="S92" i="4"/>
  <c r="R87" i="4"/>
  <c r="Y185" i="4"/>
  <c r="AG185" i="4"/>
  <c r="AA185" i="4"/>
  <c r="AI185" i="4"/>
  <c r="AQ185" i="4"/>
  <c r="R165" i="4"/>
  <c r="S165" i="4" s="1"/>
  <c r="O156" i="4"/>
  <c r="R174" i="4"/>
  <c r="R173" i="4" s="1"/>
  <c r="O155" i="4"/>
  <c r="U185" i="4"/>
  <c r="AC185" i="4"/>
  <c r="AK185" i="4"/>
  <c r="AU190" i="4"/>
  <c r="AU136" i="4"/>
  <c r="U156" i="4"/>
  <c r="AC156" i="4"/>
  <c r="AK156" i="4"/>
  <c r="AU160" i="4"/>
  <c r="AU174" i="4"/>
  <c r="AU177" i="4"/>
  <c r="Y39" i="4"/>
  <c r="Y40" i="4"/>
  <c r="AG39" i="4"/>
  <c r="AG40" i="4"/>
  <c r="AO39" i="4"/>
  <c r="AO40" i="4"/>
  <c r="AU132" i="4"/>
  <c r="AU139" i="4"/>
  <c r="AU142" i="4"/>
  <c r="AU145" i="4"/>
  <c r="AU152" i="4"/>
  <c r="W156" i="4"/>
  <c r="AE156" i="4"/>
  <c r="AM156" i="4"/>
  <c r="AU158" i="4"/>
  <c r="AU163" i="4"/>
  <c r="AU172" i="4"/>
  <c r="AU181" i="4"/>
  <c r="AU188" i="4"/>
  <c r="W39" i="4"/>
  <c r="W40" i="4"/>
  <c r="AM39" i="4"/>
  <c r="AM40" i="4"/>
  <c r="AU187" i="4"/>
  <c r="AA40" i="4"/>
  <c r="AA39" i="4"/>
  <c r="AI40" i="4"/>
  <c r="AI39" i="4"/>
  <c r="AQ40" i="4"/>
  <c r="AQ39" i="4"/>
  <c r="AU135" i="4"/>
  <c r="Y156" i="4"/>
  <c r="AG156" i="4"/>
  <c r="AO156" i="4"/>
  <c r="AU159" i="4"/>
  <c r="AU164" i="4"/>
  <c r="AU176" i="4"/>
  <c r="AU179" i="4"/>
  <c r="AU191" i="4"/>
  <c r="AE39" i="4"/>
  <c r="AE40" i="4"/>
  <c r="AU165" i="4"/>
  <c r="U40" i="4"/>
  <c r="U39" i="4"/>
  <c r="AC40" i="4"/>
  <c r="AC39" i="4"/>
  <c r="AK40" i="4"/>
  <c r="AK39" i="4"/>
  <c r="AU133" i="4"/>
  <c r="AU138" i="4"/>
  <c r="AU141" i="4"/>
  <c r="AU144" i="4"/>
  <c r="AU149" i="4"/>
  <c r="AU153" i="4"/>
  <c r="AA156" i="4"/>
  <c r="AI156" i="4"/>
  <c r="AU157" i="4"/>
  <c r="AQ156" i="4"/>
  <c r="AU162" i="4"/>
  <c r="AU168" i="4"/>
  <c r="AU169" i="4"/>
  <c r="AU180" i="4"/>
  <c r="AU182" i="4"/>
  <c r="AU189" i="4"/>
  <c r="AT171" i="4"/>
  <c r="AI143" i="4"/>
  <c r="AA151" i="4"/>
  <c r="AI151" i="4"/>
  <c r="AI137" i="4"/>
  <c r="AA140" i="4"/>
  <c r="AA134" i="4"/>
  <c r="AQ134" i="4"/>
  <c r="U140" i="4"/>
  <c r="AC140" i="4"/>
  <c r="AK140" i="4"/>
  <c r="AI32" i="4"/>
  <c r="S152" i="4"/>
  <c r="W63" i="4"/>
  <c r="AM63" i="4"/>
  <c r="W131" i="4"/>
  <c r="AE131" i="4"/>
  <c r="AM131" i="4"/>
  <c r="Y137" i="4"/>
  <c r="AA166" i="4"/>
  <c r="AM148" i="4"/>
  <c r="U143" i="4"/>
  <c r="AC143" i="4"/>
  <c r="AK143" i="4"/>
  <c r="S153" i="4"/>
  <c r="U173" i="4"/>
  <c r="AR175" i="4"/>
  <c r="AA131" i="4"/>
  <c r="AA143" i="4"/>
  <c r="AG151" i="4"/>
  <c r="U167" i="4"/>
  <c r="U166" i="4" s="1"/>
  <c r="AM140" i="4"/>
  <c r="AG120" i="4"/>
  <c r="AG119" i="4" s="1"/>
  <c r="AO63" i="4"/>
  <c r="U120" i="4"/>
  <c r="U119" i="4" s="1"/>
  <c r="Y134" i="4"/>
  <c r="AQ137" i="4"/>
  <c r="W137" i="4"/>
  <c r="AE137" i="4"/>
  <c r="U148" i="4"/>
  <c r="R137" i="4"/>
  <c r="AM143" i="4"/>
  <c r="AA32" i="4"/>
  <c r="AQ32" i="4"/>
  <c r="AM137" i="4"/>
  <c r="Y143" i="4"/>
  <c r="AG143" i="4"/>
  <c r="AS97" i="4"/>
  <c r="AT97" i="4" s="1"/>
  <c r="AI131" i="4"/>
  <c r="AQ131" i="4"/>
  <c r="U134" i="4"/>
  <c r="AC134" i="4"/>
  <c r="AK134" i="4"/>
  <c r="U137" i="4"/>
  <c r="AC137" i="4"/>
  <c r="AK137" i="4"/>
  <c r="AE140" i="4"/>
  <c r="U151" i="4"/>
  <c r="AK151" i="4"/>
  <c r="AS157" i="4"/>
  <c r="Y167" i="4"/>
  <c r="Y166" i="4" s="1"/>
  <c r="AG167" i="4"/>
  <c r="AG166" i="4" s="1"/>
  <c r="AO167" i="4"/>
  <c r="AO166" i="4" s="1"/>
  <c r="AC167" i="4"/>
  <c r="AC166" i="4" s="1"/>
  <c r="AK167" i="4"/>
  <c r="AK166" i="4" s="1"/>
  <c r="AC173" i="4"/>
  <c r="Y173" i="4"/>
  <c r="AG173" i="4"/>
  <c r="AO173" i="4"/>
  <c r="AI173" i="4"/>
  <c r="Y178" i="4"/>
  <c r="AG178" i="4"/>
  <c r="AO178" i="4"/>
  <c r="AM87" i="4"/>
  <c r="AM86" i="4" s="1"/>
  <c r="Y131" i="4"/>
  <c r="AG131" i="4"/>
  <c r="AO131" i="4"/>
  <c r="AA148" i="4"/>
  <c r="AI148" i="4"/>
  <c r="W148" i="4"/>
  <c r="AA161" i="4"/>
  <c r="AI161" i="4"/>
  <c r="AQ161" i="4"/>
  <c r="W161" i="4"/>
  <c r="W173" i="4"/>
  <c r="AM173" i="4"/>
  <c r="W178" i="4"/>
  <c r="AS95" i="4"/>
  <c r="AT95" i="4" s="1"/>
  <c r="AE87" i="4"/>
  <c r="AE86" i="4" s="1"/>
  <c r="AK178" i="4"/>
  <c r="AC63" i="4"/>
  <c r="U32" i="4"/>
  <c r="AC32" i="4"/>
  <c r="AK32" i="4"/>
  <c r="AS36" i="4"/>
  <c r="AT36" i="4" s="1"/>
  <c r="AS84" i="4"/>
  <c r="AT84" i="4" s="1"/>
  <c r="AC120" i="4"/>
  <c r="AC119" i="4" s="1"/>
  <c r="AK120" i="4"/>
  <c r="AK119" i="4" s="1"/>
  <c r="U131" i="4"/>
  <c r="AC131" i="4"/>
  <c r="AI140" i="4"/>
  <c r="AS159" i="4"/>
  <c r="U161" i="4"/>
  <c r="AK161" i="4"/>
  <c r="AS176" i="4"/>
  <c r="AA178" i="4"/>
  <c r="AI178" i="4"/>
  <c r="AS100" i="4"/>
  <c r="AT100" i="4" s="1"/>
  <c r="U178" i="4"/>
  <c r="AM68" i="4"/>
  <c r="AM67" i="4" s="1"/>
  <c r="AS117" i="4"/>
  <c r="AT117" i="4" s="1"/>
  <c r="AI134" i="4"/>
  <c r="W143" i="4"/>
  <c r="AE143" i="4"/>
  <c r="AO143" i="4"/>
  <c r="W167" i="4"/>
  <c r="W166" i="4" s="1"/>
  <c r="AE167" i="4"/>
  <c r="AE166" i="4" s="1"/>
  <c r="AS169" i="4"/>
  <c r="AE175" i="4"/>
  <c r="AK175" i="4"/>
  <c r="AK173" i="4" s="1"/>
  <c r="AE178" i="4"/>
  <c r="AM178" i="4"/>
  <c r="AE173" i="4"/>
  <c r="U63" i="4"/>
  <c r="AK63" i="4"/>
  <c r="AS106" i="4"/>
  <c r="AT106" i="4" s="1"/>
  <c r="AS116" i="4"/>
  <c r="AT116" i="4" s="1"/>
  <c r="AA120" i="4"/>
  <c r="AA119" i="4" s="1"/>
  <c r="AI120" i="4"/>
  <c r="AI119" i="4" s="1"/>
  <c r="Y120" i="4"/>
  <c r="Y119" i="4" s="1"/>
  <c r="AG134" i="4"/>
  <c r="AO134" i="4"/>
  <c r="AA137" i="4"/>
  <c r="AC148" i="4"/>
  <c r="R151" i="4"/>
  <c r="Y151" i="4"/>
  <c r="AS158" i="4"/>
  <c r="AT55" i="4"/>
  <c r="AO151" i="4"/>
  <c r="AK148" i="4"/>
  <c r="AK147" i="4" s="1"/>
  <c r="AE148" i="4"/>
  <c r="AG137" i="4"/>
  <c r="AK131" i="4"/>
  <c r="AS125" i="4"/>
  <c r="AT125" i="4" s="1"/>
  <c r="AA87" i="4"/>
  <c r="AA86" i="4" s="1"/>
  <c r="AI87" i="4"/>
  <c r="AI86" i="4" s="1"/>
  <c r="AS114" i="4"/>
  <c r="AT114" i="4" s="1"/>
  <c r="AS104" i="4"/>
  <c r="AT104" i="4" s="1"/>
  <c r="AE63" i="4"/>
  <c r="AS61" i="4"/>
  <c r="AT61" i="4" s="1"/>
  <c r="AS52" i="4"/>
  <c r="AT52" i="4" s="1"/>
  <c r="AS51" i="4"/>
  <c r="AT51" i="4" s="1"/>
  <c r="AS46" i="4"/>
  <c r="AT46" i="4" s="1"/>
  <c r="AS43" i="4"/>
  <c r="AT43" i="4" s="1"/>
  <c r="R59" i="4"/>
  <c r="U68" i="4"/>
  <c r="U67" i="4" s="1"/>
  <c r="AC68" i="4"/>
  <c r="AC67" i="4" s="1"/>
  <c r="AK68" i="4"/>
  <c r="AK67" i="4" s="1"/>
  <c r="AS79" i="4"/>
  <c r="AT79" i="4" s="1"/>
  <c r="AE68" i="4"/>
  <c r="AE67" i="4" s="1"/>
  <c r="AS81" i="4"/>
  <c r="AT81" i="4" s="1"/>
  <c r="AS83" i="4"/>
  <c r="AT83" i="4" s="1"/>
  <c r="AS135" i="4"/>
  <c r="AT135" i="4" s="1"/>
  <c r="AC151" i="4"/>
  <c r="AM134" i="4"/>
  <c r="W151" i="4"/>
  <c r="AE151" i="4"/>
  <c r="AM151" i="4"/>
  <c r="W140" i="4"/>
  <c r="AA63" i="4"/>
  <c r="AI63" i="4"/>
  <c r="Y63" i="4"/>
  <c r="AG63" i="4"/>
  <c r="R40" i="4"/>
  <c r="AE161" i="4"/>
  <c r="AM161" i="4"/>
  <c r="AC178" i="4"/>
  <c r="S74" i="4"/>
  <c r="R68" i="4"/>
  <c r="R67" i="4" s="1"/>
  <c r="S65" i="4"/>
  <c r="R63" i="4"/>
  <c r="S34" i="4"/>
  <c r="AS45" i="4"/>
  <c r="AT45" i="4" s="1"/>
  <c r="AS60" i="4"/>
  <c r="AT60" i="4" s="1"/>
  <c r="W68" i="4"/>
  <c r="W67" i="4" s="1"/>
  <c r="AS70" i="4"/>
  <c r="AS72" i="4"/>
  <c r="AT72" i="4" s="1"/>
  <c r="AQ68" i="4"/>
  <c r="AQ67" i="4" s="1"/>
  <c r="S99" i="4"/>
  <c r="AS122" i="4"/>
  <c r="AQ120" i="4"/>
  <c r="AO120" i="4"/>
  <c r="AO119" i="4" s="1"/>
  <c r="AS123" i="4"/>
  <c r="AT123" i="4" s="1"/>
  <c r="R32" i="4"/>
  <c r="AS44" i="4"/>
  <c r="AT44" i="4" s="1"/>
  <c r="AS49" i="4"/>
  <c r="AT49" i="4" s="1"/>
  <c r="AS53" i="4"/>
  <c r="AT53" i="4" s="1"/>
  <c r="AS65" i="4"/>
  <c r="AT65" i="4" s="1"/>
  <c r="R86" i="4"/>
  <c r="AS92" i="4"/>
  <c r="AQ87" i="4"/>
  <c r="AQ86" i="4" s="1"/>
  <c r="AS110" i="4"/>
  <c r="AT110" i="4" s="1"/>
  <c r="AS141" i="4"/>
  <c r="AT141" i="4" s="1"/>
  <c r="AQ140" i="4"/>
  <c r="R143" i="4"/>
  <c r="S145" i="4"/>
  <c r="R156" i="4"/>
  <c r="S157" i="4"/>
  <c r="AS174" i="4"/>
  <c r="AS42" i="4"/>
  <c r="S53" i="4"/>
  <c r="AS75" i="4"/>
  <c r="AT75" i="4" s="1"/>
  <c r="U87" i="4"/>
  <c r="U86" i="4" s="1"/>
  <c r="AC87" i="4"/>
  <c r="AC86" i="4" s="1"/>
  <c r="AK87" i="4"/>
  <c r="AK86" i="4" s="1"/>
  <c r="W87" i="4"/>
  <c r="W86" i="4" s="1"/>
  <c r="AS103" i="4"/>
  <c r="AT103" i="4" s="1"/>
  <c r="AS107" i="4"/>
  <c r="AT107" i="4" s="1"/>
  <c r="AS109" i="4"/>
  <c r="AT109" i="4" s="1"/>
  <c r="AS112" i="4"/>
  <c r="AT112" i="4" s="1"/>
  <c r="S42" i="4"/>
  <c r="R39" i="4"/>
  <c r="AS50" i="4"/>
  <c r="AT50" i="4" s="1"/>
  <c r="AS74" i="4"/>
  <c r="AT74" i="4" s="1"/>
  <c r="AS136" i="4"/>
  <c r="AT136" i="4" s="1"/>
  <c r="AQ143" i="4"/>
  <c r="AS144" i="4"/>
  <c r="AT144" i="4" s="1"/>
  <c r="AS145" i="4"/>
  <c r="AT145" i="4" s="1"/>
  <c r="AG148" i="4"/>
  <c r="AG147" i="4" s="1"/>
  <c r="AO148" i="4"/>
  <c r="R150" i="4"/>
  <c r="S169" i="4"/>
  <c r="W32" i="4"/>
  <c r="AE32" i="4"/>
  <c r="AM32" i="4"/>
  <c r="AS34" i="4"/>
  <c r="AT34" i="4" s="1"/>
  <c r="AS48" i="4"/>
  <c r="AT48" i="4" s="1"/>
  <c r="AS64" i="4"/>
  <c r="AT64" i="4" s="1"/>
  <c r="AQ63" i="4"/>
  <c r="AS71" i="4"/>
  <c r="AT71" i="4" s="1"/>
  <c r="AS98" i="4"/>
  <c r="AT98" i="4" s="1"/>
  <c r="AS101" i="4"/>
  <c r="AT101" i="4" s="1"/>
  <c r="AS102" i="4"/>
  <c r="AT102" i="4" s="1"/>
  <c r="AS105" i="4"/>
  <c r="AT105" i="4" s="1"/>
  <c r="AS108" i="4"/>
  <c r="AT108" i="4" s="1"/>
  <c r="AS132" i="4"/>
  <c r="W134" i="4"/>
  <c r="AE134" i="4"/>
  <c r="AS139" i="4"/>
  <c r="AT139" i="4" s="1"/>
  <c r="S149" i="4"/>
  <c r="AS160" i="4"/>
  <c r="S189" i="4"/>
  <c r="R186" i="4"/>
  <c r="R185" i="4" s="1"/>
  <c r="Y32" i="4"/>
  <c r="AG32" i="4"/>
  <c r="AO32" i="4"/>
  <c r="AS35" i="4"/>
  <c r="AT35" i="4" s="1"/>
  <c r="AS47" i="4"/>
  <c r="AT47" i="4" s="1"/>
  <c r="AS54" i="4"/>
  <c r="AT54" i="4" s="1"/>
  <c r="AA68" i="4"/>
  <c r="AA67" i="4" s="1"/>
  <c r="AI68" i="4"/>
  <c r="AI67" i="4" s="1"/>
  <c r="AS93" i="4"/>
  <c r="AT93" i="4" s="1"/>
  <c r="S95" i="4"/>
  <c r="AS96" i="4"/>
  <c r="AT96" i="4" s="1"/>
  <c r="AS99" i="4"/>
  <c r="AT99" i="4" s="1"/>
  <c r="S104" i="4"/>
  <c r="S111" i="4"/>
  <c r="AS111" i="4"/>
  <c r="AT111" i="4" s="1"/>
  <c r="R120" i="4"/>
  <c r="R119" i="4" s="1"/>
  <c r="S136" i="4"/>
  <c r="R134" i="4"/>
  <c r="R140" i="4"/>
  <c r="Y140" i="4"/>
  <c r="AG140" i="4"/>
  <c r="AO140" i="4"/>
  <c r="AS142" i="4"/>
  <c r="AT142" i="4" s="1"/>
  <c r="AS152" i="4"/>
  <c r="AT152" i="4" s="1"/>
  <c r="AQ151" i="4"/>
  <c r="AS187" i="4"/>
  <c r="R161" i="4"/>
  <c r="S162" i="4"/>
  <c r="AS165" i="4"/>
  <c r="AS172" i="4"/>
  <c r="AS179" i="4"/>
  <c r="AT179" i="4" s="1"/>
  <c r="AQ178" i="4"/>
  <c r="AS181" i="4"/>
  <c r="AT181" i="4" s="1"/>
  <c r="AS194" i="4"/>
  <c r="AT194" i="4" s="1"/>
  <c r="Y68" i="4"/>
  <c r="Y67" i="4" s="1"/>
  <c r="AG68" i="4"/>
  <c r="AG67" i="4" s="1"/>
  <c r="AO68" i="4"/>
  <c r="AO67" i="4" s="1"/>
  <c r="AT76" i="4"/>
  <c r="AS115" i="4"/>
  <c r="AT115" i="4" s="1"/>
  <c r="S135" i="4"/>
  <c r="AS138" i="4"/>
  <c r="AT138" i="4" s="1"/>
  <c r="AQ148" i="4"/>
  <c r="AS149" i="4"/>
  <c r="AS153" i="4"/>
  <c r="AT153" i="4" s="1"/>
  <c r="AS164" i="4"/>
  <c r="S168" i="4"/>
  <c r="AS168" i="4"/>
  <c r="AS177" i="4"/>
  <c r="AQ173" i="4"/>
  <c r="AS77" i="4"/>
  <c r="AT77" i="4" s="1"/>
  <c r="Y87" i="4"/>
  <c r="Y86" i="4" s="1"/>
  <c r="AG87" i="4"/>
  <c r="AG86" i="4" s="1"/>
  <c r="AO87" i="4"/>
  <c r="AO86" i="4" s="1"/>
  <c r="AS113" i="4"/>
  <c r="AT113" i="4" s="1"/>
  <c r="AS124" i="4"/>
  <c r="AT124" i="4" s="1"/>
  <c r="R131" i="4"/>
  <c r="AS133" i="4"/>
  <c r="AT133" i="4" s="1"/>
  <c r="AO137" i="4"/>
  <c r="AS163" i="4"/>
  <c r="AQ167" i="4"/>
  <c r="AA173" i="4"/>
  <c r="AS180" i="4"/>
  <c r="AT180" i="4" s="1"/>
  <c r="S181" i="4"/>
  <c r="AS182" i="4"/>
  <c r="AT182" i="4" s="1"/>
  <c r="AS189" i="4"/>
  <c r="AT189" i="4" s="1"/>
  <c r="S191" i="4"/>
  <c r="W120" i="4"/>
  <c r="W119" i="4" s="1"/>
  <c r="AE120" i="4"/>
  <c r="AE119" i="4" s="1"/>
  <c r="AM120" i="4"/>
  <c r="AM119" i="4" s="1"/>
  <c r="S158" i="4"/>
  <c r="Y161" i="4"/>
  <c r="AG161" i="4"/>
  <c r="AO161" i="4"/>
  <c r="AM167" i="4"/>
  <c r="AM166" i="4" s="1"/>
  <c r="AS190" i="4"/>
  <c r="AT190" i="4" s="1"/>
  <c r="AS191" i="4"/>
  <c r="AT191" i="4" s="1"/>
  <c r="AS162" i="4"/>
  <c r="AC161" i="4"/>
  <c r="S174" i="4"/>
  <c r="R178" i="4"/>
  <c r="AS188" i="4"/>
  <c r="AT188" i="4" s="1"/>
  <c r="K226" i="3"/>
  <c r="K222" i="3"/>
  <c r="K224" i="3"/>
  <c r="K115" i="3"/>
  <c r="K110" i="3"/>
  <c r="K109" i="3"/>
  <c r="K190" i="3"/>
  <c r="K187" i="3"/>
  <c r="K151" i="3"/>
  <c r="K150" i="3"/>
  <c r="K201" i="3"/>
  <c r="AB198" i="11" l="1"/>
  <c r="AE198" i="11"/>
  <c r="U211" i="11"/>
  <c r="AA199" i="11"/>
  <c r="V77" i="9"/>
  <c r="Y77" i="9"/>
  <c r="U87" i="9"/>
  <c r="U78" i="9"/>
  <c r="AA80" i="9"/>
  <c r="AG79" i="9"/>
  <c r="AG119" i="8"/>
  <c r="AM118" i="8"/>
  <c r="AM119" i="8" s="1"/>
  <c r="X116" i="8"/>
  <c r="AA116" i="8"/>
  <c r="U127" i="8"/>
  <c r="W117" i="8"/>
  <c r="U196" i="7"/>
  <c r="T198" i="7"/>
  <c r="AS195" i="7"/>
  <c r="AT195" i="7" s="1"/>
  <c r="U195" i="6"/>
  <c r="AS30" i="6"/>
  <c r="S201" i="6"/>
  <c r="S200" i="6"/>
  <c r="U201" i="6"/>
  <c r="AS201" i="6"/>
  <c r="AS186" i="4"/>
  <c r="AU186" i="4"/>
  <c r="AV164" i="4"/>
  <c r="AA147" i="4"/>
  <c r="S40" i="4"/>
  <c r="AO155" i="4"/>
  <c r="AI155" i="4"/>
  <c r="AC155" i="4"/>
  <c r="AA155" i="4"/>
  <c r="AG155" i="4"/>
  <c r="AM155" i="4"/>
  <c r="U155" i="4"/>
  <c r="Y155" i="4"/>
  <c r="AE155" i="4"/>
  <c r="W155" i="4"/>
  <c r="AK155" i="4"/>
  <c r="AK38" i="4"/>
  <c r="AM38" i="4"/>
  <c r="AG38" i="4"/>
  <c r="AT162" i="4"/>
  <c r="AV169" i="4"/>
  <c r="AT168" i="4"/>
  <c r="AV175" i="4"/>
  <c r="AT174" i="4"/>
  <c r="AV180" i="4"/>
  <c r="U38" i="4"/>
  <c r="AS39" i="4"/>
  <c r="AT39" i="4" s="1"/>
  <c r="AI38" i="4"/>
  <c r="AT169" i="4"/>
  <c r="AV176" i="4"/>
  <c r="AT159" i="4"/>
  <c r="AV166" i="4"/>
  <c r="AT164" i="4"/>
  <c r="AV171" i="4"/>
  <c r="AT165" i="4"/>
  <c r="AV172" i="4"/>
  <c r="AT160" i="4"/>
  <c r="AV167" i="4"/>
  <c r="AT158" i="4"/>
  <c r="AV165" i="4"/>
  <c r="AT176" i="4"/>
  <c r="AV182" i="4"/>
  <c r="AC38" i="4"/>
  <c r="AE38" i="4"/>
  <c r="AQ38" i="4"/>
  <c r="AA38" i="4"/>
  <c r="W38" i="4"/>
  <c r="AO38" i="4"/>
  <c r="Y38" i="4"/>
  <c r="AT172" i="4"/>
  <c r="AV178" i="4"/>
  <c r="AT163" i="4"/>
  <c r="AV170" i="4"/>
  <c r="AT177" i="4"/>
  <c r="AV183" i="4"/>
  <c r="AU151" i="4"/>
  <c r="AI147" i="4"/>
  <c r="AU175" i="4"/>
  <c r="AQ147" i="4"/>
  <c r="AT187" i="4"/>
  <c r="AT186" i="4" s="1"/>
  <c r="W147" i="4"/>
  <c r="AE147" i="4"/>
  <c r="AT157" i="4"/>
  <c r="AM147" i="4"/>
  <c r="AO147" i="4"/>
  <c r="AC147" i="4"/>
  <c r="U147" i="4"/>
  <c r="Y128" i="4"/>
  <c r="AT122" i="4"/>
  <c r="AU120" i="4"/>
  <c r="AU68" i="4"/>
  <c r="AT132" i="4"/>
  <c r="AU128" i="4"/>
  <c r="AT149" i="4"/>
  <c r="AT92" i="4"/>
  <c r="AU87" i="4"/>
  <c r="AT42" i="4"/>
  <c r="AC128" i="4"/>
  <c r="AC127" i="4" s="1"/>
  <c r="AA128" i="4"/>
  <c r="AA127" i="4" s="1"/>
  <c r="AM128" i="4"/>
  <c r="AK128" i="4"/>
  <c r="AK127" i="4" s="1"/>
  <c r="U128" i="4"/>
  <c r="AO128" i="4"/>
  <c r="AE128" i="4"/>
  <c r="R148" i="4"/>
  <c r="R147" i="4" s="1"/>
  <c r="AI128" i="4"/>
  <c r="AG128" i="4"/>
  <c r="AG127" i="4" s="1"/>
  <c r="AQ128" i="4"/>
  <c r="AQ127" i="4" s="1"/>
  <c r="W128" i="4"/>
  <c r="AS175" i="4"/>
  <c r="AQ166" i="4"/>
  <c r="AQ155" i="4" s="1"/>
  <c r="AS40" i="4"/>
  <c r="AT40" i="4" s="1"/>
  <c r="S150" i="4"/>
  <c r="S195" i="4" s="1"/>
  <c r="AS32" i="4"/>
  <c r="AR150" i="4"/>
  <c r="Y150" i="4"/>
  <c r="AU150" i="4" s="1"/>
  <c r="R38" i="4"/>
  <c r="R155" i="4"/>
  <c r="R128" i="4"/>
  <c r="AS87" i="4"/>
  <c r="AS86" i="4" s="1"/>
  <c r="AQ119" i="4"/>
  <c r="AS119" i="4" s="1"/>
  <c r="AS120" i="4"/>
  <c r="AT70" i="4"/>
  <c r="AS68" i="4"/>
  <c r="AS67" i="4" s="1"/>
  <c r="K73" i="3"/>
  <c r="K207" i="3"/>
  <c r="K204" i="3"/>
  <c r="K173" i="3"/>
  <c r="K172" i="3"/>
  <c r="K113" i="3"/>
  <c r="K112" i="3"/>
  <c r="K85" i="3"/>
  <c r="AD198" i="11" l="1"/>
  <c r="AG198" i="11"/>
  <c r="U212" i="11"/>
  <c r="AC199" i="11"/>
  <c r="AG80" i="9"/>
  <c r="AM79" i="9"/>
  <c r="AM80" i="9" s="1"/>
  <c r="X77" i="9"/>
  <c r="AA77" i="9"/>
  <c r="U88" i="9"/>
  <c r="W78" i="9"/>
  <c r="Y117" i="8"/>
  <c r="U128" i="8"/>
  <c r="Z116" i="8"/>
  <c r="AC116" i="8"/>
  <c r="T199" i="7"/>
  <c r="AA198" i="7"/>
  <c r="T196" i="7"/>
  <c r="W196" i="7"/>
  <c r="U196" i="6"/>
  <c r="T198" i="6"/>
  <c r="AS195" i="6"/>
  <c r="AT195" i="6" s="1"/>
  <c r="AO154" i="4"/>
  <c r="AQ154" i="4"/>
  <c r="AQ37" i="4" s="1"/>
  <c r="AQ31" i="4" s="1"/>
  <c r="AQ30" i="4" s="1"/>
  <c r="AS155" i="4"/>
  <c r="AA154" i="4"/>
  <c r="AA37" i="4" s="1"/>
  <c r="AA31" i="4" s="1"/>
  <c r="AA30" i="4" s="1"/>
  <c r="AC154" i="4"/>
  <c r="AC37" i="4" s="1"/>
  <c r="AC31" i="4" s="1"/>
  <c r="AC30" i="4" s="1"/>
  <c r="U154" i="4"/>
  <c r="AI127" i="4"/>
  <c r="AE154" i="4"/>
  <c r="AM154" i="4"/>
  <c r="AK154" i="4"/>
  <c r="AK37" i="4" s="1"/>
  <c r="AK31" i="4" s="1"/>
  <c r="AK30" i="4" s="1"/>
  <c r="W154" i="4"/>
  <c r="Y154" i="4"/>
  <c r="AG154" i="4"/>
  <c r="AG37" i="4" s="1"/>
  <c r="AG31" i="4" s="1"/>
  <c r="AG30" i="4" s="1"/>
  <c r="AI154" i="4"/>
  <c r="AS38" i="4"/>
  <c r="AT38" i="4" s="1"/>
  <c r="U127" i="4"/>
  <c r="AT175" i="4"/>
  <c r="AV181" i="4"/>
  <c r="AS185" i="4"/>
  <c r="AE127" i="4"/>
  <c r="AM127" i="4"/>
  <c r="AO127" i="4"/>
  <c r="W127" i="4"/>
  <c r="AU155" i="4"/>
  <c r="AU154" i="4" s="1"/>
  <c r="AT128" i="4"/>
  <c r="R127" i="4"/>
  <c r="R154" i="4"/>
  <c r="AS150" i="4"/>
  <c r="AS147" i="4" s="1"/>
  <c r="Y148" i="4"/>
  <c r="Y147" i="4" s="1"/>
  <c r="Y127" i="4" s="1"/>
  <c r="J259" i="3"/>
  <c r="AN254" i="3"/>
  <c r="AN253" i="3"/>
  <c r="AN252" i="3"/>
  <c r="AN251" i="3"/>
  <c r="AN250" i="3"/>
  <c r="AN249" i="3"/>
  <c r="AN248" i="3"/>
  <c r="P247" i="3"/>
  <c r="AN247" i="3" s="1"/>
  <c r="P246" i="3"/>
  <c r="AN246" i="3" s="1"/>
  <c r="AN245" i="3"/>
  <c r="AN244" i="3"/>
  <c r="AP243" i="3"/>
  <c r="AN243" i="3"/>
  <c r="AN238" i="3"/>
  <c r="AN237" i="3"/>
  <c r="AM237" i="3"/>
  <c r="AK237" i="3"/>
  <c r="AI237" i="3"/>
  <c r="AG237" i="3"/>
  <c r="AE237" i="3"/>
  <c r="AC237" i="3"/>
  <c r="AA237" i="3"/>
  <c r="Y237" i="3"/>
  <c r="W237" i="3"/>
  <c r="U237" i="3"/>
  <c r="S237" i="3"/>
  <c r="Q237" i="3"/>
  <c r="AN236" i="3"/>
  <c r="AM236" i="3"/>
  <c r="AK236" i="3"/>
  <c r="AI236" i="3"/>
  <c r="AG236" i="3"/>
  <c r="AG235" i="3" s="1"/>
  <c r="AE236" i="3"/>
  <c r="AC236" i="3"/>
  <c r="AC235" i="3" s="1"/>
  <c r="AA236" i="3"/>
  <c r="Y236" i="3"/>
  <c r="Y235" i="3" s="1"/>
  <c r="W236" i="3"/>
  <c r="U236" i="3"/>
  <c r="U235" i="3" s="1"/>
  <c r="S236" i="3"/>
  <c r="Q236" i="3"/>
  <c r="Q235" i="3" s="1"/>
  <c r="N236" i="3"/>
  <c r="O236" i="3" s="1"/>
  <c r="AN235" i="3"/>
  <c r="AM235" i="3"/>
  <c r="AI235" i="3"/>
  <c r="AE235" i="3"/>
  <c r="AA235" i="3"/>
  <c r="W235" i="3"/>
  <c r="S235" i="3"/>
  <c r="N235" i="3"/>
  <c r="AN234" i="3"/>
  <c r="AM234" i="3"/>
  <c r="AK234" i="3"/>
  <c r="AI234" i="3"/>
  <c r="AG234" i="3"/>
  <c r="AE234" i="3"/>
  <c r="AC234" i="3"/>
  <c r="AA234" i="3"/>
  <c r="Y234" i="3"/>
  <c r="W234" i="3"/>
  <c r="U234" i="3"/>
  <c r="S234" i="3"/>
  <c r="Q234" i="3"/>
  <c r="O234" i="3"/>
  <c r="K234" i="3"/>
  <c r="N234" i="3" s="1"/>
  <c r="AN233" i="3"/>
  <c r="AM233" i="3"/>
  <c r="AK233" i="3"/>
  <c r="AI233" i="3"/>
  <c r="AO233" i="3" s="1"/>
  <c r="AG233" i="3"/>
  <c r="AE233" i="3"/>
  <c r="AC233" i="3"/>
  <c r="AA233" i="3"/>
  <c r="Y233" i="3"/>
  <c r="W233" i="3"/>
  <c r="U233" i="3"/>
  <c r="S233" i="3"/>
  <c r="Q233" i="3"/>
  <c r="K233" i="3"/>
  <c r="N233" i="3" s="1"/>
  <c r="AN232" i="3"/>
  <c r="AM232" i="3"/>
  <c r="AK232" i="3"/>
  <c r="AI232" i="3"/>
  <c r="AG232" i="3"/>
  <c r="AE232" i="3"/>
  <c r="AC232" i="3"/>
  <c r="AA232" i="3"/>
  <c r="Y232" i="3"/>
  <c r="W232" i="3"/>
  <c r="U232" i="3"/>
  <c r="S232" i="3"/>
  <c r="Q232" i="3"/>
  <c r="AN231" i="3"/>
  <c r="AM231" i="3"/>
  <c r="AK231" i="3"/>
  <c r="AI231" i="3"/>
  <c r="AG231" i="3"/>
  <c r="AE231" i="3"/>
  <c r="AC231" i="3"/>
  <c r="AA231" i="3"/>
  <c r="Y231" i="3"/>
  <c r="W231" i="3"/>
  <c r="U231" i="3"/>
  <c r="S231" i="3"/>
  <c r="Q231" i="3"/>
  <c r="N231" i="3"/>
  <c r="K231" i="3"/>
  <c r="AN230" i="3"/>
  <c r="AM230" i="3"/>
  <c r="AK230" i="3"/>
  <c r="AI230" i="3"/>
  <c r="AG230" i="3"/>
  <c r="AG228" i="3" s="1"/>
  <c r="AE230" i="3"/>
  <c r="AC230" i="3"/>
  <c r="AA230" i="3"/>
  <c r="Y230" i="3"/>
  <c r="Y228" i="3" s="1"/>
  <c r="W230" i="3"/>
  <c r="U230" i="3"/>
  <c r="S230" i="3"/>
  <c r="Q230" i="3"/>
  <c r="Q228" i="3" s="1"/>
  <c r="AN229" i="3"/>
  <c r="AM229" i="3"/>
  <c r="AK229" i="3"/>
  <c r="AK228" i="3" s="1"/>
  <c r="AI229" i="3"/>
  <c r="AG229" i="3"/>
  <c r="AE229" i="3"/>
  <c r="AE228" i="3" s="1"/>
  <c r="AC229" i="3"/>
  <c r="AC228" i="3" s="1"/>
  <c r="AA229" i="3"/>
  <c r="Y229" i="3"/>
  <c r="W229" i="3"/>
  <c r="W228" i="3" s="1"/>
  <c r="W216" i="3" s="1"/>
  <c r="U229" i="3"/>
  <c r="U228" i="3" s="1"/>
  <c r="S229" i="3"/>
  <c r="Q229" i="3"/>
  <c r="K229" i="3"/>
  <c r="N229" i="3" s="1"/>
  <c r="AN228" i="3"/>
  <c r="AI228" i="3"/>
  <c r="AA228" i="3"/>
  <c r="S228" i="3"/>
  <c r="AN227" i="3"/>
  <c r="AM227" i="3"/>
  <c r="AK227" i="3"/>
  <c r="AI227" i="3"/>
  <c r="AO227" i="3" s="1"/>
  <c r="AG227" i="3"/>
  <c r="AE227" i="3"/>
  <c r="AC227" i="3"/>
  <c r="AA227" i="3"/>
  <c r="Y227" i="3"/>
  <c r="W227" i="3"/>
  <c r="U227" i="3"/>
  <c r="S227" i="3"/>
  <c r="Q227" i="3"/>
  <c r="N227" i="3"/>
  <c r="AN226" i="3"/>
  <c r="AM226" i="3"/>
  <c r="AK226" i="3"/>
  <c r="AI226" i="3"/>
  <c r="AG226" i="3"/>
  <c r="AE226" i="3"/>
  <c r="AC226" i="3"/>
  <c r="AA226" i="3"/>
  <c r="Y226" i="3"/>
  <c r="W226" i="3"/>
  <c r="U226" i="3"/>
  <c r="S226" i="3"/>
  <c r="Q226" i="3"/>
  <c r="N226" i="3"/>
  <c r="AN225" i="3"/>
  <c r="AM225" i="3"/>
  <c r="AK225" i="3"/>
  <c r="AI225" i="3"/>
  <c r="AO225" i="3" s="1"/>
  <c r="AP225" i="3" s="1"/>
  <c r="AG225" i="3"/>
  <c r="AE225" i="3"/>
  <c r="AC225" i="3"/>
  <c r="AA225" i="3"/>
  <c r="Y225" i="3"/>
  <c r="W225" i="3"/>
  <c r="U225" i="3"/>
  <c r="S225" i="3"/>
  <c r="Q225" i="3"/>
  <c r="AN224" i="3"/>
  <c r="AM224" i="3"/>
  <c r="AO224" i="3" s="1"/>
  <c r="AK224" i="3"/>
  <c r="AI224" i="3"/>
  <c r="AG224" i="3"/>
  <c r="AE224" i="3"/>
  <c r="AC224" i="3"/>
  <c r="AA224" i="3"/>
  <c r="Y224" i="3"/>
  <c r="W224" i="3"/>
  <c r="U224" i="3"/>
  <c r="S224" i="3"/>
  <c r="Q224" i="3"/>
  <c r="N224" i="3"/>
  <c r="O224" i="3" s="1"/>
  <c r="AN223" i="3"/>
  <c r="AM223" i="3"/>
  <c r="AK223" i="3"/>
  <c r="AI223" i="3"/>
  <c r="AG223" i="3"/>
  <c r="AE223" i="3"/>
  <c r="AC223" i="3"/>
  <c r="AC221" i="3" s="1"/>
  <c r="AC216" i="3" s="1"/>
  <c r="AA223" i="3"/>
  <c r="Y223" i="3"/>
  <c r="W223" i="3"/>
  <c r="U223" i="3"/>
  <c r="U221" i="3" s="1"/>
  <c r="U216" i="3" s="1"/>
  <c r="S223" i="3"/>
  <c r="Q223" i="3"/>
  <c r="AN222" i="3"/>
  <c r="AM222" i="3"/>
  <c r="AK222" i="3"/>
  <c r="AI222" i="3"/>
  <c r="AI221" i="3" s="1"/>
  <c r="AI216" i="3" s="1"/>
  <c r="AG222" i="3"/>
  <c r="AG221" i="3" s="1"/>
  <c r="AG216" i="3" s="1"/>
  <c r="AE222" i="3"/>
  <c r="AC222" i="3"/>
  <c r="AA222" i="3"/>
  <c r="AA221" i="3" s="1"/>
  <c r="AA216" i="3" s="1"/>
  <c r="Y222" i="3"/>
  <c r="Y221" i="3" s="1"/>
  <c r="Y216" i="3" s="1"/>
  <c r="W222" i="3"/>
  <c r="U222" i="3"/>
  <c r="S222" i="3"/>
  <c r="S221" i="3" s="1"/>
  <c r="S216" i="3" s="1"/>
  <c r="Q222" i="3"/>
  <c r="Q221" i="3" s="1"/>
  <c r="Q216" i="3" s="1"/>
  <c r="N222" i="3"/>
  <c r="AN221" i="3"/>
  <c r="AM221" i="3"/>
  <c r="AE221" i="3"/>
  <c r="AE216" i="3" s="1"/>
  <c r="W221" i="3"/>
  <c r="AL220" i="3"/>
  <c r="AJ220" i="3"/>
  <c r="AH220" i="3"/>
  <c r="AF220" i="3"/>
  <c r="AD220" i="3"/>
  <c r="AB220" i="3"/>
  <c r="Z220" i="3"/>
  <c r="X220" i="3"/>
  <c r="V220" i="3"/>
  <c r="T220" i="3"/>
  <c r="R220" i="3"/>
  <c r="P220" i="3"/>
  <c r="AL219" i="3"/>
  <c r="AJ219" i="3"/>
  <c r="AH219" i="3"/>
  <c r="AF219" i="3"/>
  <c r="AD219" i="3"/>
  <c r="AB219" i="3"/>
  <c r="Z219" i="3"/>
  <c r="X219" i="3"/>
  <c r="V219" i="3"/>
  <c r="T219" i="3"/>
  <c r="R219" i="3"/>
  <c r="P219" i="3"/>
  <c r="AL218" i="3"/>
  <c r="AJ218" i="3"/>
  <c r="AH218" i="3"/>
  <c r="AF218" i="3"/>
  <c r="AD218" i="3"/>
  <c r="AB218" i="3"/>
  <c r="Z218" i="3"/>
  <c r="X218" i="3"/>
  <c r="V218" i="3"/>
  <c r="T218" i="3"/>
  <c r="R218" i="3"/>
  <c r="P218" i="3"/>
  <c r="AL217" i="3"/>
  <c r="AJ217" i="3"/>
  <c r="AH217" i="3"/>
  <c r="AF217" i="3"/>
  <c r="AD217" i="3"/>
  <c r="AB217" i="3"/>
  <c r="Z217" i="3"/>
  <c r="X217" i="3"/>
  <c r="V217" i="3"/>
  <c r="T217" i="3"/>
  <c r="R217" i="3"/>
  <c r="P217" i="3"/>
  <c r="AN216" i="3"/>
  <c r="AN215" i="3"/>
  <c r="AM215" i="3"/>
  <c r="AK215" i="3"/>
  <c r="AI215" i="3"/>
  <c r="AG215" i="3"/>
  <c r="AE215" i="3"/>
  <c r="AC215" i="3"/>
  <c r="AA215" i="3"/>
  <c r="Y215" i="3"/>
  <c r="W215" i="3"/>
  <c r="U215" i="3"/>
  <c r="S215" i="3"/>
  <c r="Q215" i="3"/>
  <c r="AN214" i="3"/>
  <c r="AM214" i="3"/>
  <c r="AK214" i="3"/>
  <c r="AI214" i="3"/>
  <c r="AG214" i="3"/>
  <c r="AE214" i="3"/>
  <c r="AC214" i="3"/>
  <c r="AA214" i="3"/>
  <c r="Y214" i="3"/>
  <c r="W214" i="3"/>
  <c r="U214" i="3"/>
  <c r="S214" i="3"/>
  <c r="Q214" i="3"/>
  <c r="N214" i="3"/>
  <c r="AN213" i="3"/>
  <c r="AM213" i="3"/>
  <c r="AK213" i="3"/>
  <c r="AI213" i="3"/>
  <c r="AG213" i="3"/>
  <c r="AE213" i="3"/>
  <c r="AC213" i="3"/>
  <c r="AA213" i="3"/>
  <c r="Y213" i="3"/>
  <c r="W213" i="3"/>
  <c r="U213" i="3"/>
  <c r="S213" i="3"/>
  <c r="Q213" i="3"/>
  <c r="O213" i="3"/>
  <c r="N213" i="3"/>
  <c r="AN212" i="3"/>
  <c r="AM212" i="3"/>
  <c r="AK212" i="3"/>
  <c r="AI212" i="3"/>
  <c r="AG212" i="3"/>
  <c r="AE212" i="3"/>
  <c r="AC212" i="3"/>
  <c r="AA212" i="3"/>
  <c r="Y212" i="3"/>
  <c r="W212" i="3"/>
  <c r="U212" i="3"/>
  <c r="S212" i="3"/>
  <c r="Q212" i="3"/>
  <c r="N212" i="3"/>
  <c r="O212" i="3" s="1"/>
  <c r="K212" i="3"/>
  <c r="AN211" i="3"/>
  <c r="AM211" i="3"/>
  <c r="AK211" i="3"/>
  <c r="AI211" i="3"/>
  <c r="AG211" i="3"/>
  <c r="AE211" i="3"/>
  <c r="AC211" i="3"/>
  <c r="AA211" i="3"/>
  <c r="Y211" i="3"/>
  <c r="W211" i="3"/>
  <c r="U211" i="3"/>
  <c r="S211" i="3"/>
  <c r="Q211" i="3"/>
  <c r="AN210" i="3"/>
  <c r="AM210" i="3"/>
  <c r="AK210" i="3"/>
  <c r="AI210" i="3"/>
  <c r="AI209" i="3" s="1"/>
  <c r="AI208" i="3" s="1"/>
  <c r="AG210" i="3"/>
  <c r="AE210" i="3"/>
  <c r="AC210" i="3"/>
  <c r="AA210" i="3"/>
  <c r="AA209" i="3" s="1"/>
  <c r="AA208" i="3" s="1"/>
  <c r="Y210" i="3"/>
  <c r="W210" i="3"/>
  <c r="U210" i="3"/>
  <c r="S210" i="3"/>
  <c r="S209" i="3" s="1"/>
  <c r="S208" i="3" s="1"/>
  <c r="Q210" i="3"/>
  <c r="K210" i="3"/>
  <c r="N210" i="3" s="1"/>
  <c r="AN209" i="3"/>
  <c r="AM209" i="3"/>
  <c r="AE209" i="3"/>
  <c r="W209" i="3"/>
  <c r="N209" i="3"/>
  <c r="AN208" i="3"/>
  <c r="AE208" i="3"/>
  <c r="W208" i="3"/>
  <c r="N208" i="3"/>
  <c r="AN207" i="3"/>
  <c r="AM207" i="3"/>
  <c r="AK207" i="3"/>
  <c r="AI207" i="3"/>
  <c r="AG207" i="3"/>
  <c r="AE207" i="3"/>
  <c r="AC207" i="3"/>
  <c r="AA207" i="3"/>
  <c r="Y207" i="3"/>
  <c r="W207" i="3"/>
  <c r="U207" i="3"/>
  <c r="S207" i="3"/>
  <c r="Q207" i="3"/>
  <c r="N207" i="3"/>
  <c r="AN206" i="3"/>
  <c r="AM206" i="3"/>
  <c r="AK206" i="3"/>
  <c r="AI206" i="3"/>
  <c r="AG206" i="3"/>
  <c r="AE206" i="3"/>
  <c r="AC206" i="3"/>
  <c r="AA206" i="3"/>
  <c r="Y206" i="3"/>
  <c r="W206" i="3"/>
  <c r="U206" i="3"/>
  <c r="S206" i="3"/>
  <c r="Q206" i="3"/>
  <c r="AN205" i="3"/>
  <c r="AM205" i="3"/>
  <c r="AO205" i="3" s="1"/>
  <c r="AP205" i="3" s="1"/>
  <c r="AK205" i="3"/>
  <c r="AI205" i="3"/>
  <c r="AG205" i="3"/>
  <c r="AF205" i="3"/>
  <c r="AE205" i="3"/>
  <c r="AC205" i="3"/>
  <c r="AA205" i="3"/>
  <c r="Z205" i="3"/>
  <c r="Y205" i="3"/>
  <c r="W205" i="3"/>
  <c r="U205" i="3"/>
  <c r="T205" i="3"/>
  <c r="S205" i="3"/>
  <c r="Q205" i="3"/>
  <c r="N205" i="3"/>
  <c r="O205" i="3" s="1"/>
  <c r="AN204" i="3"/>
  <c r="AM204" i="3"/>
  <c r="AK204" i="3"/>
  <c r="AI204" i="3"/>
  <c r="AG204" i="3"/>
  <c r="AG203" i="3" s="1"/>
  <c r="AE204" i="3"/>
  <c r="AC204" i="3"/>
  <c r="AA204" i="3"/>
  <c r="Y204" i="3"/>
  <c r="Y203" i="3" s="1"/>
  <c r="W204" i="3"/>
  <c r="U204" i="3"/>
  <c r="S204" i="3"/>
  <c r="Q204" i="3"/>
  <c r="Q203" i="3" s="1"/>
  <c r="N204" i="3"/>
  <c r="O204" i="3" s="1"/>
  <c r="AN203" i="3"/>
  <c r="AK203" i="3"/>
  <c r="AC203" i="3"/>
  <c r="U203" i="3"/>
  <c r="AN202" i="3"/>
  <c r="AM202" i="3"/>
  <c r="AK202" i="3"/>
  <c r="AI202" i="3"/>
  <c r="AG202" i="3"/>
  <c r="AE202" i="3"/>
  <c r="AC202" i="3"/>
  <c r="AA202" i="3"/>
  <c r="Y202" i="3"/>
  <c r="W202" i="3"/>
  <c r="U202" i="3"/>
  <c r="S202" i="3"/>
  <c r="Q202" i="3"/>
  <c r="N201" i="3"/>
  <c r="O201" i="3" s="1"/>
  <c r="AN199" i="3"/>
  <c r="AM199" i="3"/>
  <c r="AK199" i="3"/>
  <c r="AK197" i="3" s="1"/>
  <c r="AI199" i="3"/>
  <c r="AG199" i="3"/>
  <c r="AE199" i="3"/>
  <c r="AC199" i="3"/>
  <c r="AC197" i="3" s="1"/>
  <c r="AC196" i="3" s="1"/>
  <c r="AA199" i="3"/>
  <c r="Y199" i="3"/>
  <c r="W199" i="3"/>
  <c r="U199" i="3"/>
  <c r="U197" i="3" s="1"/>
  <c r="U196" i="3" s="1"/>
  <c r="S199" i="3"/>
  <c r="Q199" i="3"/>
  <c r="N199" i="3"/>
  <c r="O199" i="3" s="1"/>
  <c r="AN198" i="3"/>
  <c r="AM198" i="3"/>
  <c r="AK198" i="3"/>
  <c r="AI198" i="3"/>
  <c r="AI197" i="3" s="1"/>
  <c r="AI196" i="3" s="1"/>
  <c r="AG198" i="3"/>
  <c r="AG197" i="3" s="1"/>
  <c r="AG196" i="3" s="1"/>
  <c r="AE198" i="3"/>
  <c r="AC198" i="3"/>
  <c r="AA198" i="3"/>
  <c r="AA197" i="3" s="1"/>
  <c r="AA196" i="3" s="1"/>
  <c r="Y198" i="3"/>
  <c r="Y197" i="3" s="1"/>
  <c r="Y196" i="3" s="1"/>
  <c r="W198" i="3"/>
  <c r="U198" i="3"/>
  <c r="S198" i="3"/>
  <c r="S197" i="3" s="1"/>
  <c r="Q198" i="3"/>
  <c r="Q197" i="3" s="1"/>
  <c r="Q196" i="3" s="1"/>
  <c r="K198" i="3"/>
  <c r="N198" i="3" s="1"/>
  <c r="AN197" i="3"/>
  <c r="AM197" i="3"/>
  <c r="AE197" i="3"/>
  <c r="W197" i="3"/>
  <c r="AN196" i="3"/>
  <c r="AM196" i="3"/>
  <c r="AE196" i="3"/>
  <c r="W196" i="3"/>
  <c r="S196" i="3"/>
  <c r="AN195" i="3"/>
  <c r="AM195" i="3"/>
  <c r="AK195" i="3"/>
  <c r="AI195" i="3"/>
  <c r="AG195" i="3"/>
  <c r="AE195" i="3"/>
  <c r="AC195" i="3"/>
  <c r="AA195" i="3"/>
  <c r="AA191" i="3" s="1"/>
  <c r="Y195" i="3"/>
  <c r="W195" i="3"/>
  <c r="U195" i="3"/>
  <c r="S195" i="3"/>
  <c r="Q195" i="3"/>
  <c r="K195" i="3"/>
  <c r="N195" i="3" s="1"/>
  <c r="AN194" i="3"/>
  <c r="AM194" i="3"/>
  <c r="AK194" i="3"/>
  <c r="AI194" i="3"/>
  <c r="AG194" i="3"/>
  <c r="AE194" i="3"/>
  <c r="AC194" i="3"/>
  <c r="AA194" i="3"/>
  <c r="Y194" i="3"/>
  <c r="W194" i="3"/>
  <c r="U194" i="3"/>
  <c r="S194" i="3"/>
  <c r="Q194" i="3"/>
  <c r="AN193" i="3"/>
  <c r="AM193" i="3"/>
  <c r="AK193" i="3"/>
  <c r="AI193" i="3"/>
  <c r="AG193" i="3"/>
  <c r="AE193" i="3"/>
  <c r="AC193" i="3"/>
  <c r="AA193" i="3"/>
  <c r="Y193" i="3"/>
  <c r="W193" i="3"/>
  <c r="U193" i="3"/>
  <c r="S193" i="3"/>
  <c r="Q193" i="3"/>
  <c r="N193" i="3"/>
  <c r="O193" i="3" s="1"/>
  <c r="AN192" i="3"/>
  <c r="AM192" i="3"/>
  <c r="AK192" i="3"/>
  <c r="AI192" i="3"/>
  <c r="AI191" i="3" s="1"/>
  <c r="AG192" i="3"/>
  <c r="AE192" i="3"/>
  <c r="AC192" i="3"/>
  <c r="AA192" i="3"/>
  <c r="Y192" i="3"/>
  <c r="W192" i="3"/>
  <c r="U192" i="3"/>
  <c r="S192" i="3"/>
  <c r="Q192" i="3"/>
  <c r="O192" i="3"/>
  <c r="K192" i="3"/>
  <c r="N192" i="3" s="1"/>
  <c r="AN191" i="3"/>
  <c r="W191" i="3"/>
  <c r="S191" i="3"/>
  <c r="AN190" i="3"/>
  <c r="AM190" i="3"/>
  <c r="AK190" i="3"/>
  <c r="AI190" i="3"/>
  <c r="AI186" i="3" s="1"/>
  <c r="AG190" i="3"/>
  <c r="AG186" i="3" s="1"/>
  <c r="AE190" i="3"/>
  <c r="AC190" i="3"/>
  <c r="AA190" i="3"/>
  <c r="Y190" i="3"/>
  <c r="W190" i="3"/>
  <c r="U190" i="3"/>
  <c r="S190" i="3"/>
  <c r="Q190" i="3"/>
  <c r="Q186" i="3" s="1"/>
  <c r="N190" i="3"/>
  <c r="O190" i="3" s="1"/>
  <c r="AN189" i="3"/>
  <c r="AM189" i="3"/>
  <c r="AK189" i="3"/>
  <c r="AI189" i="3"/>
  <c r="AG189" i="3"/>
  <c r="AE189" i="3"/>
  <c r="AC189" i="3"/>
  <c r="AA189" i="3"/>
  <c r="Y189" i="3"/>
  <c r="W189" i="3"/>
  <c r="U189" i="3"/>
  <c r="S189" i="3"/>
  <c r="Q189" i="3"/>
  <c r="AN188" i="3"/>
  <c r="AM188" i="3"/>
  <c r="AK188" i="3"/>
  <c r="AI188" i="3"/>
  <c r="AG188" i="3"/>
  <c r="AE188" i="3"/>
  <c r="AC188" i="3"/>
  <c r="AA188" i="3"/>
  <c r="Y188" i="3"/>
  <c r="W188" i="3"/>
  <c r="U188" i="3"/>
  <c r="S188" i="3"/>
  <c r="Q188" i="3"/>
  <c r="N188" i="3"/>
  <c r="O188" i="3" s="1"/>
  <c r="AN187" i="3"/>
  <c r="AM187" i="3"/>
  <c r="AK187" i="3"/>
  <c r="AI187" i="3"/>
  <c r="AG187" i="3"/>
  <c r="AE187" i="3"/>
  <c r="AC187" i="3"/>
  <c r="AA187" i="3"/>
  <c r="Y187" i="3"/>
  <c r="W187" i="3"/>
  <c r="U187" i="3"/>
  <c r="S187" i="3"/>
  <c r="Q187" i="3"/>
  <c r="N187" i="3"/>
  <c r="O187" i="3" s="1"/>
  <c r="AN186" i="3"/>
  <c r="AL185" i="3"/>
  <c r="AJ185" i="3"/>
  <c r="AH185" i="3"/>
  <c r="AF185" i="3"/>
  <c r="AD185" i="3"/>
  <c r="AB185" i="3"/>
  <c r="Z185" i="3"/>
  <c r="X185" i="3"/>
  <c r="V185" i="3"/>
  <c r="T185" i="3"/>
  <c r="R185" i="3"/>
  <c r="P185" i="3"/>
  <c r="AL184" i="3"/>
  <c r="AJ184" i="3"/>
  <c r="AH184" i="3"/>
  <c r="AF184" i="3"/>
  <c r="AD184" i="3"/>
  <c r="AB184" i="3"/>
  <c r="Z184" i="3"/>
  <c r="X184" i="3"/>
  <c r="V184" i="3"/>
  <c r="T184" i="3"/>
  <c r="R184" i="3"/>
  <c r="P184" i="3"/>
  <c r="AL183" i="3"/>
  <c r="AJ183" i="3"/>
  <c r="AH183" i="3"/>
  <c r="AF183" i="3"/>
  <c r="AD183" i="3"/>
  <c r="AB183" i="3"/>
  <c r="Z183" i="3"/>
  <c r="X183" i="3"/>
  <c r="V183" i="3"/>
  <c r="T183" i="3"/>
  <c r="R183" i="3"/>
  <c r="P183" i="3"/>
  <c r="AO180" i="3"/>
  <c r="AP180" i="3" s="1"/>
  <c r="AN180" i="3"/>
  <c r="AN179" i="3"/>
  <c r="AM179" i="3"/>
  <c r="AM177" i="3" s="1"/>
  <c r="AK179" i="3"/>
  <c r="AI179" i="3"/>
  <c r="AG179" i="3"/>
  <c r="AE179" i="3"/>
  <c r="AC179" i="3"/>
  <c r="AA179" i="3"/>
  <c r="Y179" i="3"/>
  <c r="W179" i="3"/>
  <c r="W177" i="3" s="1"/>
  <c r="U179" i="3"/>
  <c r="S179" i="3"/>
  <c r="Q179" i="3"/>
  <c r="O179" i="3"/>
  <c r="N179" i="3"/>
  <c r="AN178" i="3"/>
  <c r="AM178" i="3"/>
  <c r="AK178" i="3"/>
  <c r="AI178" i="3"/>
  <c r="AI177" i="3" s="1"/>
  <c r="AG178" i="3"/>
  <c r="AG177" i="3" s="1"/>
  <c r="AE178" i="3"/>
  <c r="AC178" i="3"/>
  <c r="AA178" i="3"/>
  <c r="AA177" i="3" s="1"/>
  <c r="Y178" i="3"/>
  <c r="Y177" i="3" s="1"/>
  <c r="W178" i="3"/>
  <c r="U178" i="3"/>
  <c r="S178" i="3"/>
  <c r="S177" i="3" s="1"/>
  <c r="Q178" i="3"/>
  <c r="Q177" i="3" s="1"/>
  <c r="N178" i="3"/>
  <c r="O178" i="3" s="1"/>
  <c r="AK177" i="3"/>
  <c r="AE177" i="3"/>
  <c r="AC177" i="3"/>
  <c r="U177" i="3"/>
  <c r="N177" i="3"/>
  <c r="AN176" i="3"/>
  <c r="AM176" i="3"/>
  <c r="AK176" i="3"/>
  <c r="AI176" i="3"/>
  <c r="AG176" i="3"/>
  <c r="AE176" i="3"/>
  <c r="AC176" i="3"/>
  <c r="AA176" i="3"/>
  <c r="Y176" i="3"/>
  <c r="W176" i="3"/>
  <c r="U176" i="3"/>
  <c r="S176" i="3"/>
  <c r="Q176" i="3"/>
  <c r="N176" i="3"/>
  <c r="O176" i="3" s="1"/>
  <c r="K176" i="3"/>
  <c r="AN175" i="3"/>
  <c r="AM175" i="3"/>
  <c r="AK175" i="3"/>
  <c r="AI175" i="3"/>
  <c r="AI174" i="3" s="1"/>
  <c r="AG175" i="3"/>
  <c r="AG174" i="3" s="1"/>
  <c r="AE175" i="3"/>
  <c r="AE174" i="3" s="1"/>
  <c r="AC175" i="3"/>
  <c r="AA175" i="3"/>
  <c r="AA174" i="3" s="1"/>
  <c r="Y175" i="3"/>
  <c r="Y174" i="3" s="1"/>
  <c r="W175" i="3"/>
  <c r="U175" i="3"/>
  <c r="S175" i="3"/>
  <c r="S174" i="3" s="1"/>
  <c r="Q175" i="3"/>
  <c r="Q174" i="3" s="1"/>
  <c r="K175" i="3"/>
  <c r="N175" i="3" s="1"/>
  <c r="AM173" i="3"/>
  <c r="AK173" i="3"/>
  <c r="AI173" i="3"/>
  <c r="AG173" i="3"/>
  <c r="AE173" i="3"/>
  <c r="AC173" i="3"/>
  <c r="AA173" i="3"/>
  <c r="Y173" i="3"/>
  <c r="W173" i="3"/>
  <c r="S173" i="3"/>
  <c r="Q173" i="3"/>
  <c r="AN172" i="3"/>
  <c r="AM172" i="3"/>
  <c r="AK172" i="3"/>
  <c r="AK171" i="3" s="1"/>
  <c r="AI172" i="3"/>
  <c r="AG172" i="3"/>
  <c r="AE172" i="3"/>
  <c r="AE171" i="3" s="1"/>
  <c r="AC172" i="3"/>
  <c r="AA172" i="3"/>
  <c r="Y172" i="3"/>
  <c r="W172" i="3"/>
  <c r="W171" i="3" s="1"/>
  <c r="U172" i="3"/>
  <c r="S172" i="3"/>
  <c r="Q172" i="3"/>
  <c r="O172" i="3"/>
  <c r="N172" i="3"/>
  <c r="AI171" i="3"/>
  <c r="AC171" i="3"/>
  <c r="AA171" i="3"/>
  <c r="S171" i="3"/>
  <c r="AN170" i="3"/>
  <c r="AM170" i="3"/>
  <c r="AK170" i="3"/>
  <c r="AI170" i="3"/>
  <c r="AG170" i="3"/>
  <c r="AE170" i="3"/>
  <c r="AC170" i="3"/>
  <c r="AA170" i="3"/>
  <c r="Y170" i="3"/>
  <c r="W170" i="3"/>
  <c r="U170" i="3"/>
  <c r="S170" i="3"/>
  <c r="Q170" i="3"/>
  <c r="N170" i="3"/>
  <c r="O170" i="3" s="1"/>
  <c r="AN169" i="3"/>
  <c r="AM169" i="3"/>
  <c r="AK169" i="3"/>
  <c r="AI169" i="3"/>
  <c r="AI168" i="3" s="1"/>
  <c r="AG169" i="3"/>
  <c r="AG168" i="3" s="1"/>
  <c r="AE169" i="3"/>
  <c r="AC169" i="3"/>
  <c r="AA169" i="3"/>
  <c r="Y169" i="3"/>
  <c r="Y168" i="3" s="1"/>
  <c r="W169" i="3"/>
  <c r="U169" i="3"/>
  <c r="S169" i="3"/>
  <c r="S168" i="3" s="1"/>
  <c r="Q169" i="3"/>
  <c r="Q168" i="3" s="1"/>
  <c r="N169" i="3"/>
  <c r="AL167" i="3"/>
  <c r="AJ167" i="3"/>
  <c r="AH167" i="3"/>
  <c r="AF167" i="3"/>
  <c r="AD167" i="3"/>
  <c r="AB167" i="3"/>
  <c r="Z167" i="3"/>
  <c r="X167" i="3"/>
  <c r="V167" i="3"/>
  <c r="T167" i="3"/>
  <c r="R167" i="3"/>
  <c r="P167" i="3"/>
  <c r="AL166" i="3"/>
  <c r="AJ166" i="3"/>
  <c r="AH166" i="3"/>
  <c r="AF166" i="3"/>
  <c r="AD166" i="3"/>
  <c r="AB166" i="3"/>
  <c r="Z166" i="3"/>
  <c r="X166" i="3"/>
  <c r="V166" i="3"/>
  <c r="T166" i="3"/>
  <c r="R166" i="3"/>
  <c r="P166" i="3"/>
  <c r="AN163" i="3"/>
  <c r="AM163" i="3"/>
  <c r="AM161" i="3" s="1"/>
  <c r="AK163" i="3"/>
  <c r="AI163" i="3"/>
  <c r="AG163" i="3"/>
  <c r="AE163" i="3"/>
  <c r="AE161" i="3" s="1"/>
  <c r="AC163" i="3"/>
  <c r="AC161" i="3" s="1"/>
  <c r="AA163" i="3"/>
  <c r="Y163" i="3"/>
  <c r="W163" i="3"/>
  <c r="W161" i="3" s="1"/>
  <c r="U163" i="3"/>
  <c r="U161" i="3" s="1"/>
  <c r="S163" i="3"/>
  <c r="Q163" i="3"/>
  <c r="N163" i="3"/>
  <c r="O163" i="3" s="1"/>
  <c r="K163" i="3"/>
  <c r="AN162" i="3"/>
  <c r="AM162" i="3"/>
  <c r="AK162" i="3"/>
  <c r="AI162" i="3"/>
  <c r="AI161" i="3" s="1"/>
  <c r="AG162" i="3"/>
  <c r="AG161" i="3" s="1"/>
  <c r="AE162" i="3"/>
  <c r="AC162" i="3"/>
  <c r="AA162" i="3"/>
  <c r="AA161" i="3" s="1"/>
  <c r="Y162" i="3"/>
  <c r="Y161" i="3" s="1"/>
  <c r="W162" i="3"/>
  <c r="U162" i="3"/>
  <c r="S162" i="3"/>
  <c r="S161" i="3" s="1"/>
  <c r="Q162" i="3"/>
  <c r="Q161" i="3" s="1"/>
  <c r="K162" i="3"/>
  <c r="N162" i="3" s="1"/>
  <c r="AN161" i="3"/>
  <c r="AK161" i="3"/>
  <c r="AN160" i="3"/>
  <c r="AM160" i="3"/>
  <c r="AK160" i="3"/>
  <c r="AK158" i="3" s="1"/>
  <c r="AI160" i="3"/>
  <c r="AG160" i="3"/>
  <c r="AE160" i="3"/>
  <c r="AC160" i="3"/>
  <c r="AC158" i="3" s="1"/>
  <c r="AA160" i="3"/>
  <c r="AA158" i="3" s="1"/>
  <c r="Y160" i="3"/>
  <c r="Y158" i="3" s="1"/>
  <c r="W160" i="3"/>
  <c r="U160" i="3"/>
  <c r="U158" i="3" s="1"/>
  <c r="S160" i="3"/>
  <c r="Q160" i="3"/>
  <c r="N160" i="3"/>
  <c r="N158" i="3" s="1"/>
  <c r="AN159" i="3"/>
  <c r="AM159" i="3"/>
  <c r="AK159" i="3"/>
  <c r="AI159" i="3"/>
  <c r="AG159" i="3"/>
  <c r="AE159" i="3"/>
  <c r="AC159" i="3"/>
  <c r="AA159" i="3"/>
  <c r="Y159" i="3"/>
  <c r="W159" i="3"/>
  <c r="U159" i="3"/>
  <c r="S159" i="3"/>
  <c r="Q159" i="3"/>
  <c r="O159" i="3"/>
  <c r="N159" i="3"/>
  <c r="AN158" i="3"/>
  <c r="AI158" i="3"/>
  <c r="AG158" i="3"/>
  <c r="S158" i="3"/>
  <c r="Q158" i="3"/>
  <c r="AN157" i="3"/>
  <c r="AM157" i="3"/>
  <c r="AK157" i="3"/>
  <c r="AI157" i="3"/>
  <c r="AG157" i="3"/>
  <c r="AE157" i="3"/>
  <c r="AC157" i="3"/>
  <c r="AA157" i="3"/>
  <c r="AA155" i="3" s="1"/>
  <c r="Y157" i="3"/>
  <c r="W157" i="3"/>
  <c r="U157" i="3"/>
  <c r="S157" i="3"/>
  <c r="S155" i="3" s="1"/>
  <c r="Q157" i="3"/>
  <c r="N157" i="3"/>
  <c r="AN156" i="3"/>
  <c r="AM156" i="3"/>
  <c r="AK156" i="3"/>
  <c r="AI156" i="3"/>
  <c r="AG156" i="3"/>
  <c r="AE156" i="3"/>
  <c r="AE155" i="3" s="1"/>
  <c r="AC156" i="3"/>
  <c r="AA156" i="3"/>
  <c r="Y156" i="3"/>
  <c r="W156" i="3"/>
  <c r="W155" i="3" s="1"/>
  <c r="U156" i="3"/>
  <c r="S156" i="3"/>
  <c r="Q156" i="3"/>
  <c r="N156" i="3"/>
  <c r="AN155" i="3"/>
  <c r="AG155" i="3"/>
  <c r="Y155" i="3"/>
  <c r="Q155" i="3"/>
  <c r="AN154" i="3"/>
  <c r="AM154" i="3"/>
  <c r="AK154" i="3"/>
  <c r="AI154" i="3"/>
  <c r="AG154" i="3"/>
  <c r="AE154" i="3"/>
  <c r="AC154" i="3"/>
  <c r="AA154" i="3"/>
  <c r="AA152" i="3" s="1"/>
  <c r="Y154" i="3"/>
  <c r="W154" i="3"/>
  <c r="U154" i="3"/>
  <c r="S154" i="3"/>
  <c r="S152" i="3" s="1"/>
  <c r="Q154" i="3"/>
  <c r="K154" i="3"/>
  <c r="N154" i="3" s="1"/>
  <c r="AN153" i="3"/>
  <c r="AM153" i="3"/>
  <c r="AK153" i="3"/>
  <c r="AI153" i="3"/>
  <c r="AG153" i="3"/>
  <c r="AE153" i="3"/>
  <c r="AE152" i="3" s="1"/>
  <c r="AC153" i="3"/>
  <c r="AA153" i="3"/>
  <c r="Y153" i="3"/>
  <c r="W153" i="3"/>
  <c r="W152" i="3" s="1"/>
  <c r="U153" i="3"/>
  <c r="S153" i="3"/>
  <c r="Q153" i="3"/>
  <c r="N153" i="3"/>
  <c r="K153" i="3"/>
  <c r="AN152" i="3"/>
  <c r="AG152" i="3"/>
  <c r="Y152" i="3"/>
  <c r="Q152" i="3"/>
  <c r="AN151" i="3"/>
  <c r="AM151" i="3"/>
  <c r="AK151" i="3"/>
  <c r="AI151" i="3"/>
  <c r="AI149" i="3" s="1"/>
  <c r="AG151" i="3"/>
  <c r="AE151" i="3"/>
  <c r="AC151" i="3"/>
  <c r="AA151" i="3"/>
  <c r="AA149" i="3" s="1"/>
  <c r="Y151" i="3"/>
  <c r="Y149" i="3" s="1"/>
  <c r="W151" i="3"/>
  <c r="U151" i="3"/>
  <c r="S151" i="3"/>
  <c r="Q151" i="3"/>
  <c r="Q149" i="3" s="1"/>
  <c r="Q146" i="3" s="1"/>
  <c r="N151" i="3"/>
  <c r="O151" i="3" s="1"/>
  <c r="AN150" i="3"/>
  <c r="AM150" i="3"/>
  <c r="AK150" i="3"/>
  <c r="AK149" i="3" s="1"/>
  <c r="AI150" i="3"/>
  <c r="AG150" i="3"/>
  <c r="AE150" i="3"/>
  <c r="AE149" i="3" s="1"/>
  <c r="AC150" i="3"/>
  <c r="AC149" i="3" s="1"/>
  <c r="AA150" i="3"/>
  <c r="Y150" i="3"/>
  <c r="W150" i="3"/>
  <c r="W149" i="3" s="1"/>
  <c r="U150" i="3"/>
  <c r="U149" i="3" s="1"/>
  <c r="S150" i="3"/>
  <c r="Q150" i="3"/>
  <c r="N150" i="3"/>
  <c r="AN149" i="3"/>
  <c r="S149" i="3"/>
  <c r="AL148" i="3"/>
  <c r="AJ148" i="3"/>
  <c r="AH148" i="3"/>
  <c r="AF148" i="3"/>
  <c r="AD148" i="3"/>
  <c r="AB148" i="3"/>
  <c r="Z148" i="3"/>
  <c r="X148" i="3"/>
  <c r="V148" i="3"/>
  <c r="T148" i="3"/>
  <c r="R148" i="3"/>
  <c r="P148" i="3"/>
  <c r="AL147" i="3"/>
  <c r="AJ147" i="3"/>
  <c r="AH147" i="3"/>
  <c r="AF147" i="3"/>
  <c r="AD147" i="3"/>
  <c r="AB147" i="3"/>
  <c r="Z147" i="3"/>
  <c r="X147" i="3"/>
  <c r="V147" i="3"/>
  <c r="T147" i="3"/>
  <c r="R147" i="3"/>
  <c r="P147" i="3"/>
  <c r="AN143" i="3"/>
  <c r="AM143" i="3"/>
  <c r="AK143" i="3"/>
  <c r="AI143" i="3"/>
  <c r="AO143" i="3" s="1"/>
  <c r="AG143" i="3"/>
  <c r="AE143" i="3"/>
  <c r="AC143" i="3"/>
  <c r="AA143" i="3"/>
  <c r="Y143" i="3"/>
  <c r="W143" i="3"/>
  <c r="U143" i="3"/>
  <c r="S143" i="3"/>
  <c r="Q143" i="3"/>
  <c r="N143" i="3"/>
  <c r="O143" i="3" s="1"/>
  <c r="AN141" i="3"/>
  <c r="AM141" i="3"/>
  <c r="AK141" i="3"/>
  <c r="AI141" i="3"/>
  <c r="AO141" i="3" s="1"/>
  <c r="AG141" i="3"/>
  <c r="AE141" i="3"/>
  <c r="AC141" i="3"/>
  <c r="AA141" i="3"/>
  <c r="Y141" i="3"/>
  <c r="W141" i="3"/>
  <c r="U141" i="3"/>
  <c r="S141" i="3"/>
  <c r="Q141" i="3"/>
  <c r="O141" i="3"/>
  <c r="N141" i="3"/>
  <c r="AN140" i="3"/>
  <c r="AM140" i="3"/>
  <c r="AK140" i="3"/>
  <c r="AI140" i="3"/>
  <c r="AG140" i="3"/>
  <c r="AE140" i="3"/>
  <c r="AC140" i="3"/>
  <c r="AA140" i="3"/>
  <c r="Y140" i="3"/>
  <c r="W140" i="3"/>
  <c r="U140" i="3"/>
  <c r="S140" i="3"/>
  <c r="Q140" i="3"/>
  <c r="O140" i="3"/>
  <c r="N140" i="3"/>
  <c r="AN139" i="3"/>
  <c r="AM139" i="3"/>
  <c r="AK139" i="3"/>
  <c r="AI139" i="3"/>
  <c r="AO139" i="3" s="1"/>
  <c r="AG139" i="3"/>
  <c r="AE139" i="3"/>
  <c r="AC139" i="3"/>
  <c r="AA139" i="3"/>
  <c r="Y139" i="3"/>
  <c r="W139" i="3"/>
  <c r="U139" i="3"/>
  <c r="S139" i="3"/>
  <c r="Q139" i="3"/>
  <c r="O139" i="3"/>
  <c r="N139" i="3"/>
  <c r="AN137" i="3"/>
  <c r="AM137" i="3"/>
  <c r="AK137" i="3"/>
  <c r="AO137" i="3" s="1"/>
  <c r="AP137" i="3" s="1"/>
  <c r="AI137" i="3"/>
  <c r="AG137" i="3"/>
  <c r="AE137" i="3"/>
  <c r="AC137" i="3"/>
  <c r="AA137" i="3"/>
  <c r="Y137" i="3"/>
  <c r="W137" i="3"/>
  <c r="U137" i="3"/>
  <c r="S137" i="3"/>
  <c r="Q137" i="3"/>
  <c r="N137" i="3"/>
  <c r="O137" i="3" s="1"/>
  <c r="AN136" i="3"/>
  <c r="AM136" i="3"/>
  <c r="AK136" i="3"/>
  <c r="AO136" i="3" s="1"/>
  <c r="AI136" i="3"/>
  <c r="AG136" i="3"/>
  <c r="AE136" i="3"/>
  <c r="AC136" i="3"/>
  <c r="AA136" i="3"/>
  <c r="Y136" i="3"/>
  <c r="W136" i="3"/>
  <c r="U136" i="3"/>
  <c r="S136" i="3"/>
  <c r="Q136" i="3"/>
  <c r="N136" i="3"/>
  <c r="O136" i="3" s="1"/>
  <c r="AN135" i="3"/>
  <c r="AM135" i="3"/>
  <c r="AK135" i="3"/>
  <c r="AK131" i="3" s="1"/>
  <c r="AK130" i="3" s="1"/>
  <c r="AI135" i="3"/>
  <c r="AG135" i="3"/>
  <c r="AE135" i="3"/>
  <c r="AC135" i="3"/>
  <c r="AA135" i="3"/>
  <c r="Y135" i="3"/>
  <c r="W135" i="3"/>
  <c r="U135" i="3"/>
  <c r="U131" i="3" s="1"/>
  <c r="U130" i="3" s="1"/>
  <c r="S135" i="3"/>
  <c r="Q135" i="3"/>
  <c r="N135" i="3"/>
  <c r="O135" i="3" s="1"/>
  <c r="AN134" i="3"/>
  <c r="AM134" i="3"/>
  <c r="AK134" i="3"/>
  <c r="AI134" i="3"/>
  <c r="AO134" i="3" s="1"/>
  <c r="AP134" i="3" s="1"/>
  <c r="AG134" i="3"/>
  <c r="AE134" i="3"/>
  <c r="AC134" i="3"/>
  <c r="AA134" i="3"/>
  <c r="AA131" i="3" s="1"/>
  <c r="AA130" i="3" s="1"/>
  <c r="Y134" i="3"/>
  <c r="W134" i="3"/>
  <c r="U134" i="3"/>
  <c r="S134" i="3"/>
  <c r="S131" i="3" s="1"/>
  <c r="S130" i="3" s="1"/>
  <c r="Q134" i="3"/>
  <c r="AN133" i="3"/>
  <c r="AM133" i="3"/>
  <c r="AK133" i="3"/>
  <c r="AI133" i="3"/>
  <c r="AG133" i="3"/>
  <c r="AE133" i="3"/>
  <c r="AE131" i="3" s="1"/>
  <c r="AC133" i="3"/>
  <c r="AC131" i="3" s="1"/>
  <c r="AC130" i="3" s="1"/>
  <c r="AA133" i="3"/>
  <c r="Y133" i="3"/>
  <c r="W133" i="3"/>
  <c r="U133" i="3"/>
  <c r="S133" i="3"/>
  <c r="Q133" i="3"/>
  <c r="O133" i="3"/>
  <c r="N133" i="3"/>
  <c r="K133" i="3"/>
  <c r="AO132" i="3"/>
  <c r="AP132" i="3" s="1"/>
  <c r="AN132" i="3"/>
  <c r="W131" i="3"/>
  <c r="W130" i="3" s="1"/>
  <c r="AE130" i="3"/>
  <c r="AO129" i="3"/>
  <c r="AP129" i="3" s="1"/>
  <c r="AN129" i="3"/>
  <c r="AN128" i="3"/>
  <c r="AM128" i="3"/>
  <c r="AK128" i="3"/>
  <c r="AI128" i="3"/>
  <c r="AG128" i="3"/>
  <c r="AE128" i="3"/>
  <c r="AC128" i="3"/>
  <c r="AA128" i="3"/>
  <c r="Y128" i="3"/>
  <c r="W128" i="3"/>
  <c r="U128" i="3"/>
  <c r="S128" i="3"/>
  <c r="Q128" i="3"/>
  <c r="N128" i="3"/>
  <c r="AN127" i="3"/>
  <c r="AM127" i="3"/>
  <c r="AK127" i="3"/>
  <c r="AI127" i="3"/>
  <c r="AG127" i="3"/>
  <c r="AE127" i="3"/>
  <c r="AC127" i="3"/>
  <c r="AA127" i="3"/>
  <c r="Y127" i="3"/>
  <c r="W127" i="3"/>
  <c r="U127" i="3"/>
  <c r="S127" i="3"/>
  <c r="Q127" i="3"/>
  <c r="O127" i="3"/>
  <c r="K127" i="3"/>
  <c r="N127" i="3" s="1"/>
  <c r="AN126" i="3"/>
  <c r="AM126" i="3"/>
  <c r="AK126" i="3"/>
  <c r="AI126" i="3"/>
  <c r="AG126" i="3"/>
  <c r="AE126" i="3"/>
  <c r="AC126" i="3"/>
  <c r="AA126" i="3"/>
  <c r="Y126" i="3"/>
  <c r="W126" i="3"/>
  <c r="U126" i="3"/>
  <c r="S126" i="3"/>
  <c r="Q126" i="3"/>
  <c r="AN125" i="3"/>
  <c r="AM125" i="3"/>
  <c r="AK125" i="3"/>
  <c r="AI125" i="3"/>
  <c r="AG125" i="3"/>
  <c r="AE125" i="3"/>
  <c r="AC125" i="3"/>
  <c r="AA125" i="3"/>
  <c r="Y125" i="3"/>
  <c r="W125" i="3"/>
  <c r="U125" i="3"/>
  <c r="S125" i="3"/>
  <c r="Q125" i="3"/>
  <c r="N125" i="3"/>
  <c r="O125" i="3" s="1"/>
  <c r="AN124" i="3"/>
  <c r="AM124" i="3"/>
  <c r="AK124" i="3"/>
  <c r="AI124" i="3"/>
  <c r="AG124" i="3"/>
  <c r="AE124" i="3"/>
  <c r="AC124" i="3"/>
  <c r="AA124" i="3"/>
  <c r="Y124" i="3"/>
  <c r="W124" i="3"/>
  <c r="U124" i="3"/>
  <c r="S124" i="3"/>
  <c r="Q124" i="3"/>
  <c r="N124" i="3"/>
  <c r="O124" i="3" s="1"/>
  <c r="AN123" i="3"/>
  <c r="AM123" i="3"/>
  <c r="AK123" i="3"/>
  <c r="AI123" i="3"/>
  <c r="AG123" i="3"/>
  <c r="AE123" i="3"/>
  <c r="AC123" i="3"/>
  <c r="AA123" i="3"/>
  <c r="Y123" i="3"/>
  <c r="W123" i="3"/>
  <c r="U123" i="3"/>
  <c r="S123" i="3"/>
  <c r="Q123" i="3"/>
  <c r="AN122" i="3"/>
  <c r="AM122" i="3"/>
  <c r="AK122" i="3"/>
  <c r="AI122" i="3"/>
  <c r="AG122" i="3"/>
  <c r="AE122" i="3"/>
  <c r="AC122" i="3"/>
  <c r="AA122" i="3"/>
  <c r="Y122" i="3"/>
  <c r="W122" i="3"/>
  <c r="U122" i="3"/>
  <c r="S122" i="3"/>
  <c r="Q122" i="3"/>
  <c r="N122" i="3"/>
  <c r="O122" i="3" s="1"/>
  <c r="AN121" i="3"/>
  <c r="AM121" i="3"/>
  <c r="AK121" i="3"/>
  <c r="AI121" i="3"/>
  <c r="AO121" i="3" s="1"/>
  <c r="AG121" i="3"/>
  <c r="AE121" i="3"/>
  <c r="AC121" i="3"/>
  <c r="AA121" i="3"/>
  <c r="Y121" i="3"/>
  <c r="W121" i="3"/>
  <c r="U121" i="3"/>
  <c r="S121" i="3"/>
  <c r="Q121" i="3"/>
  <c r="K121" i="3"/>
  <c r="N121" i="3" s="1"/>
  <c r="AN120" i="3"/>
  <c r="AM120" i="3"/>
  <c r="AK120" i="3"/>
  <c r="AI120" i="3"/>
  <c r="AG120" i="3"/>
  <c r="AE120" i="3"/>
  <c r="AC120" i="3"/>
  <c r="AA120" i="3"/>
  <c r="Y120" i="3"/>
  <c r="W120" i="3"/>
  <c r="U120" i="3"/>
  <c r="S120" i="3"/>
  <c r="Q120" i="3"/>
  <c r="AN119" i="3"/>
  <c r="AM119" i="3"/>
  <c r="AK119" i="3"/>
  <c r="AI119" i="3"/>
  <c r="AG119" i="3"/>
  <c r="AE119" i="3"/>
  <c r="AC119" i="3"/>
  <c r="AA119" i="3"/>
  <c r="Y119" i="3"/>
  <c r="W119" i="3"/>
  <c r="U119" i="3"/>
  <c r="S119" i="3"/>
  <c r="Q119" i="3"/>
  <c r="K119" i="3"/>
  <c r="N119" i="3" s="1"/>
  <c r="O119" i="3" s="1"/>
  <c r="AN118" i="3"/>
  <c r="AM118" i="3"/>
  <c r="AK118" i="3"/>
  <c r="AI118" i="3"/>
  <c r="AG118" i="3"/>
  <c r="AE118" i="3"/>
  <c r="AC118" i="3"/>
  <c r="AA118" i="3"/>
  <c r="Y118" i="3"/>
  <c r="W118" i="3"/>
  <c r="U118" i="3"/>
  <c r="S118" i="3"/>
  <c r="Q118" i="3"/>
  <c r="N118" i="3"/>
  <c r="O118" i="3" s="1"/>
  <c r="K118" i="3"/>
  <c r="AN117" i="3"/>
  <c r="AM117" i="3"/>
  <c r="AK117" i="3"/>
  <c r="AO117" i="3" s="1"/>
  <c r="AP117" i="3" s="1"/>
  <c r="AI117" i="3"/>
  <c r="AG117" i="3"/>
  <c r="AE117" i="3"/>
  <c r="AC117" i="3"/>
  <c r="AA117" i="3"/>
  <c r="Y117" i="3"/>
  <c r="W117" i="3"/>
  <c r="U117" i="3"/>
  <c r="S117" i="3"/>
  <c r="Q117" i="3"/>
  <c r="AN116" i="3"/>
  <c r="AM116" i="3"/>
  <c r="AK116" i="3"/>
  <c r="AI116" i="3"/>
  <c r="AG116" i="3"/>
  <c r="AE116" i="3"/>
  <c r="AC116" i="3"/>
  <c r="AA116" i="3"/>
  <c r="Y116" i="3"/>
  <c r="W116" i="3"/>
  <c r="U116" i="3"/>
  <c r="S116" i="3"/>
  <c r="Q116" i="3"/>
  <c r="N116" i="3"/>
  <c r="O116" i="3" s="1"/>
  <c r="AN115" i="3"/>
  <c r="AM115" i="3"/>
  <c r="AK115" i="3"/>
  <c r="AI115" i="3"/>
  <c r="AG115" i="3"/>
  <c r="AE115" i="3"/>
  <c r="AC115" i="3"/>
  <c r="AA115" i="3"/>
  <c r="Y115" i="3"/>
  <c r="W115" i="3"/>
  <c r="U115" i="3"/>
  <c r="S115" i="3"/>
  <c r="Q115" i="3"/>
  <c r="N115" i="3"/>
  <c r="O115" i="3" s="1"/>
  <c r="AN114" i="3"/>
  <c r="AM114" i="3"/>
  <c r="AK114" i="3"/>
  <c r="AI114" i="3"/>
  <c r="AG114" i="3"/>
  <c r="AE114" i="3"/>
  <c r="AC114" i="3"/>
  <c r="AA114" i="3"/>
  <c r="Y114" i="3"/>
  <c r="W114" i="3"/>
  <c r="U114" i="3"/>
  <c r="S114" i="3"/>
  <c r="Q114" i="3"/>
  <c r="AN113" i="3"/>
  <c r="AM113" i="3"/>
  <c r="AK113" i="3"/>
  <c r="AI113" i="3"/>
  <c r="AG113" i="3"/>
  <c r="AE113" i="3"/>
  <c r="AC113" i="3"/>
  <c r="AA113" i="3"/>
  <c r="Y113" i="3"/>
  <c r="W113" i="3"/>
  <c r="U113" i="3"/>
  <c r="S113" i="3"/>
  <c r="Q113" i="3"/>
  <c r="N113" i="3"/>
  <c r="O113" i="3" s="1"/>
  <c r="AN112" i="3"/>
  <c r="AM112" i="3"/>
  <c r="AK112" i="3"/>
  <c r="AI112" i="3"/>
  <c r="AG112" i="3"/>
  <c r="AE112" i="3"/>
  <c r="AC112" i="3"/>
  <c r="AA112" i="3"/>
  <c r="Y112" i="3"/>
  <c r="W112" i="3"/>
  <c r="U112" i="3"/>
  <c r="S112" i="3"/>
  <c r="Q112" i="3"/>
  <c r="N112" i="3"/>
  <c r="O112" i="3" s="1"/>
  <c r="AN111" i="3"/>
  <c r="AM111" i="3"/>
  <c r="AK111" i="3"/>
  <c r="AI111" i="3"/>
  <c r="AO111" i="3" s="1"/>
  <c r="AP111" i="3" s="1"/>
  <c r="AG111" i="3"/>
  <c r="AE111" i="3"/>
  <c r="AC111" i="3"/>
  <c r="AA111" i="3"/>
  <c r="Y111" i="3"/>
  <c r="W111" i="3"/>
  <c r="U111" i="3"/>
  <c r="S111" i="3"/>
  <c r="Q111" i="3"/>
  <c r="AN110" i="3"/>
  <c r="AM110" i="3"/>
  <c r="AK110" i="3"/>
  <c r="AI110" i="3"/>
  <c r="AG110" i="3"/>
  <c r="AE110" i="3"/>
  <c r="AC110" i="3"/>
  <c r="AA110" i="3"/>
  <c r="Y110" i="3"/>
  <c r="W110" i="3"/>
  <c r="U110" i="3"/>
  <c r="S110" i="3"/>
  <c r="Q110" i="3"/>
  <c r="N110" i="3"/>
  <c r="AN109" i="3"/>
  <c r="AM109" i="3"/>
  <c r="AK109" i="3"/>
  <c r="AI109" i="3"/>
  <c r="AG109" i="3"/>
  <c r="AE109" i="3"/>
  <c r="AC109" i="3"/>
  <c r="AA109" i="3"/>
  <c r="Y109" i="3"/>
  <c r="W109" i="3"/>
  <c r="U109" i="3"/>
  <c r="S109" i="3"/>
  <c r="Q109" i="3"/>
  <c r="N109" i="3"/>
  <c r="AN108" i="3"/>
  <c r="AM108" i="3"/>
  <c r="AK108" i="3"/>
  <c r="AI108" i="3"/>
  <c r="AO108" i="3" s="1"/>
  <c r="AP108" i="3" s="1"/>
  <c r="AG108" i="3"/>
  <c r="AE108" i="3"/>
  <c r="AC108" i="3"/>
  <c r="AA108" i="3"/>
  <c r="Y108" i="3"/>
  <c r="W108" i="3"/>
  <c r="U108" i="3"/>
  <c r="S108" i="3"/>
  <c r="Q108" i="3"/>
  <c r="AN107" i="3"/>
  <c r="AM107" i="3"/>
  <c r="AK107" i="3"/>
  <c r="AI107" i="3"/>
  <c r="AG107" i="3"/>
  <c r="AE107" i="3"/>
  <c r="AC107" i="3"/>
  <c r="AA107" i="3"/>
  <c r="Y107" i="3"/>
  <c r="W107" i="3"/>
  <c r="U107" i="3"/>
  <c r="S107" i="3"/>
  <c r="Q107" i="3"/>
  <c r="N107" i="3"/>
  <c r="O107" i="3" s="1"/>
  <c r="K107" i="3"/>
  <c r="AN106" i="3"/>
  <c r="AM106" i="3"/>
  <c r="AK106" i="3"/>
  <c r="AO106" i="3" s="1"/>
  <c r="AI106" i="3"/>
  <c r="AG106" i="3"/>
  <c r="AE106" i="3"/>
  <c r="AC106" i="3"/>
  <c r="AA106" i="3"/>
  <c r="Y106" i="3"/>
  <c r="W106" i="3"/>
  <c r="U106" i="3"/>
  <c r="S106" i="3"/>
  <c r="Q106" i="3"/>
  <c r="K106" i="3"/>
  <c r="N106" i="3" s="1"/>
  <c r="AP105" i="3"/>
  <c r="AO105" i="3"/>
  <c r="AN105" i="3"/>
  <c r="AN104" i="3"/>
  <c r="AM104" i="3"/>
  <c r="AK104" i="3"/>
  <c r="AI104" i="3"/>
  <c r="AG104" i="3"/>
  <c r="AE104" i="3"/>
  <c r="AC104" i="3"/>
  <c r="AA104" i="3"/>
  <c r="Y104" i="3"/>
  <c r="W104" i="3"/>
  <c r="U104" i="3"/>
  <c r="S104" i="3"/>
  <c r="Q104" i="3"/>
  <c r="N104" i="3"/>
  <c r="O104" i="3" s="1"/>
  <c r="AN103" i="3"/>
  <c r="AM103" i="3"/>
  <c r="AK103" i="3"/>
  <c r="AI103" i="3"/>
  <c r="AG103" i="3"/>
  <c r="AG98" i="3" s="1"/>
  <c r="AG97" i="3" s="1"/>
  <c r="AE103" i="3"/>
  <c r="AC103" i="3"/>
  <c r="AA103" i="3"/>
  <c r="Y103" i="3"/>
  <c r="W103" i="3"/>
  <c r="U103" i="3"/>
  <c r="S103" i="3"/>
  <c r="Q103" i="3"/>
  <c r="Q98" i="3" s="1"/>
  <c r="Q97" i="3" s="1"/>
  <c r="O103" i="3"/>
  <c r="N103" i="3"/>
  <c r="K103" i="3"/>
  <c r="AL101" i="3"/>
  <c r="AJ101" i="3"/>
  <c r="AH101" i="3"/>
  <c r="AF101" i="3"/>
  <c r="AD101" i="3"/>
  <c r="AB101" i="3"/>
  <c r="Z101" i="3"/>
  <c r="X101" i="3"/>
  <c r="V101" i="3"/>
  <c r="T101" i="3"/>
  <c r="R101" i="3"/>
  <c r="P101" i="3"/>
  <c r="AL100" i="3"/>
  <c r="AJ100" i="3"/>
  <c r="AH100" i="3"/>
  <c r="AF100" i="3"/>
  <c r="AD100" i="3"/>
  <c r="AB100" i="3"/>
  <c r="Z100" i="3"/>
  <c r="X100" i="3"/>
  <c r="V100" i="3"/>
  <c r="T100" i="3"/>
  <c r="R100" i="3"/>
  <c r="P100" i="3"/>
  <c r="AL99" i="3"/>
  <c r="AJ99" i="3"/>
  <c r="AH99" i="3"/>
  <c r="AF99" i="3"/>
  <c r="AD99" i="3"/>
  <c r="AB99" i="3"/>
  <c r="Z99" i="3"/>
  <c r="X99" i="3"/>
  <c r="V99" i="3"/>
  <c r="T99" i="3"/>
  <c r="R99" i="3"/>
  <c r="P99" i="3"/>
  <c r="Y98" i="3"/>
  <c r="Y97" i="3" s="1"/>
  <c r="AO96" i="3"/>
  <c r="AP96" i="3" s="1"/>
  <c r="AN96" i="3"/>
  <c r="AN95" i="3"/>
  <c r="AM95" i="3"/>
  <c r="AK95" i="3"/>
  <c r="AI95" i="3"/>
  <c r="AG95" i="3"/>
  <c r="AE95" i="3"/>
  <c r="AC95" i="3"/>
  <c r="AA95" i="3"/>
  <c r="Y95" i="3"/>
  <c r="W95" i="3"/>
  <c r="U95" i="3"/>
  <c r="S95" i="3"/>
  <c r="Q95" i="3"/>
  <c r="O95" i="3"/>
  <c r="N95" i="3"/>
  <c r="AN94" i="3"/>
  <c r="AM94" i="3"/>
  <c r="AK94" i="3"/>
  <c r="AI94" i="3"/>
  <c r="AG94" i="3"/>
  <c r="AE94" i="3"/>
  <c r="AC94" i="3"/>
  <c r="AA94" i="3"/>
  <c r="Y94" i="3"/>
  <c r="W94" i="3"/>
  <c r="W76" i="3" s="1"/>
  <c r="W75" i="3" s="1"/>
  <c r="U94" i="3"/>
  <c r="S94" i="3"/>
  <c r="Q94" i="3"/>
  <c r="N94" i="3"/>
  <c r="O94" i="3" s="1"/>
  <c r="AP93" i="3"/>
  <c r="AO93" i="3"/>
  <c r="AN93" i="3"/>
  <c r="AN92" i="3"/>
  <c r="AM92" i="3"/>
  <c r="AK92" i="3"/>
  <c r="AI92" i="3"/>
  <c r="AG92" i="3"/>
  <c r="AE92" i="3"/>
  <c r="AC92" i="3"/>
  <c r="AA92" i="3"/>
  <c r="Y92" i="3"/>
  <c r="W92" i="3"/>
  <c r="U92" i="3"/>
  <c r="S92" i="3"/>
  <c r="Q92" i="3"/>
  <c r="N92" i="3"/>
  <c r="O92" i="3" s="1"/>
  <c r="AP91" i="3"/>
  <c r="AO91" i="3"/>
  <c r="AN91" i="3"/>
  <c r="AN90" i="3"/>
  <c r="AM90" i="3"/>
  <c r="AK90" i="3"/>
  <c r="AI90" i="3"/>
  <c r="AO90" i="3" s="1"/>
  <c r="AP90" i="3" s="1"/>
  <c r="AG90" i="3"/>
  <c r="AE90" i="3"/>
  <c r="AC90" i="3"/>
  <c r="AA90" i="3"/>
  <c r="Y90" i="3"/>
  <c r="W90" i="3"/>
  <c r="U90" i="3"/>
  <c r="S90" i="3"/>
  <c r="Q90" i="3"/>
  <c r="N90" i="3"/>
  <c r="O90" i="3" s="1"/>
  <c r="AN88" i="3"/>
  <c r="AM88" i="3"/>
  <c r="AK88" i="3"/>
  <c r="AI88" i="3"/>
  <c r="AG88" i="3"/>
  <c r="AE88" i="3"/>
  <c r="AC88" i="3"/>
  <c r="AA88" i="3"/>
  <c r="Y88" i="3"/>
  <c r="W88" i="3"/>
  <c r="U88" i="3"/>
  <c r="S88" i="3"/>
  <c r="Q88" i="3"/>
  <c r="N88" i="3"/>
  <c r="O88" i="3" s="1"/>
  <c r="AN87" i="3"/>
  <c r="AM87" i="3"/>
  <c r="AK87" i="3"/>
  <c r="AI87" i="3"/>
  <c r="AG87" i="3"/>
  <c r="AE87" i="3"/>
  <c r="AC87" i="3"/>
  <c r="AA87" i="3"/>
  <c r="Y87" i="3"/>
  <c r="W87" i="3"/>
  <c r="U87" i="3"/>
  <c r="S87" i="3"/>
  <c r="Q87" i="3"/>
  <c r="O87" i="3"/>
  <c r="N87" i="3"/>
  <c r="AN86" i="3"/>
  <c r="AM86" i="3"/>
  <c r="AK86" i="3"/>
  <c r="AI86" i="3"/>
  <c r="AG86" i="3"/>
  <c r="AE86" i="3"/>
  <c r="AC86" i="3"/>
  <c r="AA86" i="3"/>
  <c r="Y86" i="3"/>
  <c r="W86" i="3"/>
  <c r="U86" i="3"/>
  <c r="S86" i="3"/>
  <c r="Q86" i="3"/>
  <c r="N86" i="3"/>
  <c r="O86" i="3" s="1"/>
  <c r="AN85" i="3"/>
  <c r="AM85" i="3"/>
  <c r="AK85" i="3"/>
  <c r="AI85" i="3"/>
  <c r="AG85" i="3"/>
  <c r="AE85" i="3"/>
  <c r="AC85" i="3"/>
  <c r="AA85" i="3"/>
  <c r="Y85" i="3"/>
  <c r="W85" i="3"/>
  <c r="U85" i="3"/>
  <c r="S85" i="3"/>
  <c r="Q85" i="3"/>
  <c r="N85" i="3"/>
  <c r="O85" i="3" s="1"/>
  <c r="AN83" i="3"/>
  <c r="AM83" i="3"/>
  <c r="AO83" i="3" s="1"/>
  <c r="AK83" i="3"/>
  <c r="AI83" i="3"/>
  <c r="AG83" i="3"/>
  <c r="AE83" i="3"/>
  <c r="AC83" i="3"/>
  <c r="AA83" i="3"/>
  <c r="Y83" i="3"/>
  <c r="W83" i="3"/>
  <c r="U83" i="3"/>
  <c r="S83" i="3"/>
  <c r="Q83" i="3"/>
  <c r="O83" i="3"/>
  <c r="N83" i="3"/>
  <c r="AP83" i="3" s="1"/>
  <c r="AN82" i="3"/>
  <c r="AM82" i="3"/>
  <c r="AO82" i="3" s="1"/>
  <c r="AK82" i="3"/>
  <c r="AI82" i="3"/>
  <c r="AG82" i="3"/>
  <c r="AE82" i="3"/>
  <c r="AC82" i="3"/>
  <c r="AA82" i="3"/>
  <c r="Y82" i="3"/>
  <c r="W82" i="3"/>
  <c r="U82" i="3"/>
  <c r="S82" i="3"/>
  <c r="Q82" i="3"/>
  <c r="O82" i="3"/>
  <c r="N82" i="3"/>
  <c r="AP82" i="3" s="1"/>
  <c r="AN81" i="3"/>
  <c r="AM81" i="3"/>
  <c r="AK81" i="3"/>
  <c r="AI81" i="3"/>
  <c r="AO81" i="3" s="1"/>
  <c r="AG81" i="3"/>
  <c r="AE81" i="3"/>
  <c r="AC81" i="3"/>
  <c r="AA81" i="3"/>
  <c r="Y81" i="3"/>
  <c r="W81" i="3"/>
  <c r="U81" i="3"/>
  <c r="S81" i="3"/>
  <c r="Q81" i="3"/>
  <c r="O81" i="3"/>
  <c r="N81" i="3"/>
  <c r="AN80" i="3"/>
  <c r="AM80" i="3"/>
  <c r="AK80" i="3"/>
  <c r="AI80" i="3"/>
  <c r="AG80" i="3"/>
  <c r="AE80" i="3"/>
  <c r="AC80" i="3"/>
  <c r="AA80" i="3"/>
  <c r="Y80" i="3"/>
  <c r="W80" i="3"/>
  <c r="U80" i="3"/>
  <c r="S80" i="3"/>
  <c r="Q80" i="3"/>
  <c r="N80" i="3"/>
  <c r="O80" i="3" s="1"/>
  <c r="AN79" i="3"/>
  <c r="AM79" i="3"/>
  <c r="AK79" i="3"/>
  <c r="AI79" i="3"/>
  <c r="AG79" i="3"/>
  <c r="AE79" i="3"/>
  <c r="AC79" i="3"/>
  <c r="AA79" i="3"/>
  <c r="Y79" i="3"/>
  <c r="W79" i="3"/>
  <c r="U79" i="3"/>
  <c r="S79" i="3"/>
  <c r="Q79" i="3"/>
  <c r="N79" i="3"/>
  <c r="AN78" i="3"/>
  <c r="AM78" i="3"/>
  <c r="AK78" i="3"/>
  <c r="AI78" i="3"/>
  <c r="AG78" i="3"/>
  <c r="AE78" i="3"/>
  <c r="AC78" i="3"/>
  <c r="AA78" i="3"/>
  <c r="Y78" i="3"/>
  <c r="W78" i="3"/>
  <c r="U78" i="3"/>
  <c r="S78" i="3"/>
  <c r="Q78" i="3"/>
  <c r="N78" i="3"/>
  <c r="O78" i="3" s="1"/>
  <c r="AO74" i="3"/>
  <c r="AP74" i="3" s="1"/>
  <c r="AN74" i="3"/>
  <c r="AN73" i="3"/>
  <c r="AM73" i="3"/>
  <c r="AK73" i="3"/>
  <c r="AI73" i="3"/>
  <c r="AG73" i="3"/>
  <c r="AE73" i="3"/>
  <c r="AC73" i="3"/>
  <c r="AA73" i="3"/>
  <c r="Y73" i="3"/>
  <c r="W73" i="3"/>
  <c r="U73" i="3"/>
  <c r="S73" i="3"/>
  <c r="Q73" i="3"/>
  <c r="N73" i="3"/>
  <c r="O73" i="3" s="1"/>
  <c r="AN72" i="3"/>
  <c r="AM72" i="3"/>
  <c r="AM71" i="3" s="1"/>
  <c r="AK72" i="3"/>
  <c r="AK71" i="3" s="1"/>
  <c r="AI72" i="3"/>
  <c r="AG72" i="3"/>
  <c r="AE72" i="3"/>
  <c r="AC72" i="3"/>
  <c r="AC71" i="3" s="1"/>
  <c r="AC41" i="3" s="1"/>
  <c r="AA72" i="3"/>
  <c r="Y72" i="3"/>
  <c r="W72" i="3"/>
  <c r="W71" i="3" s="1"/>
  <c r="U72" i="3"/>
  <c r="U71" i="3" s="1"/>
  <c r="S72" i="3"/>
  <c r="Q72" i="3"/>
  <c r="N72" i="3"/>
  <c r="O72" i="3" s="1"/>
  <c r="AN69" i="3"/>
  <c r="AM69" i="3"/>
  <c r="AO69" i="3" s="1"/>
  <c r="AK69" i="3"/>
  <c r="AI69" i="3"/>
  <c r="AG69" i="3"/>
  <c r="AE69" i="3"/>
  <c r="AC69" i="3"/>
  <c r="AA69" i="3"/>
  <c r="Y69" i="3"/>
  <c r="W69" i="3"/>
  <c r="U69" i="3"/>
  <c r="S69" i="3"/>
  <c r="Q69" i="3"/>
  <c r="O69" i="3"/>
  <c r="N69" i="3"/>
  <c r="AN68" i="3"/>
  <c r="AM68" i="3"/>
  <c r="AK68" i="3"/>
  <c r="AI68" i="3"/>
  <c r="AI67" i="3" s="1"/>
  <c r="AG68" i="3"/>
  <c r="AG67" i="3" s="1"/>
  <c r="AE68" i="3"/>
  <c r="AC68" i="3"/>
  <c r="AA68" i="3"/>
  <c r="AA67" i="3" s="1"/>
  <c r="Y68" i="3"/>
  <c r="Y67" i="3" s="1"/>
  <c r="W68" i="3"/>
  <c r="U68" i="3"/>
  <c r="S68" i="3"/>
  <c r="S67" i="3" s="1"/>
  <c r="Q68" i="3"/>
  <c r="Q67" i="3" s="1"/>
  <c r="O68" i="3"/>
  <c r="N68" i="3"/>
  <c r="AM67" i="3"/>
  <c r="AK67" i="3"/>
  <c r="AE67" i="3"/>
  <c r="AC67" i="3"/>
  <c r="W67" i="3"/>
  <c r="U67" i="3"/>
  <c r="N67" i="3"/>
  <c r="AP66" i="3"/>
  <c r="AO66" i="3"/>
  <c r="AN66" i="3"/>
  <c r="AN65" i="3"/>
  <c r="AM65" i="3"/>
  <c r="AK65" i="3"/>
  <c r="AO65" i="3" s="1"/>
  <c r="AP65" i="3" s="1"/>
  <c r="AI65" i="3"/>
  <c r="AG65" i="3"/>
  <c r="AE65" i="3"/>
  <c r="AC65" i="3"/>
  <c r="AA65" i="3"/>
  <c r="Y65" i="3"/>
  <c r="W65" i="3"/>
  <c r="U65" i="3"/>
  <c r="S65" i="3"/>
  <c r="Q65" i="3"/>
  <c r="AO64" i="3"/>
  <c r="AP64" i="3" s="1"/>
  <c r="AN64" i="3"/>
  <c r="N63" i="3"/>
  <c r="AN62" i="3"/>
  <c r="AM62" i="3"/>
  <c r="AK62" i="3"/>
  <c r="AI62" i="3"/>
  <c r="AO62" i="3" s="1"/>
  <c r="AG62" i="3"/>
  <c r="AE62" i="3"/>
  <c r="AC62" i="3"/>
  <c r="AA62" i="3"/>
  <c r="Y62" i="3"/>
  <c r="W62" i="3"/>
  <c r="U62" i="3"/>
  <c r="S62" i="3"/>
  <c r="Q62" i="3"/>
  <c r="N62" i="3"/>
  <c r="AN61" i="3"/>
  <c r="AM61" i="3"/>
  <c r="AK61" i="3"/>
  <c r="AI61" i="3"/>
  <c r="AO61" i="3" s="1"/>
  <c r="AP61" i="3" s="1"/>
  <c r="AG61" i="3"/>
  <c r="AE61" i="3"/>
  <c r="AC61" i="3"/>
  <c r="AA61" i="3"/>
  <c r="Y61" i="3"/>
  <c r="W61" i="3"/>
  <c r="U61" i="3"/>
  <c r="S61" i="3"/>
  <c r="O61" i="3"/>
  <c r="N61" i="3"/>
  <c r="AN60" i="3"/>
  <c r="AM60" i="3"/>
  <c r="AK60" i="3"/>
  <c r="AI60" i="3"/>
  <c r="AO60" i="3" s="1"/>
  <c r="AG60" i="3"/>
  <c r="AE60" i="3"/>
  <c r="AC60" i="3"/>
  <c r="AA60" i="3"/>
  <c r="Y60" i="3"/>
  <c r="W60" i="3"/>
  <c r="U60" i="3"/>
  <c r="S60" i="3"/>
  <c r="Q60" i="3"/>
  <c r="N60" i="3"/>
  <c r="O60" i="3" s="1"/>
  <c r="AN59" i="3"/>
  <c r="AE59" i="3"/>
  <c r="AO59" i="3" s="1"/>
  <c r="AA59" i="3"/>
  <c r="S59" i="3"/>
  <c r="N59" i="3"/>
  <c r="O59" i="3" s="1"/>
  <c r="AN58" i="3"/>
  <c r="AM58" i="3"/>
  <c r="AK58" i="3"/>
  <c r="AI58" i="3"/>
  <c r="AG58" i="3"/>
  <c r="AE58" i="3"/>
  <c r="AC58" i="3"/>
  <c r="AA58" i="3"/>
  <c r="Y58" i="3"/>
  <c r="W58" i="3"/>
  <c r="U58" i="3"/>
  <c r="S58" i="3"/>
  <c r="Q58" i="3"/>
  <c r="N58" i="3"/>
  <c r="O58" i="3" s="1"/>
  <c r="AN57" i="3"/>
  <c r="AM57" i="3"/>
  <c r="AK57" i="3"/>
  <c r="AI57" i="3"/>
  <c r="AG57" i="3"/>
  <c r="AE57" i="3"/>
  <c r="AC57" i="3"/>
  <c r="AA57" i="3"/>
  <c r="Y57" i="3"/>
  <c r="W57" i="3"/>
  <c r="U57" i="3"/>
  <c r="S57" i="3"/>
  <c r="Q57" i="3"/>
  <c r="O57" i="3"/>
  <c r="N57" i="3"/>
  <c r="AN56" i="3"/>
  <c r="AM56" i="3"/>
  <c r="AK56" i="3"/>
  <c r="AI56" i="3"/>
  <c r="AO56" i="3" s="1"/>
  <c r="AG56" i="3"/>
  <c r="AG42" i="3" s="1"/>
  <c r="AE56" i="3"/>
  <c r="AC56" i="3"/>
  <c r="AA56" i="3"/>
  <c r="Y56" i="3"/>
  <c r="W56" i="3"/>
  <c r="U56" i="3"/>
  <c r="S56" i="3"/>
  <c r="Q56" i="3"/>
  <c r="Q42" i="3" s="1"/>
  <c r="N56" i="3"/>
  <c r="O56" i="3" s="1"/>
  <c r="AN55" i="3"/>
  <c r="AM55" i="3"/>
  <c r="AK55" i="3"/>
  <c r="AI55" i="3"/>
  <c r="AI43" i="3" s="1"/>
  <c r="AG55" i="3"/>
  <c r="AE55" i="3"/>
  <c r="AC55" i="3"/>
  <c r="AA55" i="3"/>
  <c r="Y55" i="3"/>
  <c r="W55" i="3"/>
  <c r="U55" i="3"/>
  <c r="S55" i="3"/>
  <c r="S43" i="3" s="1"/>
  <c r="Q55" i="3"/>
  <c r="N55" i="3"/>
  <c r="O55" i="3" s="1"/>
  <c r="AN54" i="3"/>
  <c r="AM54" i="3"/>
  <c r="AK54" i="3"/>
  <c r="AI54" i="3"/>
  <c r="AG54" i="3"/>
  <c r="AE54" i="3"/>
  <c r="AC54" i="3"/>
  <c r="AA54" i="3"/>
  <c r="Y54" i="3"/>
  <c r="W54" i="3"/>
  <c r="U54" i="3"/>
  <c r="S54" i="3"/>
  <c r="Q54" i="3"/>
  <c r="O54" i="3"/>
  <c r="N54" i="3"/>
  <c r="AN53" i="3"/>
  <c r="AM53" i="3"/>
  <c r="AK53" i="3"/>
  <c r="AI53" i="3"/>
  <c r="AG53" i="3"/>
  <c r="AE53" i="3"/>
  <c r="AC53" i="3"/>
  <c r="AA53" i="3"/>
  <c r="Y53" i="3"/>
  <c r="W53" i="3"/>
  <c r="U53" i="3"/>
  <c r="S53" i="3"/>
  <c r="Q53" i="3"/>
  <c r="N53" i="3"/>
  <c r="O53" i="3" s="1"/>
  <c r="AN52" i="3"/>
  <c r="AM52" i="3"/>
  <c r="AK52" i="3"/>
  <c r="AI52" i="3"/>
  <c r="AO52" i="3" s="1"/>
  <c r="AG52" i="3"/>
  <c r="AE52" i="3"/>
  <c r="AC52" i="3"/>
  <c r="AA52" i="3"/>
  <c r="Y52" i="3"/>
  <c r="Y42" i="3" s="1"/>
  <c r="W52" i="3"/>
  <c r="U52" i="3"/>
  <c r="S52" i="3"/>
  <c r="Q52" i="3"/>
  <c r="O52" i="3"/>
  <c r="N52" i="3"/>
  <c r="AN51" i="3"/>
  <c r="AM51" i="3"/>
  <c r="AK51" i="3"/>
  <c r="AI51" i="3"/>
  <c r="AO51" i="3" s="1"/>
  <c r="AG51" i="3"/>
  <c r="AE51" i="3"/>
  <c r="AC51" i="3"/>
  <c r="AA51" i="3"/>
  <c r="AA43" i="3" s="1"/>
  <c r="Y51" i="3"/>
  <c r="W51" i="3"/>
  <c r="U51" i="3"/>
  <c r="S51" i="3"/>
  <c r="Q51" i="3"/>
  <c r="N51" i="3"/>
  <c r="O51" i="3" s="1"/>
  <c r="AN50" i="3"/>
  <c r="AM50" i="3"/>
  <c r="AO50" i="3" s="1"/>
  <c r="AK50" i="3"/>
  <c r="AI50" i="3"/>
  <c r="AG50" i="3"/>
  <c r="AE50" i="3"/>
  <c r="AC50" i="3"/>
  <c r="AA50" i="3"/>
  <c r="Y50" i="3"/>
  <c r="W50" i="3"/>
  <c r="U50" i="3"/>
  <c r="S50" i="3"/>
  <c r="Q50" i="3"/>
  <c r="N50" i="3"/>
  <c r="AP50" i="3" s="1"/>
  <c r="AN49" i="3"/>
  <c r="AM49" i="3"/>
  <c r="AK49" i="3"/>
  <c r="AI49" i="3"/>
  <c r="AG49" i="3"/>
  <c r="AE49" i="3"/>
  <c r="AC49" i="3"/>
  <c r="AA49" i="3"/>
  <c r="Y49" i="3"/>
  <c r="W49" i="3"/>
  <c r="U49" i="3"/>
  <c r="S49" i="3"/>
  <c r="Q49" i="3"/>
  <c r="O49" i="3"/>
  <c r="N49" i="3"/>
  <c r="AN48" i="3"/>
  <c r="AM48" i="3"/>
  <c r="AK48" i="3"/>
  <c r="AI48" i="3"/>
  <c r="AO48" i="3" s="1"/>
  <c r="AG48" i="3"/>
  <c r="AE48" i="3"/>
  <c r="AC48" i="3"/>
  <c r="AA48" i="3"/>
  <c r="Y48" i="3"/>
  <c r="W48" i="3"/>
  <c r="U48" i="3"/>
  <c r="S48" i="3"/>
  <c r="Q48" i="3"/>
  <c r="O48" i="3"/>
  <c r="N48" i="3"/>
  <c r="AN47" i="3"/>
  <c r="AM47" i="3"/>
  <c r="AK47" i="3"/>
  <c r="AO47" i="3" s="1"/>
  <c r="AI47" i="3"/>
  <c r="AG47" i="3"/>
  <c r="AE47" i="3"/>
  <c r="AC47" i="3"/>
  <c r="AA47" i="3"/>
  <c r="Y47" i="3"/>
  <c r="W47" i="3"/>
  <c r="U47" i="3"/>
  <c r="S47" i="3"/>
  <c r="Q47" i="3"/>
  <c r="N47" i="3"/>
  <c r="O47" i="3" s="1"/>
  <c r="AN46" i="3"/>
  <c r="AM46" i="3"/>
  <c r="AK46" i="3"/>
  <c r="AK42" i="3" s="1"/>
  <c r="AK41" i="3" s="1"/>
  <c r="AI46" i="3"/>
  <c r="AG46" i="3"/>
  <c r="AE46" i="3"/>
  <c r="AC46" i="3"/>
  <c r="AC42" i="3" s="1"/>
  <c r="AA46" i="3"/>
  <c r="Y46" i="3"/>
  <c r="W46" i="3"/>
  <c r="W42" i="3" s="1"/>
  <c r="U46" i="3"/>
  <c r="U42" i="3" s="1"/>
  <c r="U41" i="3" s="1"/>
  <c r="S46" i="3"/>
  <c r="Q46" i="3"/>
  <c r="N46" i="3"/>
  <c r="AN45" i="3"/>
  <c r="AM45" i="3"/>
  <c r="AK45" i="3"/>
  <c r="AI45" i="3"/>
  <c r="AG45" i="3"/>
  <c r="AE45" i="3"/>
  <c r="AC45" i="3"/>
  <c r="AA45" i="3"/>
  <c r="Y45" i="3"/>
  <c r="Y43" i="3" s="1"/>
  <c r="W45" i="3"/>
  <c r="U45" i="3"/>
  <c r="S45" i="3"/>
  <c r="Q45" i="3"/>
  <c r="N45" i="3"/>
  <c r="O45" i="3" s="1"/>
  <c r="AO44" i="3"/>
  <c r="AG43" i="3"/>
  <c r="Q43" i="3"/>
  <c r="AE42" i="3"/>
  <c r="AN40" i="3"/>
  <c r="AN39" i="3"/>
  <c r="AM39" i="3"/>
  <c r="AO39" i="3" s="1"/>
  <c r="AK39" i="3"/>
  <c r="AI39" i="3"/>
  <c r="AG39" i="3"/>
  <c r="AE39" i="3"/>
  <c r="AC39" i="3"/>
  <c r="AA39" i="3"/>
  <c r="Y39" i="3"/>
  <c r="W39" i="3"/>
  <c r="U39" i="3"/>
  <c r="S39" i="3"/>
  <c r="Q39" i="3"/>
  <c r="O39" i="3"/>
  <c r="N39" i="3"/>
  <c r="AP39" i="3" s="1"/>
  <c r="AN38" i="3"/>
  <c r="AM38" i="3"/>
  <c r="AK38" i="3"/>
  <c r="AI38" i="3"/>
  <c r="AO38" i="3" s="1"/>
  <c r="AP38" i="3" s="1"/>
  <c r="AG38" i="3"/>
  <c r="AE38" i="3"/>
  <c r="AC38" i="3"/>
  <c r="AA38" i="3"/>
  <c r="Y38" i="3"/>
  <c r="W38" i="3"/>
  <c r="U38" i="3"/>
  <c r="S38" i="3"/>
  <c r="S32" i="3" s="1"/>
  <c r="Q38" i="3"/>
  <c r="AN37" i="3"/>
  <c r="AM37" i="3"/>
  <c r="AK37" i="3"/>
  <c r="AI37" i="3"/>
  <c r="AG37" i="3"/>
  <c r="AG32" i="3" s="1"/>
  <c r="AE37" i="3"/>
  <c r="AE32" i="3" s="1"/>
  <c r="AC37" i="3"/>
  <c r="AA37" i="3"/>
  <c r="Y37" i="3"/>
  <c r="Y32" i="3" s="1"/>
  <c r="W37" i="3"/>
  <c r="W32" i="3" s="1"/>
  <c r="U37" i="3"/>
  <c r="S37" i="3"/>
  <c r="Q37" i="3"/>
  <c r="Q32" i="3" s="1"/>
  <c r="O37" i="3"/>
  <c r="N37" i="3"/>
  <c r="AO36" i="3"/>
  <c r="N34" i="3"/>
  <c r="N32" i="3" s="1"/>
  <c r="AO33" i="3"/>
  <c r="AK32" i="3"/>
  <c r="AC32" i="3"/>
  <c r="AA32" i="3"/>
  <c r="U32" i="3"/>
  <c r="J259" i="2"/>
  <c r="AN254" i="2"/>
  <c r="AN253" i="2"/>
  <c r="AN252" i="2"/>
  <c r="AN251" i="2"/>
  <c r="AN250" i="2"/>
  <c r="AN249" i="2"/>
  <c r="AN248" i="2"/>
  <c r="P247" i="2"/>
  <c r="AN247" i="2" s="1"/>
  <c r="P246" i="2"/>
  <c r="AN246" i="2" s="1"/>
  <c r="AN245" i="2"/>
  <c r="AN244" i="2"/>
  <c r="AP243" i="2"/>
  <c r="AN243" i="2"/>
  <c r="AN238" i="2"/>
  <c r="AN237" i="2"/>
  <c r="AM237" i="2"/>
  <c r="AK237" i="2"/>
  <c r="AI237" i="2"/>
  <c r="AO237" i="2" s="1"/>
  <c r="AP237" i="2" s="1"/>
  <c r="AG237" i="2"/>
  <c r="AE237" i="2"/>
  <c r="AC237" i="2"/>
  <c r="AA237" i="2"/>
  <c r="Y237" i="2"/>
  <c r="W237" i="2"/>
  <c r="U237" i="2"/>
  <c r="S237" i="2"/>
  <c r="Q237" i="2"/>
  <c r="AN236" i="2"/>
  <c r="AM236" i="2"/>
  <c r="AK236" i="2"/>
  <c r="AI236" i="2"/>
  <c r="AG236" i="2"/>
  <c r="AG235" i="2" s="1"/>
  <c r="AE236" i="2"/>
  <c r="AC236" i="2"/>
  <c r="AC235" i="2" s="1"/>
  <c r="AA236" i="2"/>
  <c r="Y236" i="2"/>
  <c r="Y235" i="2" s="1"/>
  <c r="W236" i="2"/>
  <c r="U236" i="2"/>
  <c r="U235" i="2" s="1"/>
  <c r="S236" i="2"/>
  <c r="Q236" i="2"/>
  <c r="Q235" i="2" s="1"/>
  <c r="N236" i="2"/>
  <c r="O236" i="2" s="1"/>
  <c r="AN235" i="2"/>
  <c r="AM235" i="2"/>
  <c r="AI235" i="2"/>
  <c r="AE235" i="2"/>
  <c r="AA235" i="2"/>
  <c r="W235" i="2"/>
  <c r="S235" i="2"/>
  <c r="AN234" i="2"/>
  <c r="AM234" i="2"/>
  <c r="AO234" i="2" s="1"/>
  <c r="AK234" i="2"/>
  <c r="AI234" i="2"/>
  <c r="AG234" i="2"/>
  <c r="AE234" i="2"/>
  <c r="AC234" i="2"/>
  <c r="AA234" i="2"/>
  <c r="Y234" i="2"/>
  <c r="W234" i="2"/>
  <c r="U234" i="2"/>
  <c r="S234" i="2"/>
  <c r="Q234" i="2"/>
  <c r="O234" i="2"/>
  <c r="K234" i="2"/>
  <c r="N234" i="2" s="1"/>
  <c r="AN233" i="2"/>
  <c r="AM233" i="2"/>
  <c r="AO233" i="2" s="1"/>
  <c r="AK233" i="2"/>
  <c r="AI233" i="2"/>
  <c r="AG233" i="2"/>
  <c r="AE233" i="2"/>
  <c r="AC233" i="2"/>
  <c r="AA233" i="2"/>
  <c r="Y233" i="2"/>
  <c r="W233" i="2"/>
  <c r="U233" i="2"/>
  <c r="S233" i="2"/>
  <c r="Q233" i="2"/>
  <c r="O233" i="2"/>
  <c r="K233" i="2"/>
  <c r="N233" i="2" s="1"/>
  <c r="AN232" i="2"/>
  <c r="AM232" i="2"/>
  <c r="AO232" i="2" s="1"/>
  <c r="AP232" i="2" s="1"/>
  <c r="AK232" i="2"/>
  <c r="AI232" i="2"/>
  <c r="AG232" i="2"/>
  <c r="AE232" i="2"/>
  <c r="AC232" i="2"/>
  <c r="AA232" i="2"/>
  <c r="Y232" i="2"/>
  <c r="W232" i="2"/>
  <c r="U232" i="2"/>
  <c r="S232" i="2"/>
  <c r="Q232" i="2"/>
  <c r="AN231" i="2"/>
  <c r="AM231" i="2"/>
  <c r="AK231" i="2"/>
  <c r="AI231" i="2"/>
  <c r="AG231" i="2"/>
  <c r="AE231" i="2"/>
  <c r="AC231" i="2"/>
  <c r="AA231" i="2"/>
  <c r="Y231" i="2"/>
  <c r="W231" i="2"/>
  <c r="U231" i="2"/>
  <c r="S231" i="2"/>
  <c r="Q231" i="2"/>
  <c r="N231" i="2"/>
  <c r="O231" i="2" s="1"/>
  <c r="K231" i="2"/>
  <c r="AN230" i="2"/>
  <c r="AM230" i="2"/>
  <c r="AK230" i="2"/>
  <c r="AI230" i="2"/>
  <c r="AG230" i="2"/>
  <c r="AG228" i="2" s="1"/>
  <c r="AE230" i="2"/>
  <c r="AC230" i="2"/>
  <c r="AA230" i="2"/>
  <c r="Y230" i="2"/>
  <c r="Y228" i="2" s="1"/>
  <c r="W230" i="2"/>
  <c r="U230" i="2"/>
  <c r="S230" i="2"/>
  <c r="Q230" i="2"/>
  <c r="Q228" i="2" s="1"/>
  <c r="AN229" i="2"/>
  <c r="AM229" i="2"/>
  <c r="AO229" i="2" s="1"/>
  <c r="AK229" i="2"/>
  <c r="AK228" i="2" s="1"/>
  <c r="AI229" i="2"/>
  <c r="AG229" i="2"/>
  <c r="AE229" i="2"/>
  <c r="AE228" i="2" s="1"/>
  <c r="AC229" i="2"/>
  <c r="AC228" i="2" s="1"/>
  <c r="AA229" i="2"/>
  <c r="Y229" i="2"/>
  <c r="W229" i="2"/>
  <c r="U229" i="2"/>
  <c r="U228" i="2" s="1"/>
  <c r="S229" i="2"/>
  <c r="Q229" i="2"/>
  <c r="K229" i="2"/>
  <c r="N229" i="2" s="1"/>
  <c r="N228" i="2" s="1"/>
  <c r="AN228" i="2"/>
  <c r="AM228" i="2"/>
  <c r="AI228" i="2"/>
  <c r="AA228" i="2"/>
  <c r="W228" i="2"/>
  <c r="S228" i="2"/>
  <c r="AN227" i="2"/>
  <c r="AM227" i="2"/>
  <c r="AO227" i="2" s="1"/>
  <c r="AK227" i="2"/>
  <c r="AI227" i="2"/>
  <c r="AG227" i="2"/>
  <c r="AE227" i="2"/>
  <c r="AC227" i="2"/>
  <c r="AA227" i="2"/>
  <c r="Y227" i="2"/>
  <c r="W227" i="2"/>
  <c r="U227" i="2"/>
  <c r="S227" i="2"/>
  <c r="Q227" i="2"/>
  <c r="O227" i="2"/>
  <c r="K227" i="2"/>
  <c r="N227" i="2" s="1"/>
  <c r="AN226" i="2"/>
  <c r="AM226" i="2"/>
  <c r="AO226" i="2" s="1"/>
  <c r="AK226" i="2"/>
  <c r="AI226" i="2"/>
  <c r="AG226" i="2"/>
  <c r="AE226" i="2"/>
  <c r="AC226" i="2"/>
  <c r="AA226" i="2"/>
  <c r="Y226" i="2"/>
  <c r="W226" i="2"/>
  <c r="U226" i="2"/>
  <c r="S226" i="2"/>
  <c r="Q226" i="2"/>
  <c r="O226" i="2"/>
  <c r="K226" i="2"/>
  <c r="N226" i="2" s="1"/>
  <c r="AN225" i="2"/>
  <c r="AM225" i="2"/>
  <c r="AO225" i="2" s="1"/>
  <c r="AP225" i="2" s="1"/>
  <c r="AK225" i="2"/>
  <c r="AI225" i="2"/>
  <c r="AG225" i="2"/>
  <c r="AE225" i="2"/>
  <c r="AC225" i="2"/>
  <c r="AA225" i="2"/>
  <c r="Y225" i="2"/>
  <c r="W225" i="2"/>
  <c r="U225" i="2"/>
  <c r="S225" i="2"/>
  <c r="Q225" i="2"/>
  <c r="AN224" i="2"/>
  <c r="AM224" i="2"/>
  <c r="AK224" i="2"/>
  <c r="AI224" i="2"/>
  <c r="AG224" i="2"/>
  <c r="AE224" i="2"/>
  <c r="AC224" i="2"/>
  <c r="AA224" i="2"/>
  <c r="Y224" i="2"/>
  <c r="W224" i="2"/>
  <c r="U224" i="2"/>
  <c r="S224" i="2"/>
  <c r="Q224" i="2"/>
  <c r="N224" i="2"/>
  <c r="O224" i="2" s="1"/>
  <c r="K224" i="2"/>
  <c r="AN223" i="2"/>
  <c r="AM223" i="2"/>
  <c r="AK223" i="2"/>
  <c r="AI223" i="2"/>
  <c r="AG223" i="2"/>
  <c r="AE223" i="2"/>
  <c r="AC223" i="2"/>
  <c r="AC221" i="2" s="1"/>
  <c r="AC216" i="2" s="1"/>
  <c r="AA223" i="2"/>
  <c r="Y223" i="2"/>
  <c r="W223" i="2"/>
  <c r="U223" i="2"/>
  <c r="U221" i="2" s="1"/>
  <c r="U216" i="2" s="1"/>
  <c r="S223" i="2"/>
  <c r="Q223" i="2"/>
  <c r="AN222" i="2"/>
  <c r="AM222" i="2"/>
  <c r="AO222" i="2" s="1"/>
  <c r="AK222" i="2"/>
  <c r="AI222" i="2"/>
  <c r="AI221" i="2" s="1"/>
  <c r="AI216" i="2" s="1"/>
  <c r="AG222" i="2"/>
  <c r="AG221" i="2" s="1"/>
  <c r="AG216" i="2" s="1"/>
  <c r="AE222" i="2"/>
  <c r="AE221" i="2" s="1"/>
  <c r="AE216" i="2" s="1"/>
  <c r="AC222" i="2"/>
  <c r="AA222" i="2"/>
  <c r="Y222" i="2"/>
  <c r="Y221" i="2" s="1"/>
  <c r="Y216" i="2" s="1"/>
  <c r="W222" i="2"/>
  <c r="U222" i="2"/>
  <c r="S222" i="2"/>
  <c r="S221" i="2" s="1"/>
  <c r="S216" i="2" s="1"/>
  <c r="Q222" i="2"/>
  <c r="Q221" i="2" s="1"/>
  <c r="Q216" i="2" s="1"/>
  <c r="O222" i="2"/>
  <c r="K222" i="2"/>
  <c r="N222" i="2" s="1"/>
  <c r="AN221" i="2"/>
  <c r="AM221" i="2"/>
  <c r="AM216" i="2" s="1"/>
  <c r="AA221" i="2"/>
  <c r="W221" i="2"/>
  <c r="W216" i="2" s="1"/>
  <c r="N221" i="2"/>
  <c r="AL220" i="2"/>
  <c r="AJ220" i="2"/>
  <c r="AH220" i="2"/>
  <c r="AF220" i="2"/>
  <c r="AD220" i="2"/>
  <c r="AB220" i="2"/>
  <c r="Z220" i="2"/>
  <c r="X220" i="2"/>
  <c r="V220" i="2"/>
  <c r="T220" i="2"/>
  <c r="R220" i="2"/>
  <c r="P220" i="2"/>
  <c r="AL219" i="2"/>
  <c r="AJ219" i="2"/>
  <c r="AH219" i="2"/>
  <c r="AF219" i="2"/>
  <c r="AD219" i="2"/>
  <c r="AB219" i="2"/>
  <c r="Z219" i="2"/>
  <c r="X219" i="2"/>
  <c r="V219" i="2"/>
  <c r="T219" i="2"/>
  <c r="R219" i="2"/>
  <c r="P219" i="2"/>
  <c r="AL218" i="2"/>
  <c r="AJ218" i="2"/>
  <c r="AH218" i="2"/>
  <c r="AF218" i="2"/>
  <c r="AD218" i="2"/>
  <c r="AB218" i="2"/>
  <c r="Z218" i="2"/>
  <c r="X218" i="2"/>
  <c r="V218" i="2"/>
  <c r="T218" i="2"/>
  <c r="R218" i="2"/>
  <c r="P218" i="2"/>
  <c r="AL217" i="2"/>
  <c r="AJ217" i="2"/>
  <c r="AH217" i="2"/>
  <c r="AF217" i="2"/>
  <c r="AD217" i="2"/>
  <c r="AB217" i="2"/>
  <c r="Z217" i="2"/>
  <c r="X217" i="2"/>
  <c r="V217" i="2"/>
  <c r="T217" i="2"/>
  <c r="R217" i="2"/>
  <c r="P217" i="2"/>
  <c r="AN216" i="2"/>
  <c r="AA216" i="2"/>
  <c r="AN215" i="2"/>
  <c r="AM215" i="2"/>
  <c r="AK215" i="2"/>
  <c r="AI215" i="2"/>
  <c r="AO215" i="2" s="1"/>
  <c r="AP215" i="2" s="1"/>
  <c r="AG215" i="2"/>
  <c r="AE215" i="2"/>
  <c r="AC215" i="2"/>
  <c r="AA215" i="2"/>
  <c r="Y215" i="2"/>
  <c r="W215" i="2"/>
  <c r="U215" i="2"/>
  <c r="S215" i="2"/>
  <c r="Q215" i="2"/>
  <c r="AN214" i="2"/>
  <c r="AM214" i="2"/>
  <c r="AK214" i="2"/>
  <c r="AI214" i="2"/>
  <c r="AG214" i="2"/>
  <c r="AE214" i="2"/>
  <c r="AC214" i="2"/>
  <c r="AA214" i="2"/>
  <c r="Y214" i="2"/>
  <c r="W214" i="2"/>
  <c r="U214" i="2"/>
  <c r="S214" i="2"/>
  <c r="Q214" i="2"/>
  <c r="N214" i="2"/>
  <c r="O214" i="2" s="1"/>
  <c r="AN213" i="2"/>
  <c r="AM213" i="2"/>
  <c r="AO213" i="2" s="1"/>
  <c r="AK213" i="2"/>
  <c r="AI213" i="2"/>
  <c r="AG213" i="2"/>
  <c r="AE213" i="2"/>
  <c r="AC213" i="2"/>
  <c r="AA213" i="2"/>
  <c r="Y213" i="2"/>
  <c r="W213" i="2"/>
  <c r="W209" i="2" s="1"/>
  <c r="W208" i="2" s="1"/>
  <c r="U213" i="2"/>
  <c r="S213" i="2"/>
  <c r="Q213" i="2"/>
  <c r="O213" i="2"/>
  <c r="N213" i="2"/>
  <c r="AN212" i="2"/>
  <c r="AM212" i="2"/>
  <c r="AK212" i="2"/>
  <c r="AI212" i="2"/>
  <c r="AG212" i="2"/>
  <c r="AE212" i="2"/>
  <c r="AC212" i="2"/>
  <c r="AA212" i="2"/>
  <c r="Y212" i="2"/>
  <c r="W212" i="2"/>
  <c r="U212" i="2"/>
  <c r="S212" i="2"/>
  <c r="Q212" i="2"/>
  <c r="N212" i="2"/>
  <c r="O212" i="2" s="1"/>
  <c r="K212" i="2"/>
  <c r="AN211" i="2"/>
  <c r="AM211" i="2"/>
  <c r="AK211" i="2"/>
  <c r="AI211" i="2"/>
  <c r="AG211" i="2"/>
  <c r="AE211" i="2"/>
  <c r="AC211" i="2"/>
  <c r="AC209" i="2" s="1"/>
  <c r="AC208" i="2" s="1"/>
  <c r="AA211" i="2"/>
  <c r="Y211" i="2"/>
  <c r="W211" i="2"/>
  <c r="U211" i="2"/>
  <c r="U209" i="2" s="1"/>
  <c r="U208" i="2" s="1"/>
  <c r="S211" i="2"/>
  <c r="Q211" i="2"/>
  <c r="AN210" i="2"/>
  <c r="AM210" i="2"/>
  <c r="AK210" i="2"/>
  <c r="AI210" i="2"/>
  <c r="AO210" i="2" s="1"/>
  <c r="AG210" i="2"/>
  <c r="AG209" i="2" s="1"/>
  <c r="AG208" i="2" s="1"/>
  <c r="AE210" i="2"/>
  <c r="AC210" i="2"/>
  <c r="AA210" i="2"/>
  <c r="Y210" i="2"/>
  <c r="Y209" i="2" s="1"/>
  <c r="Y208" i="2" s="1"/>
  <c r="W210" i="2"/>
  <c r="U210" i="2"/>
  <c r="S210" i="2"/>
  <c r="S209" i="2" s="1"/>
  <c r="S208" i="2" s="1"/>
  <c r="Q210" i="2"/>
  <c r="Q209" i="2" s="1"/>
  <c r="Q208" i="2" s="1"/>
  <c r="K210" i="2"/>
  <c r="N210" i="2" s="1"/>
  <c r="AN209" i="2"/>
  <c r="AE209" i="2"/>
  <c r="AA209" i="2"/>
  <c r="AA208" i="2" s="1"/>
  <c r="N209" i="2"/>
  <c r="AN208" i="2"/>
  <c r="AE208" i="2"/>
  <c r="N208" i="2"/>
  <c r="AN207" i="2"/>
  <c r="AM207" i="2"/>
  <c r="AO207" i="2" s="1"/>
  <c r="AK207" i="2"/>
  <c r="AI207" i="2"/>
  <c r="AG207" i="2"/>
  <c r="AE207" i="2"/>
  <c r="AC207" i="2"/>
  <c r="AA207" i="2"/>
  <c r="Y207" i="2"/>
  <c r="W207" i="2"/>
  <c r="U207" i="2"/>
  <c r="S207" i="2"/>
  <c r="Q207" i="2"/>
  <c r="K207" i="2"/>
  <c r="N207" i="2" s="1"/>
  <c r="AN206" i="2"/>
  <c r="AM206" i="2"/>
  <c r="AO206" i="2" s="1"/>
  <c r="AP206" i="2" s="1"/>
  <c r="AK206" i="2"/>
  <c r="AI206" i="2"/>
  <c r="AI203" i="2" s="1"/>
  <c r="AG206" i="2"/>
  <c r="AE206" i="2"/>
  <c r="AC206" i="2"/>
  <c r="AA206" i="2"/>
  <c r="Y206" i="2"/>
  <c r="W206" i="2"/>
  <c r="U206" i="2"/>
  <c r="S206" i="2"/>
  <c r="Q206" i="2"/>
  <c r="AN205" i="2"/>
  <c r="AM205" i="2"/>
  <c r="AK205" i="2"/>
  <c r="AI205" i="2"/>
  <c r="AG205" i="2"/>
  <c r="AF205" i="2"/>
  <c r="AE205" i="2"/>
  <c r="AC205" i="2"/>
  <c r="AA205" i="2"/>
  <c r="AA203" i="2" s="1"/>
  <c r="Z205" i="2"/>
  <c r="Y205" i="2"/>
  <c r="W205" i="2"/>
  <c r="U205" i="2"/>
  <c r="T205" i="2"/>
  <c r="S205" i="2"/>
  <c r="S203" i="2" s="1"/>
  <c r="Q205" i="2"/>
  <c r="O205" i="2"/>
  <c r="N205" i="2"/>
  <c r="AN204" i="2"/>
  <c r="AM204" i="2"/>
  <c r="AO204" i="2" s="1"/>
  <c r="AK204" i="2"/>
  <c r="AI204" i="2"/>
  <c r="AG204" i="2"/>
  <c r="AG203" i="2" s="1"/>
  <c r="AE204" i="2"/>
  <c r="AE203" i="2" s="1"/>
  <c r="AC204" i="2"/>
  <c r="AA204" i="2"/>
  <c r="Y204" i="2"/>
  <c r="W204" i="2"/>
  <c r="W203" i="2" s="1"/>
  <c r="U204" i="2"/>
  <c r="S204" i="2"/>
  <c r="Q204" i="2"/>
  <c r="Q203" i="2" s="1"/>
  <c r="N204" i="2"/>
  <c r="AP204" i="2" s="1"/>
  <c r="K204" i="2"/>
  <c r="AN203" i="2"/>
  <c r="AK203" i="2"/>
  <c r="AC203" i="2"/>
  <c r="Y203" i="2"/>
  <c r="U203" i="2"/>
  <c r="AN202" i="2"/>
  <c r="AM202" i="2"/>
  <c r="AK202" i="2"/>
  <c r="AI202" i="2"/>
  <c r="AG202" i="2"/>
  <c r="AE202" i="2"/>
  <c r="AC202" i="2"/>
  <c r="AA202" i="2"/>
  <c r="Y202" i="2"/>
  <c r="W202" i="2"/>
  <c r="U202" i="2"/>
  <c r="S202" i="2"/>
  <c r="Q202" i="2"/>
  <c r="N201" i="2"/>
  <c r="O201" i="2" s="1"/>
  <c r="K201" i="2"/>
  <c r="AN199" i="2"/>
  <c r="AM199" i="2"/>
  <c r="AO199" i="2" s="1"/>
  <c r="AK199" i="2"/>
  <c r="AK197" i="2" s="1"/>
  <c r="AK196" i="2" s="1"/>
  <c r="AI199" i="2"/>
  <c r="AG199" i="2"/>
  <c r="AE199" i="2"/>
  <c r="AC199" i="2"/>
  <c r="AC197" i="2" s="1"/>
  <c r="AC196" i="2" s="1"/>
  <c r="AA199" i="2"/>
  <c r="Y199" i="2"/>
  <c r="W199" i="2"/>
  <c r="U199" i="2"/>
  <c r="U197" i="2" s="1"/>
  <c r="U196" i="2" s="1"/>
  <c r="S199" i="2"/>
  <c r="Q199" i="2"/>
  <c r="N199" i="2"/>
  <c r="O199" i="2" s="1"/>
  <c r="AN198" i="2"/>
  <c r="AM198" i="2"/>
  <c r="AO198" i="2" s="1"/>
  <c r="AK198" i="2"/>
  <c r="AI198" i="2"/>
  <c r="AG198" i="2"/>
  <c r="AE198" i="2"/>
  <c r="AE197" i="2" s="1"/>
  <c r="AE196" i="2" s="1"/>
  <c r="AC198" i="2"/>
  <c r="AA198" i="2"/>
  <c r="Y198" i="2"/>
  <c r="W198" i="2"/>
  <c r="U198" i="2"/>
  <c r="S198" i="2"/>
  <c r="Q198" i="2"/>
  <c r="K198" i="2"/>
  <c r="N198" i="2" s="1"/>
  <c r="N197" i="2" s="1"/>
  <c r="AN197" i="2"/>
  <c r="AM197" i="2"/>
  <c r="AI197" i="2"/>
  <c r="AI196" i="2" s="1"/>
  <c r="AA197" i="2"/>
  <c r="W197" i="2"/>
  <c r="S197" i="2"/>
  <c r="S196" i="2" s="1"/>
  <c r="AN196" i="2"/>
  <c r="AM196" i="2"/>
  <c r="AA196" i="2"/>
  <c r="W196" i="2"/>
  <c r="AN195" i="2"/>
  <c r="AM195" i="2"/>
  <c r="AK195" i="2"/>
  <c r="AI195" i="2"/>
  <c r="AO195" i="2" s="1"/>
  <c r="AG195" i="2"/>
  <c r="AE195" i="2"/>
  <c r="AC195" i="2"/>
  <c r="AA195" i="2"/>
  <c r="Y195" i="2"/>
  <c r="W195" i="2"/>
  <c r="U195" i="2"/>
  <c r="S195" i="2"/>
  <c r="Q195" i="2"/>
  <c r="K195" i="2"/>
  <c r="N195" i="2" s="1"/>
  <c r="AN194" i="2"/>
  <c r="AM194" i="2"/>
  <c r="AK194" i="2"/>
  <c r="AI194" i="2"/>
  <c r="AO194" i="2" s="1"/>
  <c r="AP194" i="2" s="1"/>
  <c r="AG194" i="2"/>
  <c r="AE194" i="2"/>
  <c r="AC194" i="2"/>
  <c r="AA194" i="2"/>
  <c r="Y194" i="2"/>
  <c r="W194" i="2"/>
  <c r="U194" i="2"/>
  <c r="S194" i="2"/>
  <c r="Q194" i="2"/>
  <c r="AN193" i="2"/>
  <c r="AM193" i="2"/>
  <c r="AK193" i="2"/>
  <c r="AK191" i="2" s="1"/>
  <c r="AI193" i="2"/>
  <c r="AG193" i="2"/>
  <c r="AE193" i="2"/>
  <c r="AC193" i="2"/>
  <c r="AC191" i="2" s="1"/>
  <c r="AA193" i="2"/>
  <c r="Y193" i="2"/>
  <c r="W193" i="2"/>
  <c r="U193" i="2"/>
  <c r="S193" i="2"/>
  <c r="Q193" i="2"/>
  <c r="N193" i="2"/>
  <c r="O193" i="2" s="1"/>
  <c r="AN192" i="2"/>
  <c r="AM192" i="2"/>
  <c r="AK192" i="2"/>
  <c r="AI192" i="2"/>
  <c r="AO192" i="2" s="1"/>
  <c r="AG192" i="2"/>
  <c r="AE192" i="2"/>
  <c r="AC192" i="2"/>
  <c r="AA192" i="2"/>
  <c r="AA191" i="2" s="1"/>
  <c r="Y192" i="2"/>
  <c r="W192" i="2"/>
  <c r="U192" i="2"/>
  <c r="S192" i="2"/>
  <c r="Q192" i="2"/>
  <c r="K192" i="2"/>
  <c r="N192" i="2" s="1"/>
  <c r="N191" i="2" s="1"/>
  <c r="AN191" i="2"/>
  <c r="AM191" i="2"/>
  <c r="AI191" i="2"/>
  <c r="AE191" i="2"/>
  <c r="W191" i="2"/>
  <c r="U191" i="2"/>
  <c r="S191" i="2"/>
  <c r="AN190" i="2"/>
  <c r="AM190" i="2"/>
  <c r="AK190" i="2"/>
  <c r="AI190" i="2"/>
  <c r="AO190" i="2" s="1"/>
  <c r="AG190" i="2"/>
  <c r="AE190" i="2"/>
  <c r="AC190" i="2"/>
  <c r="AC186" i="2" s="1"/>
  <c r="AA190" i="2"/>
  <c r="Y190" i="2"/>
  <c r="W190" i="2"/>
  <c r="U190" i="2"/>
  <c r="U186" i="2" s="1"/>
  <c r="U182" i="2" s="1"/>
  <c r="U181" i="2" s="1"/>
  <c r="S190" i="2"/>
  <c r="Q190" i="2"/>
  <c r="K190" i="2"/>
  <c r="N190" i="2" s="1"/>
  <c r="AN189" i="2"/>
  <c r="AM189" i="2"/>
  <c r="AK189" i="2"/>
  <c r="AI189" i="2"/>
  <c r="AO189" i="2" s="1"/>
  <c r="AP189" i="2" s="1"/>
  <c r="AG189" i="2"/>
  <c r="AE189" i="2"/>
  <c r="AC189" i="2"/>
  <c r="AA189" i="2"/>
  <c r="AA186" i="2" s="1"/>
  <c r="AA182" i="2" s="1"/>
  <c r="AA181" i="2" s="1"/>
  <c r="Y189" i="2"/>
  <c r="W189" i="2"/>
  <c r="U189" i="2"/>
  <c r="S189" i="2"/>
  <c r="S186" i="2" s="1"/>
  <c r="Q189" i="2"/>
  <c r="AN188" i="2"/>
  <c r="AM188" i="2"/>
  <c r="AK188" i="2"/>
  <c r="AI188" i="2"/>
  <c r="AG188" i="2"/>
  <c r="AE188" i="2"/>
  <c r="AC188" i="2"/>
  <c r="AA188" i="2"/>
  <c r="Y188" i="2"/>
  <c r="W188" i="2"/>
  <c r="U188" i="2"/>
  <c r="S188" i="2"/>
  <c r="Q188" i="2"/>
  <c r="O188" i="2"/>
  <c r="N188" i="2"/>
  <c r="AN187" i="2"/>
  <c r="AM187" i="2"/>
  <c r="AM186" i="2" s="1"/>
  <c r="AK187" i="2"/>
  <c r="AI187" i="2"/>
  <c r="AG187" i="2"/>
  <c r="AG186" i="2" s="1"/>
  <c r="AE187" i="2"/>
  <c r="AC187" i="2"/>
  <c r="AA187" i="2"/>
  <c r="Y187" i="2"/>
  <c r="W187" i="2"/>
  <c r="U187" i="2"/>
  <c r="S187" i="2"/>
  <c r="Q187" i="2"/>
  <c r="O187" i="2"/>
  <c r="K187" i="2"/>
  <c r="N187" i="2" s="1"/>
  <c r="AN186" i="2"/>
  <c r="AK186" i="2"/>
  <c r="AI186" i="2"/>
  <c r="AE186" i="2"/>
  <c r="AE182" i="2" s="1"/>
  <c r="Y186" i="2"/>
  <c r="W186" i="2"/>
  <c r="W182" i="2" s="1"/>
  <c r="W181" i="2" s="1"/>
  <c r="Q186" i="2"/>
  <c r="AL185" i="2"/>
  <c r="AJ185" i="2"/>
  <c r="AH185" i="2"/>
  <c r="AF185" i="2"/>
  <c r="AD185" i="2"/>
  <c r="AB185" i="2"/>
  <c r="Z185" i="2"/>
  <c r="X185" i="2"/>
  <c r="V185" i="2"/>
  <c r="T185" i="2"/>
  <c r="R185" i="2"/>
  <c r="P185" i="2"/>
  <c r="AL184" i="2"/>
  <c r="AJ184" i="2"/>
  <c r="AH184" i="2"/>
  <c r="AF184" i="2"/>
  <c r="AD184" i="2"/>
  <c r="AB184" i="2"/>
  <c r="Z184" i="2"/>
  <c r="X184" i="2"/>
  <c r="V184" i="2"/>
  <c r="T184" i="2"/>
  <c r="R184" i="2"/>
  <c r="P184" i="2"/>
  <c r="AL183" i="2"/>
  <c r="AJ183" i="2"/>
  <c r="AH183" i="2"/>
  <c r="AF183" i="2"/>
  <c r="AD183" i="2"/>
  <c r="AB183" i="2"/>
  <c r="Z183" i="2"/>
  <c r="X183" i="2"/>
  <c r="V183" i="2"/>
  <c r="T183" i="2"/>
  <c r="R183" i="2"/>
  <c r="P183" i="2"/>
  <c r="AC182" i="2"/>
  <c r="AC181" i="2" s="1"/>
  <c r="S182" i="2"/>
  <c r="S181" i="2" s="1"/>
  <c r="AE181" i="2"/>
  <c r="AO180" i="2"/>
  <c r="AP180" i="2" s="1"/>
  <c r="AN180" i="2"/>
  <c r="AN179" i="2"/>
  <c r="AM179" i="2"/>
  <c r="AK179" i="2"/>
  <c r="AI179" i="2"/>
  <c r="AG179" i="2"/>
  <c r="AE179" i="2"/>
  <c r="AC179" i="2"/>
  <c r="AA179" i="2"/>
  <c r="Y179" i="2"/>
  <c r="W179" i="2"/>
  <c r="U179" i="2"/>
  <c r="S179" i="2"/>
  <c r="Q179" i="2"/>
  <c r="O179" i="2"/>
  <c r="N179" i="2"/>
  <c r="N177" i="2" s="1"/>
  <c r="AN178" i="2"/>
  <c r="AM178" i="2"/>
  <c r="AK178" i="2"/>
  <c r="AI178" i="2"/>
  <c r="AG178" i="2"/>
  <c r="AG177" i="2" s="1"/>
  <c r="AE178" i="2"/>
  <c r="AC178" i="2"/>
  <c r="AA178" i="2"/>
  <c r="Y178" i="2"/>
  <c r="Y177" i="2" s="1"/>
  <c r="W178" i="2"/>
  <c r="U178" i="2"/>
  <c r="S178" i="2"/>
  <c r="Q178" i="2"/>
  <c r="Q177" i="2" s="1"/>
  <c r="O178" i="2"/>
  <c r="N178" i="2"/>
  <c r="AK177" i="2"/>
  <c r="AI177" i="2"/>
  <c r="AC177" i="2"/>
  <c r="AA177" i="2"/>
  <c r="U177" i="2"/>
  <c r="S177" i="2"/>
  <c r="AN176" i="2"/>
  <c r="AM176" i="2"/>
  <c r="AK176" i="2"/>
  <c r="AI176" i="2"/>
  <c r="AO176" i="2" s="1"/>
  <c r="AG176" i="2"/>
  <c r="AE176" i="2"/>
  <c r="AC176" i="2"/>
  <c r="AC174" i="2" s="1"/>
  <c r="AA176" i="2"/>
  <c r="Y176" i="2"/>
  <c r="W176" i="2"/>
  <c r="U176" i="2"/>
  <c r="S176" i="2"/>
  <c r="Q176" i="2"/>
  <c r="K176" i="2"/>
  <c r="N176" i="2" s="1"/>
  <c r="AN175" i="2"/>
  <c r="AM175" i="2"/>
  <c r="AK175" i="2"/>
  <c r="AI175" i="2"/>
  <c r="AG175" i="2"/>
  <c r="AG174" i="2" s="1"/>
  <c r="AE175" i="2"/>
  <c r="AC175" i="2"/>
  <c r="AA175" i="2"/>
  <c r="Y175" i="2"/>
  <c r="Y174" i="2" s="1"/>
  <c r="W175" i="2"/>
  <c r="U175" i="2"/>
  <c r="S175" i="2"/>
  <c r="Q175" i="2"/>
  <c r="Q174" i="2" s="1"/>
  <c r="K175" i="2"/>
  <c r="N175" i="2" s="1"/>
  <c r="O175" i="2" s="1"/>
  <c r="AM174" i="2"/>
  <c r="AK174" i="2"/>
  <c r="AE174" i="2"/>
  <c r="W174" i="2"/>
  <c r="U174" i="2"/>
  <c r="AM173" i="2"/>
  <c r="AK173" i="2"/>
  <c r="AK171" i="2" s="1"/>
  <c r="AI173" i="2"/>
  <c r="AG173" i="2"/>
  <c r="AG171" i="2" s="1"/>
  <c r="AG165" i="2" s="1"/>
  <c r="AE173" i="2"/>
  <c r="AC173" i="2"/>
  <c r="AC171" i="2" s="1"/>
  <c r="AA173" i="2"/>
  <c r="Y173" i="2"/>
  <c r="W173" i="2"/>
  <c r="S173" i="2"/>
  <c r="Q173" i="2"/>
  <c r="K173" i="2"/>
  <c r="AN172" i="2"/>
  <c r="AM172" i="2"/>
  <c r="AM171" i="2" s="1"/>
  <c r="AK172" i="2"/>
  <c r="AI172" i="2"/>
  <c r="AG172" i="2"/>
  <c r="AE172" i="2"/>
  <c r="AE171" i="2" s="1"/>
  <c r="AC172" i="2"/>
  <c r="AA172" i="2"/>
  <c r="Y172" i="2"/>
  <c r="W172" i="2"/>
  <c r="W171" i="2" s="1"/>
  <c r="U172" i="2"/>
  <c r="S172" i="2"/>
  <c r="Q172" i="2"/>
  <c r="K172" i="2"/>
  <c r="N172" i="2" s="1"/>
  <c r="AI171" i="2"/>
  <c r="AA171" i="2"/>
  <c r="Y171" i="2"/>
  <c r="S171" i="2"/>
  <c r="Q171" i="2"/>
  <c r="AN170" i="2"/>
  <c r="AM170" i="2"/>
  <c r="AK170" i="2"/>
  <c r="AO170" i="2" s="1"/>
  <c r="AP170" i="2" s="1"/>
  <c r="AI170" i="2"/>
  <c r="AG170" i="2"/>
  <c r="AE170" i="2"/>
  <c r="AC170" i="2"/>
  <c r="AA170" i="2"/>
  <c r="Y170" i="2"/>
  <c r="W170" i="2"/>
  <c r="U170" i="2"/>
  <c r="S170" i="2"/>
  <c r="Q170" i="2"/>
  <c r="N170" i="2"/>
  <c r="O170" i="2" s="1"/>
  <c r="AN169" i="2"/>
  <c r="AM169" i="2"/>
  <c r="AO169" i="2" s="1"/>
  <c r="AK169" i="2"/>
  <c r="AK168" i="2" s="1"/>
  <c r="AK165" i="2" s="1"/>
  <c r="AI169" i="2"/>
  <c r="AG169" i="2"/>
  <c r="AE169" i="2"/>
  <c r="AC169" i="2"/>
  <c r="AC168" i="2" s="1"/>
  <c r="AC165" i="2" s="1"/>
  <c r="AA169" i="2"/>
  <c r="Y169" i="2"/>
  <c r="W169" i="2"/>
  <c r="U169" i="2"/>
  <c r="S169" i="2"/>
  <c r="Q169" i="2"/>
  <c r="N169" i="2"/>
  <c r="O169" i="2" s="1"/>
  <c r="AI168" i="2"/>
  <c r="AG168" i="2"/>
  <c r="AE168" i="2"/>
  <c r="AA168" i="2"/>
  <c r="Y168" i="2"/>
  <c r="W168" i="2"/>
  <c r="U168" i="2"/>
  <c r="S168" i="2"/>
  <c r="Q168" i="2"/>
  <c r="AL167" i="2"/>
  <c r="AJ167" i="2"/>
  <c r="AH167" i="2"/>
  <c r="AF167" i="2"/>
  <c r="AD167" i="2"/>
  <c r="AB167" i="2"/>
  <c r="Z167" i="2"/>
  <c r="X167" i="2"/>
  <c r="V167" i="2"/>
  <c r="T167" i="2"/>
  <c r="R167" i="2"/>
  <c r="P167" i="2"/>
  <c r="AL166" i="2"/>
  <c r="AJ166" i="2"/>
  <c r="AH166" i="2"/>
  <c r="AF166" i="2"/>
  <c r="AD166" i="2"/>
  <c r="AB166" i="2"/>
  <c r="Z166" i="2"/>
  <c r="X166" i="2"/>
  <c r="V166" i="2"/>
  <c r="T166" i="2"/>
  <c r="R166" i="2"/>
  <c r="P166" i="2"/>
  <c r="Y165" i="2"/>
  <c r="Q165" i="2"/>
  <c r="AN163" i="2"/>
  <c r="AM163" i="2"/>
  <c r="AK163" i="2"/>
  <c r="AI163" i="2"/>
  <c r="AO163" i="2" s="1"/>
  <c r="AG163" i="2"/>
  <c r="AE163" i="2"/>
  <c r="AC163" i="2"/>
  <c r="AA163" i="2"/>
  <c r="Y163" i="2"/>
  <c r="W163" i="2"/>
  <c r="U163" i="2"/>
  <c r="S163" i="2"/>
  <c r="Q163" i="2"/>
  <c r="K163" i="2"/>
  <c r="N163" i="2" s="1"/>
  <c r="AN162" i="2"/>
  <c r="AM162" i="2"/>
  <c r="AO162" i="2" s="1"/>
  <c r="AK162" i="2"/>
  <c r="AK161" i="2" s="1"/>
  <c r="AI162" i="2"/>
  <c r="AG162" i="2"/>
  <c r="AE162" i="2"/>
  <c r="AE161" i="2" s="1"/>
  <c r="AC162" i="2"/>
  <c r="AC161" i="2" s="1"/>
  <c r="AA162" i="2"/>
  <c r="Y162" i="2"/>
  <c r="W162" i="2"/>
  <c r="W161" i="2" s="1"/>
  <c r="U162" i="2"/>
  <c r="U161" i="2" s="1"/>
  <c r="S162" i="2"/>
  <c r="Q162" i="2"/>
  <c r="N162" i="2"/>
  <c r="O162" i="2" s="1"/>
  <c r="K162" i="2"/>
  <c r="AN161" i="2"/>
  <c r="AI161" i="2"/>
  <c r="AG161" i="2"/>
  <c r="AA161" i="2"/>
  <c r="Y161" i="2"/>
  <c r="S161" i="2"/>
  <c r="Q161" i="2"/>
  <c r="AN160" i="2"/>
  <c r="AM160" i="2"/>
  <c r="AK160" i="2"/>
  <c r="AI160" i="2"/>
  <c r="AO160" i="2" s="1"/>
  <c r="AG160" i="2"/>
  <c r="AG158" i="2" s="1"/>
  <c r="AE160" i="2"/>
  <c r="AC160" i="2"/>
  <c r="AA160" i="2"/>
  <c r="Y160" i="2"/>
  <c r="Y158" i="2" s="1"/>
  <c r="W160" i="2"/>
  <c r="U160" i="2"/>
  <c r="S160" i="2"/>
  <c r="Q160" i="2"/>
  <c r="Q158" i="2" s="1"/>
  <c r="N160" i="2"/>
  <c r="AP160" i="2" s="1"/>
  <c r="AN159" i="2"/>
  <c r="AM159" i="2"/>
  <c r="AK159" i="2"/>
  <c r="AI159" i="2"/>
  <c r="AO159" i="2" s="1"/>
  <c r="AG159" i="2"/>
  <c r="AE159" i="2"/>
  <c r="AC159" i="2"/>
  <c r="AA159" i="2"/>
  <c r="AA158" i="2" s="1"/>
  <c r="Y159" i="2"/>
  <c r="W159" i="2"/>
  <c r="U159" i="2"/>
  <c r="S159" i="2"/>
  <c r="S158" i="2" s="1"/>
  <c r="Q159" i="2"/>
  <c r="N159" i="2"/>
  <c r="O159" i="2" s="1"/>
  <c r="AN158" i="2"/>
  <c r="AM158" i="2"/>
  <c r="AK158" i="2"/>
  <c r="AE158" i="2"/>
  <c r="AC158" i="2"/>
  <c r="W158" i="2"/>
  <c r="U158" i="2"/>
  <c r="N158" i="2"/>
  <c r="AN157" i="2"/>
  <c r="AM157" i="2"/>
  <c r="AO157" i="2" s="1"/>
  <c r="AK157" i="2"/>
  <c r="AI157" i="2"/>
  <c r="AG157" i="2"/>
  <c r="AE157" i="2"/>
  <c r="AC157" i="2"/>
  <c r="AA157" i="2"/>
  <c r="Y157" i="2"/>
  <c r="W157" i="2"/>
  <c r="U157" i="2"/>
  <c r="S157" i="2"/>
  <c r="Q157" i="2"/>
  <c r="N157" i="2"/>
  <c r="O157" i="2" s="1"/>
  <c r="K157" i="2"/>
  <c r="AN156" i="2"/>
  <c r="AM156" i="2"/>
  <c r="AK156" i="2"/>
  <c r="AO156" i="2" s="1"/>
  <c r="AI156" i="2"/>
  <c r="AI155" i="2" s="1"/>
  <c r="AG156" i="2"/>
  <c r="AG155" i="2" s="1"/>
  <c r="AE156" i="2"/>
  <c r="AC156" i="2"/>
  <c r="AA156" i="2"/>
  <c r="AA155" i="2" s="1"/>
  <c r="Y156" i="2"/>
  <c r="Y155" i="2" s="1"/>
  <c r="W156" i="2"/>
  <c r="U156" i="2"/>
  <c r="S156" i="2"/>
  <c r="S155" i="2" s="1"/>
  <c r="Q156" i="2"/>
  <c r="Q155" i="2" s="1"/>
  <c r="N156" i="2"/>
  <c r="K156" i="2"/>
  <c r="AN155" i="2"/>
  <c r="AM155" i="2"/>
  <c r="AK155" i="2"/>
  <c r="AE155" i="2"/>
  <c r="AC155" i="2"/>
  <c r="W155" i="2"/>
  <c r="U155" i="2"/>
  <c r="AN154" i="2"/>
  <c r="AM154" i="2"/>
  <c r="AK154" i="2"/>
  <c r="AK152" i="2" s="1"/>
  <c r="AI154" i="2"/>
  <c r="AG154" i="2"/>
  <c r="AE154" i="2"/>
  <c r="AC154" i="2"/>
  <c r="AC152" i="2" s="1"/>
  <c r="AA154" i="2"/>
  <c r="Y154" i="2"/>
  <c r="W154" i="2"/>
  <c r="U154" i="2"/>
  <c r="U152" i="2" s="1"/>
  <c r="S154" i="2"/>
  <c r="Q154" i="2"/>
  <c r="N154" i="2"/>
  <c r="O154" i="2" s="1"/>
  <c r="K154" i="2"/>
  <c r="AN153" i="2"/>
  <c r="AM153" i="2"/>
  <c r="AK153" i="2"/>
  <c r="AI153" i="2"/>
  <c r="AI152" i="2" s="1"/>
  <c r="AG153" i="2"/>
  <c r="AG152" i="2" s="1"/>
  <c r="AE153" i="2"/>
  <c r="AC153" i="2"/>
  <c r="AA153" i="2"/>
  <c r="AA152" i="2" s="1"/>
  <c r="Y153" i="2"/>
  <c r="Y152" i="2" s="1"/>
  <c r="W153" i="2"/>
  <c r="U153" i="2"/>
  <c r="S153" i="2"/>
  <c r="S152" i="2" s="1"/>
  <c r="Q153" i="2"/>
  <c r="Q152" i="2" s="1"/>
  <c r="N153" i="2"/>
  <c r="K153" i="2"/>
  <c r="AN152" i="2"/>
  <c r="AM152" i="2"/>
  <c r="AE152" i="2"/>
  <c r="W152" i="2"/>
  <c r="AN151" i="2"/>
  <c r="AM151" i="2"/>
  <c r="AK151" i="2"/>
  <c r="AK149" i="2" s="1"/>
  <c r="AK146" i="2" s="1"/>
  <c r="AK145" i="2" s="1"/>
  <c r="AI151" i="2"/>
  <c r="AG151" i="2"/>
  <c r="AE151" i="2"/>
  <c r="AC151" i="2"/>
  <c r="AA151" i="2"/>
  <c r="Y151" i="2"/>
  <c r="W151" i="2"/>
  <c r="U151" i="2"/>
  <c r="U149" i="2" s="1"/>
  <c r="U146" i="2" s="1"/>
  <c r="S151" i="2"/>
  <c r="Q151" i="2"/>
  <c r="N151" i="2"/>
  <c r="O151" i="2" s="1"/>
  <c r="K151" i="2"/>
  <c r="AN150" i="2"/>
  <c r="AM150" i="2"/>
  <c r="AK150" i="2"/>
  <c r="AI150" i="2"/>
  <c r="AI149" i="2" s="1"/>
  <c r="AG150" i="2"/>
  <c r="AG149" i="2" s="1"/>
  <c r="AG146" i="2" s="1"/>
  <c r="AG145" i="2" s="1"/>
  <c r="AE150" i="2"/>
  <c r="AC150" i="2"/>
  <c r="AA150" i="2"/>
  <c r="AA149" i="2" s="1"/>
  <c r="AA146" i="2" s="1"/>
  <c r="Y150" i="2"/>
  <c r="Y149" i="2" s="1"/>
  <c r="W150" i="2"/>
  <c r="U150" i="2"/>
  <c r="S150" i="2"/>
  <c r="S149" i="2" s="1"/>
  <c r="S146" i="2" s="1"/>
  <c r="Q150" i="2"/>
  <c r="Q149" i="2" s="1"/>
  <c r="Q146" i="2" s="1"/>
  <c r="Q145" i="2" s="1"/>
  <c r="N150" i="2"/>
  <c r="K150" i="2"/>
  <c r="AN149" i="2"/>
  <c r="AM149" i="2"/>
  <c r="AE149" i="2"/>
  <c r="AE146" i="2" s="1"/>
  <c r="AC149" i="2"/>
  <c r="W149" i="2"/>
  <c r="W146" i="2" s="1"/>
  <c r="AL148" i="2"/>
  <c r="AJ148" i="2"/>
  <c r="AH148" i="2"/>
  <c r="AF148" i="2"/>
  <c r="AD148" i="2"/>
  <c r="AB148" i="2"/>
  <c r="Z148" i="2"/>
  <c r="X148" i="2"/>
  <c r="V148" i="2"/>
  <c r="T148" i="2"/>
  <c r="R148" i="2"/>
  <c r="P148" i="2"/>
  <c r="AL147" i="2"/>
  <c r="AJ147" i="2"/>
  <c r="AH147" i="2"/>
  <c r="AF147" i="2"/>
  <c r="AD147" i="2"/>
  <c r="AB147" i="2"/>
  <c r="Z147" i="2"/>
  <c r="X147" i="2"/>
  <c r="V147" i="2"/>
  <c r="T147" i="2"/>
  <c r="R147" i="2"/>
  <c r="P147" i="2"/>
  <c r="Y146" i="2"/>
  <c r="Y145" i="2" s="1"/>
  <c r="AN143" i="2"/>
  <c r="AM143" i="2"/>
  <c r="AO143" i="2" s="1"/>
  <c r="AK143" i="2"/>
  <c r="AI143" i="2"/>
  <c r="AG143" i="2"/>
  <c r="AE143" i="2"/>
  <c r="AC143" i="2"/>
  <c r="AA143" i="2"/>
  <c r="Y143" i="2"/>
  <c r="W143" i="2"/>
  <c r="U143" i="2"/>
  <c r="S143" i="2"/>
  <c r="Q143" i="2"/>
  <c r="N143" i="2"/>
  <c r="O143" i="2" s="1"/>
  <c r="AN141" i="2"/>
  <c r="AM141" i="2"/>
  <c r="AK141" i="2"/>
  <c r="AI141" i="2"/>
  <c r="AO141" i="2" s="1"/>
  <c r="AG141" i="2"/>
  <c r="AE141" i="2"/>
  <c r="AC141" i="2"/>
  <c r="AA141" i="2"/>
  <c r="Y141" i="2"/>
  <c r="W141" i="2"/>
  <c r="U141" i="2"/>
  <c r="S141" i="2"/>
  <c r="Q141" i="2"/>
  <c r="O141" i="2"/>
  <c r="N141" i="2"/>
  <c r="AN140" i="2"/>
  <c r="AM140" i="2"/>
  <c r="AK140" i="2"/>
  <c r="AO140" i="2" s="1"/>
  <c r="AI140" i="2"/>
  <c r="AG140" i="2"/>
  <c r="AE140" i="2"/>
  <c r="AC140" i="2"/>
  <c r="AA140" i="2"/>
  <c r="Y140" i="2"/>
  <c r="W140" i="2"/>
  <c r="U140" i="2"/>
  <c r="S140" i="2"/>
  <c r="Q140" i="2"/>
  <c r="N140" i="2"/>
  <c r="O140" i="2" s="1"/>
  <c r="AN139" i="2"/>
  <c r="AM139" i="2"/>
  <c r="AO139" i="2" s="1"/>
  <c r="AK139" i="2"/>
  <c r="AI139" i="2"/>
  <c r="AG139" i="2"/>
  <c r="AE139" i="2"/>
  <c r="AC139" i="2"/>
  <c r="AA139" i="2"/>
  <c r="Y139" i="2"/>
  <c r="W139" i="2"/>
  <c r="U139" i="2"/>
  <c r="S139" i="2"/>
  <c r="Q139" i="2"/>
  <c r="O139" i="2"/>
  <c r="N139" i="2"/>
  <c r="AN137" i="2"/>
  <c r="AM137" i="2"/>
  <c r="AK137" i="2"/>
  <c r="AI137" i="2"/>
  <c r="AG137" i="2"/>
  <c r="AE137" i="2"/>
  <c r="AC137" i="2"/>
  <c r="AA137" i="2"/>
  <c r="Y137" i="2"/>
  <c r="W137" i="2"/>
  <c r="U137" i="2"/>
  <c r="S137" i="2"/>
  <c r="Q137" i="2"/>
  <c r="O137" i="2"/>
  <c r="N137" i="2"/>
  <c r="AN136" i="2"/>
  <c r="AM136" i="2"/>
  <c r="AO136" i="2" s="1"/>
  <c r="AK136" i="2"/>
  <c r="AI136" i="2"/>
  <c r="AG136" i="2"/>
  <c r="AE136" i="2"/>
  <c r="AC136" i="2"/>
  <c r="AA136" i="2"/>
  <c r="Y136" i="2"/>
  <c r="W136" i="2"/>
  <c r="U136" i="2"/>
  <c r="S136" i="2"/>
  <c r="Q136" i="2"/>
  <c r="O136" i="2"/>
  <c r="N136" i="2"/>
  <c r="AN135" i="2"/>
  <c r="AM135" i="2"/>
  <c r="AK135" i="2"/>
  <c r="AO135" i="2" s="1"/>
  <c r="AI135" i="2"/>
  <c r="AG135" i="2"/>
  <c r="AE135" i="2"/>
  <c r="AC135" i="2"/>
  <c r="AA135" i="2"/>
  <c r="Y135" i="2"/>
  <c r="Y131" i="2" s="1"/>
  <c r="Y130" i="2" s="1"/>
  <c r="W135" i="2"/>
  <c r="U135" i="2"/>
  <c r="S135" i="2"/>
  <c r="Q135" i="2"/>
  <c r="Q131" i="2" s="1"/>
  <c r="Q130" i="2" s="1"/>
  <c r="N135" i="2"/>
  <c r="O135" i="2" s="1"/>
  <c r="AN134" i="2"/>
  <c r="AM134" i="2"/>
  <c r="AM131" i="2" s="1"/>
  <c r="AK134" i="2"/>
  <c r="AI134" i="2"/>
  <c r="AG134" i="2"/>
  <c r="AE134" i="2"/>
  <c r="AC134" i="2"/>
  <c r="AA134" i="2"/>
  <c r="Y134" i="2"/>
  <c r="W134" i="2"/>
  <c r="U134" i="2"/>
  <c r="S134" i="2"/>
  <c r="Q134" i="2"/>
  <c r="AN133" i="2"/>
  <c r="AM133" i="2"/>
  <c r="AK133" i="2"/>
  <c r="AK131" i="2" s="1"/>
  <c r="AI133" i="2"/>
  <c r="AI131" i="2" s="1"/>
  <c r="AI130" i="2" s="1"/>
  <c r="AG133" i="2"/>
  <c r="AE133" i="2"/>
  <c r="AC133" i="2"/>
  <c r="AC131" i="2" s="1"/>
  <c r="AA133" i="2"/>
  <c r="Y133" i="2"/>
  <c r="W133" i="2"/>
  <c r="U133" i="2"/>
  <c r="U131" i="2" s="1"/>
  <c r="U130" i="2" s="1"/>
  <c r="S133" i="2"/>
  <c r="Q133" i="2"/>
  <c r="N133" i="2"/>
  <c r="O133" i="2" s="1"/>
  <c r="K133" i="2"/>
  <c r="AP132" i="2"/>
  <c r="AO132" i="2"/>
  <c r="AN132" i="2"/>
  <c r="AG131" i="2"/>
  <c r="AG130" i="2" s="1"/>
  <c r="AE131" i="2"/>
  <c r="AE130" i="2" s="1"/>
  <c r="AA131" i="2"/>
  <c r="W131" i="2"/>
  <c r="W130" i="2" s="1"/>
  <c r="S131" i="2"/>
  <c r="AK130" i="2"/>
  <c r="AC130" i="2"/>
  <c r="AA130" i="2"/>
  <c r="S130" i="2"/>
  <c r="AP129" i="2"/>
  <c r="AO129" i="2"/>
  <c r="AN129" i="2"/>
  <c r="AN128" i="2"/>
  <c r="AM128" i="2"/>
  <c r="AK128" i="2"/>
  <c r="AO128" i="2" s="1"/>
  <c r="AI128" i="2"/>
  <c r="AG128" i="2"/>
  <c r="AE128" i="2"/>
  <c r="AC128" i="2"/>
  <c r="AA128" i="2"/>
  <c r="Y128" i="2"/>
  <c r="W128" i="2"/>
  <c r="U128" i="2"/>
  <c r="S128" i="2"/>
  <c r="Q128" i="2"/>
  <c r="N128" i="2"/>
  <c r="O128" i="2" s="1"/>
  <c r="AN127" i="2"/>
  <c r="AM127" i="2"/>
  <c r="AO127" i="2" s="1"/>
  <c r="AK127" i="2"/>
  <c r="AI127" i="2"/>
  <c r="AG127" i="2"/>
  <c r="AE127" i="2"/>
  <c r="AC127" i="2"/>
  <c r="AA127" i="2"/>
  <c r="Y127" i="2"/>
  <c r="W127" i="2"/>
  <c r="U127" i="2"/>
  <c r="S127" i="2"/>
  <c r="Q127" i="2"/>
  <c r="O127" i="2"/>
  <c r="N127" i="2"/>
  <c r="K127" i="2"/>
  <c r="AN126" i="2"/>
  <c r="AM126" i="2"/>
  <c r="AO126" i="2" s="1"/>
  <c r="AP126" i="2" s="1"/>
  <c r="AK126" i="2"/>
  <c r="AI126" i="2"/>
  <c r="AG126" i="2"/>
  <c r="AE126" i="2"/>
  <c r="AC126" i="2"/>
  <c r="AA126" i="2"/>
  <c r="Y126" i="2"/>
  <c r="W126" i="2"/>
  <c r="U126" i="2"/>
  <c r="S126" i="2"/>
  <c r="Q126" i="2"/>
  <c r="AN125" i="2"/>
  <c r="AM125" i="2"/>
  <c r="AK125" i="2"/>
  <c r="AI125" i="2"/>
  <c r="AG125" i="2"/>
  <c r="AE125" i="2"/>
  <c r="AC125" i="2"/>
  <c r="AA125" i="2"/>
  <c r="Y125" i="2"/>
  <c r="W125" i="2"/>
  <c r="U125" i="2"/>
  <c r="S125" i="2"/>
  <c r="Q125" i="2"/>
  <c r="N125" i="2"/>
  <c r="AN124" i="2"/>
  <c r="AM124" i="2"/>
  <c r="AK124" i="2"/>
  <c r="AI124" i="2"/>
  <c r="AO124" i="2" s="1"/>
  <c r="AG124" i="2"/>
  <c r="AE124" i="2"/>
  <c r="AC124" i="2"/>
  <c r="AA124" i="2"/>
  <c r="Y124" i="2"/>
  <c r="W124" i="2"/>
  <c r="U124" i="2"/>
  <c r="S124" i="2"/>
  <c r="Q124" i="2"/>
  <c r="K124" i="2"/>
  <c r="N124" i="2" s="1"/>
  <c r="O124" i="2" s="1"/>
  <c r="AN123" i="2"/>
  <c r="AM123" i="2"/>
  <c r="AO123" i="2" s="1"/>
  <c r="AP123" i="2" s="1"/>
  <c r="AK123" i="2"/>
  <c r="AI123" i="2"/>
  <c r="AG123" i="2"/>
  <c r="AE123" i="2"/>
  <c r="AC123" i="2"/>
  <c r="AA123" i="2"/>
  <c r="Y123" i="2"/>
  <c r="W123" i="2"/>
  <c r="U123" i="2"/>
  <c r="S123" i="2"/>
  <c r="Q123" i="2"/>
  <c r="AN122" i="2"/>
  <c r="AM122" i="2"/>
  <c r="AK122" i="2"/>
  <c r="AO122" i="2" s="1"/>
  <c r="AP122" i="2" s="1"/>
  <c r="AI122" i="2"/>
  <c r="AG122" i="2"/>
  <c r="AE122" i="2"/>
  <c r="AC122" i="2"/>
  <c r="AA122" i="2"/>
  <c r="Y122" i="2"/>
  <c r="W122" i="2"/>
  <c r="U122" i="2"/>
  <c r="S122" i="2"/>
  <c r="Q122" i="2"/>
  <c r="N122" i="2"/>
  <c r="O122" i="2" s="1"/>
  <c r="AN121" i="2"/>
  <c r="AM121" i="2"/>
  <c r="AK121" i="2"/>
  <c r="AO121" i="2" s="1"/>
  <c r="AI121" i="2"/>
  <c r="AG121" i="2"/>
  <c r="AE121" i="2"/>
  <c r="AC121" i="2"/>
  <c r="AA121" i="2"/>
  <c r="Y121" i="2"/>
  <c r="W121" i="2"/>
  <c r="U121" i="2"/>
  <c r="S121" i="2"/>
  <c r="Q121" i="2"/>
  <c r="N121" i="2"/>
  <c r="AP121" i="2" s="1"/>
  <c r="K121" i="2"/>
  <c r="AN120" i="2"/>
  <c r="AM120" i="2"/>
  <c r="AO120" i="2" s="1"/>
  <c r="AP120" i="2" s="1"/>
  <c r="AK120" i="2"/>
  <c r="AI120" i="2"/>
  <c r="AG120" i="2"/>
  <c r="AE120" i="2"/>
  <c r="AC120" i="2"/>
  <c r="AA120" i="2"/>
  <c r="Y120" i="2"/>
  <c r="W120" i="2"/>
  <c r="U120" i="2"/>
  <c r="S120" i="2"/>
  <c r="Q120" i="2"/>
  <c r="AN119" i="2"/>
  <c r="AM119" i="2"/>
  <c r="AK119" i="2"/>
  <c r="AI119" i="2"/>
  <c r="AG119" i="2"/>
  <c r="AE119" i="2"/>
  <c r="AC119" i="2"/>
  <c r="AA119" i="2"/>
  <c r="Y119" i="2"/>
  <c r="W119" i="2"/>
  <c r="U119" i="2"/>
  <c r="S119" i="2"/>
  <c r="Q119" i="2"/>
  <c r="O119" i="2"/>
  <c r="N119" i="2"/>
  <c r="K119" i="2"/>
  <c r="AN118" i="2"/>
  <c r="AM118" i="2"/>
  <c r="AK118" i="2"/>
  <c r="AO118" i="2" s="1"/>
  <c r="AI118" i="2"/>
  <c r="AG118" i="2"/>
  <c r="AE118" i="2"/>
  <c r="AC118" i="2"/>
  <c r="AA118" i="2"/>
  <c r="Y118" i="2"/>
  <c r="W118" i="2"/>
  <c r="U118" i="2"/>
  <c r="S118" i="2"/>
  <c r="Q118" i="2"/>
  <c r="N118" i="2"/>
  <c r="O118" i="2" s="1"/>
  <c r="K118" i="2"/>
  <c r="AN117" i="2"/>
  <c r="AM117" i="2"/>
  <c r="AK117" i="2"/>
  <c r="AI117" i="2"/>
  <c r="AG117" i="2"/>
  <c r="AE117" i="2"/>
  <c r="AC117" i="2"/>
  <c r="AA117" i="2"/>
  <c r="Y117" i="2"/>
  <c r="W117" i="2"/>
  <c r="U117" i="2"/>
  <c r="S117" i="2"/>
  <c r="Q117" i="2"/>
  <c r="AN116" i="2"/>
  <c r="AM116" i="2"/>
  <c r="AK116" i="2"/>
  <c r="AO116" i="2" s="1"/>
  <c r="AI116" i="2"/>
  <c r="AG116" i="2"/>
  <c r="AE116" i="2"/>
  <c r="AC116" i="2"/>
  <c r="AA116" i="2"/>
  <c r="Y116" i="2"/>
  <c r="W116" i="2"/>
  <c r="U116" i="2"/>
  <c r="S116" i="2"/>
  <c r="Q116" i="2"/>
  <c r="N116" i="2"/>
  <c r="AP116" i="2" s="1"/>
  <c r="AN115" i="2"/>
  <c r="AM115" i="2"/>
  <c r="AK115" i="2"/>
  <c r="AI115" i="2"/>
  <c r="AG115" i="2"/>
  <c r="AE115" i="2"/>
  <c r="AC115" i="2"/>
  <c r="AA115" i="2"/>
  <c r="Y115" i="2"/>
  <c r="W115" i="2"/>
  <c r="U115" i="2"/>
  <c r="S115" i="2"/>
  <c r="Q115" i="2"/>
  <c r="N115" i="2"/>
  <c r="K115" i="2"/>
  <c r="AN114" i="2"/>
  <c r="AM114" i="2"/>
  <c r="AK114" i="2"/>
  <c r="AO114" i="2" s="1"/>
  <c r="AP114" i="2" s="1"/>
  <c r="AI114" i="2"/>
  <c r="AG114" i="2"/>
  <c r="AE114" i="2"/>
  <c r="AC114" i="2"/>
  <c r="AA114" i="2"/>
  <c r="Y114" i="2"/>
  <c r="W114" i="2"/>
  <c r="U114" i="2"/>
  <c r="S114" i="2"/>
  <c r="Q114" i="2"/>
  <c r="AN113" i="2"/>
  <c r="AM113" i="2"/>
  <c r="AK113" i="2"/>
  <c r="AO113" i="2" s="1"/>
  <c r="AI113" i="2"/>
  <c r="AG113" i="2"/>
  <c r="AE113" i="2"/>
  <c r="AC113" i="2"/>
  <c r="AA113" i="2"/>
  <c r="Y113" i="2"/>
  <c r="W113" i="2"/>
  <c r="U113" i="2"/>
  <c r="S113" i="2"/>
  <c r="Q113" i="2"/>
  <c r="N113" i="2"/>
  <c r="O113" i="2" s="1"/>
  <c r="AN112" i="2"/>
  <c r="AM112" i="2"/>
  <c r="AO112" i="2" s="1"/>
  <c r="AK112" i="2"/>
  <c r="AI112" i="2"/>
  <c r="AG112" i="2"/>
  <c r="AE112" i="2"/>
  <c r="AC112" i="2"/>
  <c r="AA112" i="2"/>
  <c r="Y112" i="2"/>
  <c r="W112" i="2"/>
  <c r="U112" i="2"/>
  <c r="S112" i="2"/>
  <c r="Q112" i="2"/>
  <c r="K112" i="2"/>
  <c r="N112" i="2" s="1"/>
  <c r="AN111" i="2"/>
  <c r="AM111" i="2"/>
  <c r="AK111" i="2"/>
  <c r="AI111" i="2"/>
  <c r="AO111" i="2" s="1"/>
  <c r="AP111" i="2" s="1"/>
  <c r="AG111" i="2"/>
  <c r="AE111" i="2"/>
  <c r="AC111" i="2"/>
  <c r="AA111" i="2"/>
  <c r="Y111" i="2"/>
  <c r="W111" i="2"/>
  <c r="U111" i="2"/>
  <c r="S111" i="2"/>
  <c r="Q111" i="2"/>
  <c r="AN110" i="2"/>
  <c r="AM110" i="2"/>
  <c r="AO110" i="2" s="1"/>
  <c r="AK110" i="2"/>
  <c r="AI110" i="2"/>
  <c r="AG110" i="2"/>
  <c r="AE110" i="2"/>
  <c r="AC110" i="2"/>
  <c r="AA110" i="2"/>
  <c r="Y110" i="2"/>
  <c r="W110" i="2"/>
  <c r="U110" i="2"/>
  <c r="S110" i="2"/>
  <c r="Q110" i="2"/>
  <c r="O110" i="2"/>
  <c r="N110" i="2"/>
  <c r="K110" i="2"/>
  <c r="AN109" i="2"/>
  <c r="AM109" i="2"/>
  <c r="AK109" i="2"/>
  <c r="AO109" i="2" s="1"/>
  <c r="AI109" i="2"/>
  <c r="AG109" i="2"/>
  <c r="AE109" i="2"/>
  <c r="AC109" i="2"/>
  <c r="AA109" i="2"/>
  <c r="Y109" i="2"/>
  <c r="W109" i="2"/>
  <c r="U109" i="2"/>
  <c r="S109" i="2"/>
  <c r="Q109" i="2"/>
  <c r="N109" i="2"/>
  <c r="AP109" i="2" s="1"/>
  <c r="K109" i="2"/>
  <c r="AN108" i="2"/>
  <c r="AM108" i="2"/>
  <c r="AO108" i="2" s="1"/>
  <c r="AP108" i="2" s="1"/>
  <c r="AK108" i="2"/>
  <c r="AI108" i="2"/>
  <c r="AG108" i="2"/>
  <c r="AE108" i="2"/>
  <c r="AC108" i="2"/>
  <c r="AA108" i="2"/>
  <c r="Y108" i="2"/>
  <c r="W108" i="2"/>
  <c r="U108" i="2"/>
  <c r="S108" i="2"/>
  <c r="Q108" i="2"/>
  <c r="AN107" i="2"/>
  <c r="AM107" i="2"/>
  <c r="AO107" i="2" s="1"/>
  <c r="AK107" i="2"/>
  <c r="AI107" i="2"/>
  <c r="AG107" i="2"/>
  <c r="AE107" i="2"/>
  <c r="AC107" i="2"/>
  <c r="AA107" i="2"/>
  <c r="Y107" i="2"/>
  <c r="W107" i="2"/>
  <c r="U107" i="2"/>
  <c r="S107" i="2"/>
  <c r="Q107" i="2"/>
  <c r="K107" i="2"/>
  <c r="N107" i="2" s="1"/>
  <c r="AN106" i="2"/>
  <c r="AM106" i="2"/>
  <c r="AK106" i="2"/>
  <c r="AI106" i="2"/>
  <c r="AO106" i="2" s="1"/>
  <c r="AG106" i="2"/>
  <c r="AE106" i="2"/>
  <c r="AC106" i="2"/>
  <c r="AA106" i="2"/>
  <c r="Y106" i="2"/>
  <c r="W106" i="2"/>
  <c r="U106" i="2"/>
  <c r="S106" i="2"/>
  <c r="Q106" i="2"/>
  <c r="K106" i="2"/>
  <c r="N106" i="2" s="1"/>
  <c r="AO105" i="2"/>
  <c r="AP105" i="2" s="1"/>
  <c r="AN105" i="2"/>
  <c r="AN104" i="2"/>
  <c r="AM104" i="2"/>
  <c r="AK104" i="2"/>
  <c r="AO104" i="2" s="1"/>
  <c r="AI104" i="2"/>
  <c r="AG104" i="2"/>
  <c r="AG98" i="2" s="1"/>
  <c r="AG97" i="2" s="1"/>
  <c r="AE104" i="2"/>
  <c r="AC104" i="2"/>
  <c r="AA104" i="2"/>
  <c r="Y104" i="2"/>
  <c r="Y98" i="2" s="1"/>
  <c r="Y97" i="2" s="1"/>
  <c r="W104" i="2"/>
  <c r="U104" i="2"/>
  <c r="S104" i="2"/>
  <c r="Q104" i="2"/>
  <c r="Q98" i="2" s="1"/>
  <c r="Q97" i="2" s="1"/>
  <c r="N104" i="2"/>
  <c r="AN103" i="2"/>
  <c r="AM103" i="2"/>
  <c r="AO103" i="2" s="1"/>
  <c r="AK103" i="2"/>
  <c r="AI103" i="2"/>
  <c r="AG103" i="2"/>
  <c r="AE103" i="2"/>
  <c r="AC103" i="2"/>
  <c r="AA103" i="2"/>
  <c r="Y103" i="2"/>
  <c r="W103" i="2"/>
  <c r="U103" i="2"/>
  <c r="S103" i="2"/>
  <c r="Q103" i="2"/>
  <c r="K103" i="2"/>
  <c r="N103" i="2" s="1"/>
  <c r="AL101" i="2"/>
  <c r="AJ101" i="2"/>
  <c r="AH101" i="2"/>
  <c r="AF101" i="2"/>
  <c r="AD101" i="2"/>
  <c r="AB101" i="2"/>
  <c r="Z101" i="2"/>
  <c r="X101" i="2"/>
  <c r="V101" i="2"/>
  <c r="T101" i="2"/>
  <c r="R101" i="2"/>
  <c r="P101" i="2"/>
  <c r="AL100" i="2"/>
  <c r="AJ100" i="2"/>
  <c r="AH100" i="2"/>
  <c r="AF100" i="2"/>
  <c r="AD100" i="2"/>
  <c r="AB100" i="2"/>
  <c r="Z100" i="2"/>
  <c r="X100" i="2"/>
  <c r="V100" i="2"/>
  <c r="T100" i="2"/>
  <c r="R100" i="2"/>
  <c r="P100" i="2"/>
  <c r="AL99" i="2"/>
  <c r="AJ99" i="2"/>
  <c r="AH99" i="2"/>
  <c r="AF99" i="2"/>
  <c r="AD99" i="2"/>
  <c r="AB99" i="2"/>
  <c r="Z99" i="2"/>
  <c r="X99" i="2"/>
  <c r="V99" i="2"/>
  <c r="T99" i="2"/>
  <c r="R99" i="2"/>
  <c r="P99" i="2"/>
  <c r="AM98" i="2"/>
  <c r="AM97" i="2" s="1"/>
  <c r="AK98" i="2"/>
  <c r="AK97" i="2" s="1"/>
  <c r="AI98" i="2"/>
  <c r="AE98" i="2"/>
  <c r="AE97" i="2" s="1"/>
  <c r="AC98" i="2"/>
  <c r="AC97" i="2" s="1"/>
  <c r="AA98" i="2"/>
  <c r="W98" i="2"/>
  <c r="W97" i="2" s="1"/>
  <c r="U98" i="2"/>
  <c r="U97" i="2" s="1"/>
  <c r="S98" i="2"/>
  <c r="AI97" i="2"/>
  <c r="AA97" i="2"/>
  <c r="S97" i="2"/>
  <c r="AO96" i="2"/>
  <c r="AP96" i="2" s="1"/>
  <c r="AN96" i="2"/>
  <c r="AN95" i="2"/>
  <c r="AM95" i="2"/>
  <c r="AO95" i="2" s="1"/>
  <c r="AK95" i="2"/>
  <c r="AI95" i="2"/>
  <c r="AG95" i="2"/>
  <c r="AE95" i="2"/>
  <c r="AC95" i="2"/>
  <c r="AA95" i="2"/>
  <c r="Y95" i="2"/>
  <c r="W95" i="2"/>
  <c r="U95" i="2"/>
  <c r="S95" i="2"/>
  <c r="Q95" i="2"/>
  <c r="N95" i="2"/>
  <c r="O95" i="2" s="1"/>
  <c r="AN94" i="2"/>
  <c r="AM94" i="2"/>
  <c r="AK94" i="2"/>
  <c r="AI94" i="2"/>
  <c r="AO94" i="2" s="1"/>
  <c r="AG94" i="2"/>
  <c r="AE94" i="2"/>
  <c r="AC94" i="2"/>
  <c r="AA94" i="2"/>
  <c r="Y94" i="2"/>
  <c r="W94" i="2"/>
  <c r="U94" i="2"/>
  <c r="S94" i="2"/>
  <c r="Q94" i="2"/>
  <c r="O94" i="2"/>
  <c r="N94" i="2"/>
  <c r="AP93" i="2"/>
  <c r="AO93" i="2"/>
  <c r="AN93" i="2"/>
  <c r="AN92" i="2"/>
  <c r="AM92" i="2"/>
  <c r="AK92" i="2"/>
  <c r="AI92" i="2"/>
  <c r="AO92" i="2" s="1"/>
  <c r="AG92" i="2"/>
  <c r="AE92" i="2"/>
  <c r="AC92" i="2"/>
  <c r="AA92" i="2"/>
  <c r="Y92" i="2"/>
  <c r="W92" i="2"/>
  <c r="U92" i="2"/>
  <c r="S92" i="2"/>
  <c r="Q92" i="2"/>
  <c r="O92" i="2"/>
  <c r="N92" i="2"/>
  <c r="AP92" i="2" s="1"/>
  <c r="AP91" i="2"/>
  <c r="AO91" i="2"/>
  <c r="AN91" i="2"/>
  <c r="AN90" i="2"/>
  <c r="AM90" i="2"/>
  <c r="AK90" i="2"/>
  <c r="AI90" i="2"/>
  <c r="AO90" i="2" s="1"/>
  <c r="AG90" i="2"/>
  <c r="AE90" i="2"/>
  <c r="AC90" i="2"/>
  <c r="AA90" i="2"/>
  <c r="Y90" i="2"/>
  <c r="W90" i="2"/>
  <c r="U90" i="2"/>
  <c r="S90" i="2"/>
  <c r="Q90" i="2"/>
  <c r="O90" i="2"/>
  <c r="N90" i="2"/>
  <c r="AN88" i="2"/>
  <c r="AM88" i="2"/>
  <c r="AK88" i="2"/>
  <c r="AO88" i="2" s="1"/>
  <c r="AI88" i="2"/>
  <c r="AG88" i="2"/>
  <c r="AE88" i="2"/>
  <c r="AC88" i="2"/>
  <c r="AA88" i="2"/>
  <c r="Y88" i="2"/>
  <c r="W88" i="2"/>
  <c r="U88" i="2"/>
  <c r="S88" i="2"/>
  <c r="Q88" i="2"/>
  <c r="N88" i="2"/>
  <c r="AP88" i="2" s="1"/>
  <c r="AN87" i="2"/>
  <c r="AM87" i="2"/>
  <c r="AO87" i="2" s="1"/>
  <c r="AK87" i="2"/>
  <c r="AI87" i="2"/>
  <c r="AG87" i="2"/>
  <c r="AE87" i="2"/>
  <c r="AC87" i="2"/>
  <c r="AA87" i="2"/>
  <c r="Y87" i="2"/>
  <c r="W87" i="2"/>
  <c r="U87" i="2"/>
  <c r="S87" i="2"/>
  <c r="Q87" i="2"/>
  <c r="O87" i="2"/>
  <c r="N87" i="2"/>
  <c r="AP87" i="2" s="1"/>
  <c r="AN86" i="2"/>
  <c r="AM86" i="2"/>
  <c r="AO86" i="2" s="1"/>
  <c r="AK86" i="2"/>
  <c r="AI86" i="2"/>
  <c r="AG86" i="2"/>
  <c r="AE86" i="2"/>
  <c r="AC86" i="2"/>
  <c r="AA86" i="2"/>
  <c r="Y86" i="2"/>
  <c r="W86" i="2"/>
  <c r="U86" i="2"/>
  <c r="S86" i="2"/>
  <c r="Q86" i="2"/>
  <c r="O86" i="2"/>
  <c r="N86" i="2"/>
  <c r="AP86" i="2" s="1"/>
  <c r="AN85" i="2"/>
  <c r="AM85" i="2"/>
  <c r="AK85" i="2"/>
  <c r="AI85" i="2"/>
  <c r="AO85" i="2" s="1"/>
  <c r="AG85" i="2"/>
  <c r="AE85" i="2"/>
  <c r="AC85" i="2"/>
  <c r="AA85" i="2"/>
  <c r="Y85" i="2"/>
  <c r="W85" i="2"/>
  <c r="U85" i="2"/>
  <c r="S85" i="2"/>
  <c r="Q85" i="2"/>
  <c r="O85" i="2"/>
  <c r="N85" i="2"/>
  <c r="AN83" i="2"/>
  <c r="AM83" i="2"/>
  <c r="AK83" i="2"/>
  <c r="AO83" i="2" s="1"/>
  <c r="AI83" i="2"/>
  <c r="AG83" i="2"/>
  <c r="AE83" i="2"/>
  <c r="AC83" i="2"/>
  <c r="AA83" i="2"/>
  <c r="Y83" i="2"/>
  <c r="W83" i="2"/>
  <c r="U83" i="2"/>
  <c r="S83" i="2"/>
  <c r="Q83" i="2"/>
  <c r="N83" i="2"/>
  <c r="AP83" i="2" s="1"/>
  <c r="AN82" i="2"/>
  <c r="AM82" i="2"/>
  <c r="AO82" i="2" s="1"/>
  <c r="AK82" i="2"/>
  <c r="AI82" i="2"/>
  <c r="AG82" i="2"/>
  <c r="AE82" i="2"/>
  <c r="AC82" i="2"/>
  <c r="AA82" i="2"/>
  <c r="Y82" i="2"/>
  <c r="W82" i="2"/>
  <c r="U82" i="2"/>
  <c r="S82" i="2"/>
  <c r="Q82" i="2"/>
  <c r="O82" i="2"/>
  <c r="N82" i="2"/>
  <c r="AP82" i="2" s="1"/>
  <c r="AN81" i="2"/>
  <c r="AM81" i="2"/>
  <c r="AO81" i="2" s="1"/>
  <c r="AK81" i="2"/>
  <c r="AI81" i="2"/>
  <c r="AG81" i="2"/>
  <c r="AE81" i="2"/>
  <c r="AC81" i="2"/>
  <c r="AA81" i="2"/>
  <c r="Y81" i="2"/>
  <c r="W81" i="2"/>
  <c r="U81" i="2"/>
  <c r="S81" i="2"/>
  <c r="Q81" i="2"/>
  <c r="O81" i="2"/>
  <c r="N81" i="2"/>
  <c r="AN80" i="2"/>
  <c r="AM80" i="2"/>
  <c r="AK80" i="2"/>
  <c r="AI80" i="2"/>
  <c r="AO80" i="2" s="1"/>
  <c r="AG80" i="2"/>
  <c r="AE80" i="2"/>
  <c r="AC80" i="2"/>
  <c r="AA80" i="2"/>
  <c r="Y80" i="2"/>
  <c r="W80" i="2"/>
  <c r="U80" i="2"/>
  <c r="S80" i="2"/>
  <c r="Q80" i="2"/>
  <c r="O80" i="2"/>
  <c r="N80" i="2"/>
  <c r="AP80" i="2" s="1"/>
  <c r="AN79" i="2"/>
  <c r="AM79" i="2"/>
  <c r="AK79" i="2"/>
  <c r="AO79" i="2" s="1"/>
  <c r="AI79" i="2"/>
  <c r="AG79" i="2"/>
  <c r="AE79" i="2"/>
  <c r="AC79" i="2"/>
  <c r="AA79" i="2"/>
  <c r="Y79" i="2"/>
  <c r="W79" i="2"/>
  <c r="U79" i="2"/>
  <c r="S79" i="2"/>
  <c r="Q79" i="2"/>
  <c r="N79" i="2"/>
  <c r="AN78" i="2"/>
  <c r="AM78" i="2"/>
  <c r="AO78" i="2" s="1"/>
  <c r="AK78" i="2"/>
  <c r="AI78" i="2"/>
  <c r="AG78" i="2"/>
  <c r="AE78" i="2"/>
  <c r="AE76" i="2" s="1"/>
  <c r="AE75" i="2" s="1"/>
  <c r="AC78" i="2"/>
  <c r="AA78" i="2"/>
  <c r="Y78" i="2"/>
  <c r="W78" i="2"/>
  <c r="W76" i="2" s="1"/>
  <c r="W75" i="2" s="1"/>
  <c r="U78" i="2"/>
  <c r="S78" i="2"/>
  <c r="Q78" i="2"/>
  <c r="O78" i="2"/>
  <c r="N78" i="2"/>
  <c r="AK76" i="2"/>
  <c r="AK75" i="2" s="1"/>
  <c r="AI76" i="2"/>
  <c r="AI75" i="2" s="1"/>
  <c r="AG76" i="2"/>
  <c r="AC76" i="2"/>
  <c r="AC75" i="2" s="1"/>
  <c r="AA76" i="2"/>
  <c r="AA75" i="2" s="1"/>
  <c r="Y76" i="2"/>
  <c r="U76" i="2"/>
  <c r="U75" i="2" s="1"/>
  <c r="S76" i="2"/>
  <c r="S75" i="2" s="1"/>
  <c r="Q76" i="2"/>
  <c r="AG75" i="2"/>
  <c r="Y75" i="2"/>
  <c r="Q75" i="2"/>
  <c r="AP74" i="2"/>
  <c r="AO74" i="2"/>
  <c r="AN74" i="2"/>
  <c r="AN73" i="2"/>
  <c r="AM73" i="2"/>
  <c r="AO73" i="2" s="1"/>
  <c r="AK73" i="2"/>
  <c r="AI73" i="2"/>
  <c r="AG73" i="2"/>
  <c r="AE73" i="2"/>
  <c r="AC73" i="2"/>
  <c r="AA73" i="2"/>
  <c r="Y73" i="2"/>
  <c r="W73" i="2"/>
  <c r="U73" i="2"/>
  <c r="S73" i="2"/>
  <c r="Q73" i="2"/>
  <c r="K73" i="2"/>
  <c r="N73" i="2" s="1"/>
  <c r="AN72" i="2"/>
  <c r="AM72" i="2"/>
  <c r="AK72" i="2"/>
  <c r="AI72" i="2"/>
  <c r="AO72" i="2" s="1"/>
  <c r="AG72" i="2"/>
  <c r="AG71" i="2" s="1"/>
  <c r="AE72" i="2"/>
  <c r="AC72" i="2"/>
  <c r="AA72" i="2"/>
  <c r="AA71" i="2" s="1"/>
  <c r="AA41" i="2" s="1"/>
  <c r="Y72" i="2"/>
  <c r="Y71" i="2" s="1"/>
  <c r="W72" i="2"/>
  <c r="U72" i="2"/>
  <c r="S72" i="2"/>
  <c r="Q72" i="2"/>
  <c r="Q71" i="2" s="1"/>
  <c r="O72" i="2"/>
  <c r="N72" i="2"/>
  <c r="AM71" i="2"/>
  <c r="AK71" i="2"/>
  <c r="AE71" i="2"/>
  <c r="AC71" i="2"/>
  <c r="W71" i="2"/>
  <c r="U71" i="2"/>
  <c r="S71" i="2"/>
  <c r="AN69" i="2"/>
  <c r="AM69" i="2"/>
  <c r="AO69" i="2" s="1"/>
  <c r="AK69" i="2"/>
  <c r="AI69" i="2"/>
  <c r="AG69" i="2"/>
  <c r="AE69" i="2"/>
  <c r="AC69" i="2"/>
  <c r="AA69" i="2"/>
  <c r="Y69" i="2"/>
  <c r="W69" i="2"/>
  <c r="U69" i="2"/>
  <c r="S69" i="2"/>
  <c r="Q69" i="2"/>
  <c r="O69" i="2"/>
  <c r="N69" i="2"/>
  <c r="AP69" i="2" s="1"/>
  <c r="AN68" i="2"/>
  <c r="AM68" i="2"/>
  <c r="AO68" i="2" s="1"/>
  <c r="AK68" i="2"/>
  <c r="AI68" i="2"/>
  <c r="AG68" i="2"/>
  <c r="AG67" i="2" s="1"/>
  <c r="AE68" i="2"/>
  <c r="AE67" i="2" s="1"/>
  <c r="AC68" i="2"/>
  <c r="AA68" i="2"/>
  <c r="Y68" i="2"/>
  <c r="Y67" i="2" s="1"/>
  <c r="W68" i="2"/>
  <c r="W67" i="2" s="1"/>
  <c r="U68" i="2"/>
  <c r="S68" i="2"/>
  <c r="Q68" i="2"/>
  <c r="Q67" i="2" s="1"/>
  <c r="N68" i="2"/>
  <c r="O68" i="2" s="1"/>
  <c r="AK67" i="2"/>
  <c r="AI67" i="2"/>
  <c r="AC67" i="2"/>
  <c r="AA67" i="2"/>
  <c r="U67" i="2"/>
  <c r="S67" i="2"/>
  <c r="AP66" i="2"/>
  <c r="AO66" i="2"/>
  <c r="AN66" i="2"/>
  <c r="AN65" i="2"/>
  <c r="AM65" i="2"/>
  <c r="AO65" i="2" s="1"/>
  <c r="AP65" i="2" s="1"/>
  <c r="AK65" i="2"/>
  <c r="AI65" i="2"/>
  <c r="AG65" i="2"/>
  <c r="AE65" i="2"/>
  <c r="AC65" i="2"/>
  <c r="AA65" i="2"/>
  <c r="Y65" i="2"/>
  <c r="W65" i="2"/>
  <c r="U65" i="2"/>
  <c r="S65" i="2"/>
  <c r="Q65" i="2"/>
  <c r="AP64" i="2"/>
  <c r="AO64" i="2"/>
  <c r="AN64" i="2"/>
  <c r="N63" i="2"/>
  <c r="AN62" i="2"/>
  <c r="AM62" i="2"/>
  <c r="AO62" i="2" s="1"/>
  <c r="AK62" i="2"/>
  <c r="AI62" i="2"/>
  <c r="AG62" i="2"/>
  <c r="AE62" i="2"/>
  <c r="AC62" i="2"/>
  <c r="AA62" i="2"/>
  <c r="Y62" i="2"/>
  <c r="W62" i="2"/>
  <c r="U62" i="2"/>
  <c r="S62" i="2"/>
  <c r="Q62" i="2"/>
  <c r="O62" i="2"/>
  <c r="N62" i="2"/>
  <c r="AP62" i="2" s="1"/>
  <c r="AN61" i="2"/>
  <c r="AM61" i="2"/>
  <c r="AK61" i="2"/>
  <c r="AI61" i="2"/>
  <c r="AO61" i="2" s="1"/>
  <c r="AG61" i="2"/>
  <c r="AE61" i="2"/>
  <c r="AC61" i="2"/>
  <c r="AA61" i="2"/>
  <c r="Y61" i="2"/>
  <c r="W61" i="2"/>
  <c r="U61" i="2"/>
  <c r="S61" i="2"/>
  <c r="O61" i="2"/>
  <c r="N61" i="2"/>
  <c r="AN60" i="2"/>
  <c r="AM60" i="2"/>
  <c r="AK60" i="2"/>
  <c r="AI60" i="2"/>
  <c r="AO60" i="2" s="1"/>
  <c r="AG60" i="2"/>
  <c r="AE60" i="2"/>
  <c r="AC60" i="2"/>
  <c r="AA60" i="2"/>
  <c r="Y60" i="2"/>
  <c r="W60" i="2"/>
  <c r="U60" i="2"/>
  <c r="S60" i="2"/>
  <c r="Q60" i="2"/>
  <c r="O60" i="2"/>
  <c r="N60" i="2"/>
  <c r="AP60" i="2" s="1"/>
  <c r="AN59" i="2"/>
  <c r="AE59" i="2"/>
  <c r="AA59" i="2"/>
  <c r="AO59" i="2" s="1"/>
  <c r="AP59" i="2" s="1"/>
  <c r="S59" i="2"/>
  <c r="O59" i="2"/>
  <c r="N59" i="2"/>
  <c r="AN58" i="2"/>
  <c r="AM58" i="2"/>
  <c r="AK58" i="2"/>
  <c r="AO58" i="2" s="1"/>
  <c r="AI58" i="2"/>
  <c r="AG58" i="2"/>
  <c r="AE58" i="2"/>
  <c r="AC58" i="2"/>
  <c r="AA58" i="2"/>
  <c r="Y58" i="2"/>
  <c r="W58" i="2"/>
  <c r="U58" i="2"/>
  <c r="S58" i="2"/>
  <c r="Q58" i="2"/>
  <c r="N58" i="2"/>
  <c r="AP58" i="2" s="1"/>
  <c r="AN57" i="2"/>
  <c r="AM57" i="2"/>
  <c r="AO57" i="2" s="1"/>
  <c r="AK57" i="2"/>
  <c r="AI57" i="2"/>
  <c r="AG57" i="2"/>
  <c r="AE57" i="2"/>
  <c r="AC57" i="2"/>
  <c r="AA57" i="2"/>
  <c r="Y57" i="2"/>
  <c r="W57" i="2"/>
  <c r="U57" i="2"/>
  <c r="S57" i="2"/>
  <c r="Q57" i="2"/>
  <c r="N57" i="2"/>
  <c r="O57" i="2" s="1"/>
  <c r="AN56" i="2"/>
  <c r="AM56" i="2"/>
  <c r="AO56" i="2" s="1"/>
  <c r="AK56" i="2"/>
  <c r="AI56" i="2"/>
  <c r="AG56" i="2"/>
  <c r="AE56" i="2"/>
  <c r="AC56" i="2"/>
  <c r="AA56" i="2"/>
  <c r="Y56" i="2"/>
  <c r="W56" i="2"/>
  <c r="U56" i="2"/>
  <c r="S56" i="2"/>
  <c r="Q56" i="2"/>
  <c r="O56" i="2"/>
  <c r="N56" i="2"/>
  <c r="AN55" i="2"/>
  <c r="AM55" i="2"/>
  <c r="AK55" i="2"/>
  <c r="AI55" i="2"/>
  <c r="AO55" i="2" s="1"/>
  <c r="AG55" i="2"/>
  <c r="AE55" i="2"/>
  <c r="AC55" i="2"/>
  <c r="AA55" i="2"/>
  <c r="Y55" i="2"/>
  <c r="W55" i="2"/>
  <c r="U55" i="2"/>
  <c r="S55" i="2"/>
  <c r="Q55" i="2"/>
  <c r="O55" i="2"/>
  <c r="N55" i="2"/>
  <c r="AP55" i="2" s="1"/>
  <c r="AN54" i="2"/>
  <c r="AM54" i="2"/>
  <c r="AK54" i="2"/>
  <c r="AO54" i="2" s="1"/>
  <c r="AI54" i="2"/>
  <c r="AG54" i="2"/>
  <c r="AE54" i="2"/>
  <c r="AC54" i="2"/>
  <c r="AA54" i="2"/>
  <c r="Y54" i="2"/>
  <c r="W54" i="2"/>
  <c r="U54" i="2"/>
  <c r="S54" i="2"/>
  <c r="Q54" i="2"/>
  <c r="N54" i="2"/>
  <c r="AN53" i="2"/>
  <c r="AM53" i="2"/>
  <c r="AO53" i="2" s="1"/>
  <c r="AK53" i="2"/>
  <c r="AI53" i="2"/>
  <c r="AG53" i="2"/>
  <c r="AE53" i="2"/>
  <c r="AC53" i="2"/>
  <c r="AA53" i="2"/>
  <c r="Y53" i="2"/>
  <c r="W53" i="2"/>
  <c r="U53" i="2"/>
  <c r="S53" i="2"/>
  <c r="Q53" i="2"/>
  <c r="O53" i="2"/>
  <c r="N53" i="2"/>
  <c r="AN52" i="2"/>
  <c r="AM52" i="2"/>
  <c r="AO52" i="2" s="1"/>
  <c r="AK52" i="2"/>
  <c r="AI52" i="2"/>
  <c r="AG52" i="2"/>
  <c r="AE52" i="2"/>
  <c r="AC52" i="2"/>
  <c r="AA52" i="2"/>
  <c r="Y52" i="2"/>
  <c r="W52" i="2"/>
  <c r="U52" i="2"/>
  <c r="S52" i="2"/>
  <c r="Q52" i="2"/>
  <c r="O52" i="2"/>
  <c r="N52" i="2"/>
  <c r="AN51" i="2"/>
  <c r="AM51" i="2"/>
  <c r="AK51" i="2"/>
  <c r="AI51" i="2"/>
  <c r="AO51" i="2" s="1"/>
  <c r="AG51" i="2"/>
  <c r="AE51" i="2"/>
  <c r="AC51" i="2"/>
  <c r="AA51" i="2"/>
  <c r="Y51" i="2"/>
  <c r="W51" i="2"/>
  <c r="U51" i="2"/>
  <c r="S51" i="2"/>
  <c r="Q51" i="2"/>
  <c r="O51" i="2"/>
  <c r="N51" i="2"/>
  <c r="AP51" i="2" s="1"/>
  <c r="AN50" i="2"/>
  <c r="AM50" i="2"/>
  <c r="AK50" i="2"/>
  <c r="AO50" i="2" s="1"/>
  <c r="AI50" i="2"/>
  <c r="AG50" i="2"/>
  <c r="AE50" i="2"/>
  <c r="AC50" i="2"/>
  <c r="AA50" i="2"/>
  <c r="Y50" i="2"/>
  <c r="W50" i="2"/>
  <c r="U50" i="2"/>
  <c r="S50" i="2"/>
  <c r="Q50" i="2"/>
  <c r="N50" i="2"/>
  <c r="AP50" i="2" s="1"/>
  <c r="AN49" i="2"/>
  <c r="AM49" i="2"/>
  <c r="AO49" i="2" s="1"/>
  <c r="AK49" i="2"/>
  <c r="AI49" i="2"/>
  <c r="AG49" i="2"/>
  <c r="AE49" i="2"/>
  <c r="AC49" i="2"/>
  <c r="AA49" i="2"/>
  <c r="Y49" i="2"/>
  <c r="W49" i="2"/>
  <c r="U49" i="2"/>
  <c r="S49" i="2"/>
  <c r="Q49" i="2"/>
  <c r="O49" i="2"/>
  <c r="N49" i="2"/>
  <c r="AN48" i="2"/>
  <c r="AM48" i="2"/>
  <c r="AO48" i="2" s="1"/>
  <c r="AK48" i="2"/>
  <c r="AI48" i="2"/>
  <c r="AG48" i="2"/>
  <c r="AE48" i="2"/>
  <c r="AC48" i="2"/>
  <c r="AA48" i="2"/>
  <c r="Y48" i="2"/>
  <c r="W48" i="2"/>
  <c r="U48" i="2"/>
  <c r="S48" i="2"/>
  <c r="Q48" i="2"/>
  <c r="O48" i="2"/>
  <c r="N48" i="2"/>
  <c r="AP48" i="2" s="1"/>
  <c r="AN47" i="2"/>
  <c r="AM47" i="2"/>
  <c r="AK47" i="2"/>
  <c r="AI47" i="2"/>
  <c r="AO47" i="2" s="1"/>
  <c r="AG47" i="2"/>
  <c r="AE47" i="2"/>
  <c r="AC47" i="2"/>
  <c r="AA47" i="2"/>
  <c r="Y47" i="2"/>
  <c r="W47" i="2"/>
  <c r="U47" i="2"/>
  <c r="S47" i="2"/>
  <c r="Q47" i="2"/>
  <c r="O47" i="2"/>
  <c r="N47" i="2"/>
  <c r="AN46" i="2"/>
  <c r="AM46" i="2"/>
  <c r="AK46" i="2"/>
  <c r="AO46" i="2" s="1"/>
  <c r="AI46" i="2"/>
  <c r="AG46" i="2"/>
  <c r="AG42" i="2" s="1"/>
  <c r="AG41" i="2" s="1"/>
  <c r="AE46" i="2"/>
  <c r="AC46" i="2"/>
  <c r="AA46" i="2"/>
  <c r="Y46" i="2"/>
  <c r="Y42" i="2" s="1"/>
  <c r="Y41" i="2" s="1"/>
  <c r="W46" i="2"/>
  <c r="U46" i="2"/>
  <c r="S46" i="2"/>
  <c r="Q46" i="2"/>
  <c r="Q42" i="2" s="1"/>
  <c r="N46" i="2"/>
  <c r="AP46" i="2" s="1"/>
  <c r="AN45" i="2"/>
  <c r="AM45" i="2"/>
  <c r="AO45" i="2" s="1"/>
  <c r="AK45" i="2"/>
  <c r="AI45" i="2"/>
  <c r="AI43" i="2" s="1"/>
  <c r="AG45" i="2"/>
  <c r="AE45" i="2"/>
  <c r="AC45" i="2"/>
  <c r="AA45" i="2"/>
  <c r="AA43" i="2" s="1"/>
  <c r="Y45" i="2"/>
  <c r="W45" i="2"/>
  <c r="U45" i="2"/>
  <c r="S45" i="2"/>
  <c r="S43" i="2" s="1"/>
  <c r="Q45" i="2"/>
  <c r="N45" i="2"/>
  <c r="O45" i="2" s="1"/>
  <c r="AO44" i="2"/>
  <c r="AM43" i="2"/>
  <c r="AK43" i="2"/>
  <c r="AG43" i="2"/>
  <c r="AE43" i="2"/>
  <c r="AC43" i="2"/>
  <c r="Y43" i="2"/>
  <c r="W43" i="2"/>
  <c r="U43" i="2"/>
  <c r="Q43" i="2"/>
  <c r="AO43" i="2" s="1"/>
  <c r="AP43" i="2" s="1"/>
  <c r="N43" i="2"/>
  <c r="AM42" i="2"/>
  <c r="AK42" i="2"/>
  <c r="AI42" i="2"/>
  <c r="AE42" i="2"/>
  <c r="AE41" i="2" s="1"/>
  <c r="AC42" i="2"/>
  <c r="AA42" i="2"/>
  <c r="W42" i="2"/>
  <c r="W41" i="2" s="1"/>
  <c r="U42" i="2"/>
  <c r="S42" i="2"/>
  <c r="N42" i="2"/>
  <c r="AK41" i="2"/>
  <c r="AC41" i="2"/>
  <c r="U41" i="2"/>
  <c r="S41" i="2"/>
  <c r="AN40" i="2"/>
  <c r="AN39" i="2"/>
  <c r="AM39" i="2"/>
  <c r="AO39" i="2" s="1"/>
  <c r="AK39" i="2"/>
  <c r="AI39" i="2"/>
  <c r="AG39" i="2"/>
  <c r="AE39" i="2"/>
  <c r="AC39" i="2"/>
  <c r="AA39" i="2"/>
  <c r="Y39" i="2"/>
  <c r="W39" i="2"/>
  <c r="U39" i="2"/>
  <c r="S39" i="2"/>
  <c r="Q39" i="2"/>
  <c r="O39" i="2"/>
  <c r="N39" i="2"/>
  <c r="AP39" i="2" s="1"/>
  <c r="AN38" i="2"/>
  <c r="AM38" i="2"/>
  <c r="AO38" i="2" s="1"/>
  <c r="AP38" i="2" s="1"/>
  <c r="AK38" i="2"/>
  <c r="AI38" i="2"/>
  <c r="AG38" i="2"/>
  <c r="AE38" i="2"/>
  <c r="AC38" i="2"/>
  <c r="AA38" i="2"/>
  <c r="Y38" i="2"/>
  <c r="W38" i="2"/>
  <c r="U38" i="2"/>
  <c r="S38" i="2"/>
  <c r="Q38" i="2"/>
  <c r="AN37" i="2"/>
  <c r="AM37" i="2"/>
  <c r="AO37" i="2" s="1"/>
  <c r="AK37" i="2"/>
  <c r="AK32" i="2" s="1"/>
  <c r="AI37" i="2"/>
  <c r="AG37" i="2"/>
  <c r="AE37" i="2"/>
  <c r="AE32" i="2" s="1"/>
  <c r="AC37" i="2"/>
  <c r="AC32" i="2" s="1"/>
  <c r="AA37" i="2"/>
  <c r="Y37" i="2"/>
  <c r="W37" i="2"/>
  <c r="W32" i="2" s="1"/>
  <c r="U37" i="2"/>
  <c r="U32" i="2" s="1"/>
  <c r="S37" i="2"/>
  <c r="Q37" i="2"/>
  <c r="O37" i="2"/>
  <c r="N37" i="2"/>
  <c r="AP37" i="2" s="1"/>
  <c r="AO36" i="2"/>
  <c r="N34" i="2"/>
  <c r="AO33" i="2"/>
  <c r="AI32" i="2"/>
  <c r="AG32" i="2"/>
  <c r="AA32" i="2"/>
  <c r="Y32" i="2"/>
  <c r="S32" i="2"/>
  <c r="Q32" i="2"/>
  <c r="N32" i="2"/>
  <c r="J256" i="1"/>
  <c r="AN251" i="1"/>
  <c r="AN250" i="1"/>
  <c r="AN249" i="1"/>
  <c r="AN248" i="1"/>
  <c r="AN247" i="1"/>
  <c r="AN246" i="1"/>
  <c r="AN245" i="1"/>
  <c r="AN244" i="1"/>
  <c r="P244" i="1"/>
  <c r="P243" i="1"/>
  <c r="AN243" i="1" s="1"/>
  <c r="AN242" i="1"/>
  <c r="AN241" i="1"/>
  <c r="AP240" i="1"/>
  <c r="AN240" i="1"/>
  <c r="AN235" i="1"/>
  <c r="AN234" i="1"/>
  <c r="AM234" i="1"/>
  <c r="AK234" i="1"/>
  <c r="AI234" i="1"/>
  <c r="AG234" i="1"/>
  <c r="AE234" i="1"/>
  <c r="AC234" i="1"/>
  <c r="AA234" i="1"/>
  <c r="Y234" i="1"/>
  <c r="W234" i="1"/>
  <c r="U234" i="1"/>
  <c r="S234" i="1"/>
  <c r="Q234" i="1"/>
  <c r="AN233" i="1"/>
  <c r="AM233" i="1"/>
  <c r="AK233" i="1"/>
  <c r="AK232" i="1" s="1"/>
  <c r="AI233" i="1"/>
  <c r="AI232" i="1" s="1"/>
  <c r="AG233" i="1"/>
  <c r="AE233" i="1"/>
  <c r="AC233" i="1"/>
  <c r="AC232" i="1" s="1"/>
  <c r="AA233" i="1"/>
  <c r="AA232" i="1" s="1"/>
  <c r="Y233" i="1"/>
  <c r="W233" i="1"/>
  <c r="U233" i="1"/>
  <c r="U232" i="1" s="1"/>
  <c r="S233" i="1"/>
  <c r="S232" i="1" s="1"/>
  <c r="Q233" i="1"/>
  <c r="N233" i="1"/>
  <c r="O233" i="1" s="1"/>
  <c r="AN232" i="1"/>
  <c r="AM232" i="1"/>
  <c r="AG232" i="1"/>
  <c r="AE232" i="1"/>
  <c r="Y232" i="1"/>
  <c r="W232" i="1"/>
  <c r="Q232" i="1"/>
  <c r="N232" i="1"/>
  <c r="AN231" i="1"/>
  <c r="AM231" i="1"/>
  <c r="AK231" i="1"/>
  <c r="AI231" i="1"/>
  <c r="AG231" i="1"/>
  <c r="AE231" i="1"/>
  <c r="AC231" i="1"/>
  <c r="AA231" i="1"/>
  <c r="Y231" i="1"/>
  <c r="W231" i="1"/>
  <c r="U231" i="1"/>
  <c r="S231" i="1"/>
  <c r="Q231" i="1"/>
  <c r="O231" i="1"/>
  <c r="N231" i="1"/>
  <c r="K231" i="1"/>
  <c r="AN230" i="1"/>
  <c r="AM230" i="1"/>
  <c r="AK230" i="1"/>
  <c r="AO230" i="1" s="1"/>
  <c r="AI230" i="1"/>
  <c r="AG230" i="1"/>
  <c r="AE230" i="1"/>
  <c r="AC230" i="1"/>
  <c r="AA230" i="1"/>
  <c r="Y230" i="1"/>
  <c r="W230" i="1"/>
  <c r="U230" i="1"/>
  <c r="S230" i="1"/>
  <c r="Q230" i="1"/>
  <c r="K230" i="1"/>
  <c r="N230" i="1" s="1"/>
  <c r="AN229" i="1"/>
  <c r="AM229" i="1"/>
  <c r="AK229" i="1"/>
  <c r="AI229" i="1"/>
  <c r="AG229" i="1"/>
  <c r="AE229" i="1"/>
  <c r="AC229" i="1"/>
  <c r="AA229" i="1"/>
  <c r="Y229" i="1"/>
  <c r="W229" i="1"/>
  <c r="U229" i="1"/>
  <c r="S229" i="1"/>
  <c r="Q229" i="1"/>
  <c r="AN228" i="1"/>
  <c r="AM228" i="1"/>
  <c r="AK228" i="1"/>
  <c r="AI228" i="1"/>
  <c r="AO228" i="1" s="1"/>
  <c r="AG228" i="1"/>
  <c r="AE228" i="1"/>
  <c r="AC228" i="1"/>
  <c r="AC225" i="1" s="1"/>
  <c r="AA228" i="1"/>
  <c r="Y228" i="1"/>
  <c r="W228" i="1"/>
  <c r="U228" i="1"/>
  <c r="S228" i="1"/>
  <c r="S225" i="1" s="1"/>
  <c r="Q228" i="1"/>
  <c r="K228" i="1"/>
  <c r="N228" i="1" s="1"/>
  <c r="AN227" i="1"/>
  <c r="AM227" i="1"/>
  <c r="AO227" i="1" s="1"/>
  <c r="AP227" i="1" s="1"/>
  <c r="AK227" i="1"/>
  <c r="AI227" i="1"/>
  <c r="AG227" i="1"/>
  <c r="AE227" i="1"/>
  <c r="AC227" i="1"/>
  <c r="AA227" i="1"/>
  <c r="Y227" i="1"/>
  <c r="W227" i="1"/>
  <c r="U227" i="1"/>
  <c r="S227" i="1"/>
  <c r="Q227" i="1"/>
  <c r="AN226" i="1"/>
  <c r="AM226" i="1"/>
  <c r="AK226" i="1"/>
  <c r="AI226" i="1"/>
  <c r="AG226" i="1"/>
  <c r="AG225" i="1" s="1"/>
  <c r="AG213" i="1" s="1"/>
  <c r="AE226" i="1"/>
  <c r="AC226" i="1"/>
  <c r="AA226" i="1"/>
  <c r="Y226" i="1"/>
  <c r="W226" i="1"/>
  <c r="U226" i="1"/>
  <c r="U225" i="1" s="1"/>
  <c r="S226" i="1"/>
  <c r="Q226" i="1"/>
  <c r="Q225" i="1" s="1"/>
  <c r="Q213" i="1" s="1"/>
  <c r="N226" i="1"/>
  <c r="O226" i="1" s="1"/>
  <c r="K226" i="1"/>
  <c r="AN225" i="1"/>
  <c r="AK225" i="1"/>
  <c r="AI225" i="1"/>
  <c r="AA225" i="1"/>
  <c r="Y225" i="1"/>
  <c r="AN224" i="1"/>
  <c r="AM224" i="1"/>
  <c r="AK224" i="1"/>
  <c r="AO224" i="1" s="1"/>
  <c r="AI224" i="1"/>
  <c r="AG224" i="1"/>
  <c r="AE224" i="1"/>
  <c r="AC224" i="1"/>
  <c r="AA224" i="1"/>
  <c r="Y224" i="1"/>
  <c r="W224" i="1"/>
  <c r="U224" i="1"/>
  <c r="S224" i="1"/>
  <c r="Q224" i="1"/>
  <c r="K224" i="1"/>
  <c r="N224" i="1" s="1"/>
  <c r="AN223" i="1"/>
  <c r="AM223" i="1"/>
  <c r="AO223" i="1" s="1"/>
  <c r="AK223" i="1"/>
  <c r="AI223" i="1"/>
  <c r="AG223" i="1"/>
  <c r="AE223" i="1"/>
  <c r="AC223" i="1"/>
  <c r="AA223" i="1"/>
  <c r="Y223" i="1"/>
  <c r="W223" i="1"/>
  <c r="U223" i="1"/>
  <c r="S223" i="1"/>
  <c r="Q223" i="1"/>
  <c r="K223" i="1"/>
  <c r="N223" i="1" s="1"/>
  <c r="AN222" i="1"/>
  <c r="AM222" i="1"/>
  <c r="AK222" i="1"/>
  <c r="AI222" i="1"/>
  <c r="AO222" i="1" s="1"/>
  <c r="AP222" i="1" s="1"/>
  <c r="AG222" i="1"/>
  <c r="AE222" i="1"/>
  <c r="AC222" i="1"/>
  <c r="AA222" i="1"/>
  <c r="Y222" i="1"/>
  <c r="W222" i="1"/>
  <c r="U222" i="1"/>
  <c r="S222" i="1"/>
  <c r="Q222" i="1"/>
  <c r="AN221" i="1"/>
  <c r="AM221" i="1"/>
  <c r="AK221" i="1"/>
  <c r="AI221" i="1"/>
  <c r="AO221" i="1" s="1"/>
  <c r="AG221" i="1"/>
  <c r="AE221" i="1"/>
  <c r="AC221" i="1"/>
  <c r="AA221" i="1"/>
  <c r="Y221" i="1"/>
  <c r="W221" i="1"/>
  <c r="U221" i="1"/>
  <c r="S221" i="1"/>
  <c r="Q221" i="1"/>
  <c r="K221" i="1"/>
  <c r="N221" i="1" s="1"/>
  <c r="AN220" i="1"/>
  <c r="AM220" i="1"/>
  <c r="AO220" i="1" s="1"/>
  <c r="AP220" i="1" s="1"/>
  <c r="AK220" i="1"/>
  <c r="AI220" i="1"/>
  <c r="AG220" i="1"/>
  <c r="AE220" i="1"/>
  <c r="AC220" i="1"/>
  <c r="AA220" i="1"/>
  <c r="Y220" i="1"/>
  <c r="W220" i="1"/>
  <c r="U220" i="1"/>
  <c r="S220" i="1"/>
  <c r="Q220" i="1"/>
  <c r="AN219" i="1"/>
  <c r="AM219" i="1"/>
  <c r="AK219" i="1"/>
  <c r="AK218" i="1" s="1"/>
  <c r="AK213" i="1" s="1"/>
  <c r="AI219" i="1"/>
  <c r="AI218" i="1" s="1"/>
  <c r="AI213" i="1" s="1"/>
  <c r="AG219" i="1"/>
  <c r="AE219" i="1"/>
  <c r="AC219" i="1"/>
  <c r="AC218" i="1" s="1"/>
  <c r="AA219" i="1"/>
  <c r="AA218" i="1" s="1"/>
  <c r="AA213" i="1" s="1"/>
  <c r="Y219" i="1"/>
  <c r="W219" i="1"/>
  <c r="U219" i="1"/>
  <c r="U218" i="1" s="1"/>
  <c r="U213" i="1" s="1"/>
  <c r="S219" i="1"/>
  <c r="S218" i="1" s="1"/>
  <c r="S213" i="1" s="1"/>
  <c r="Q219" i="1"/>
  <c r="K219" i="1"/>
  <c r="N219" i="1" s="1"/>
  <c r="AN218" i="1"/>
  <c r="AM218" i="1"/>
  <c r="AO218" i="1" s="1"/>
  <c r="AG218" i="1"/>
  <c r="AE218" i="1"/>
  <c r="Y218" i="1"/>
  <c r="W218" i="1"/>
  <c r="Q218" i="1"/>
  <c r="AL217" i="1"/>
  <c r="AJ217" i="1"/>
  <c r="AH217" i="1"/>
  <c r="AF217" i="1"/>
  <c r="AD217" i="1"/>
  <c r="AB217" i="1"/>
  <c r="Z217" i="1"/>
  <c r="X217" i="1"/>
  <c r="V217" i="1"/>
  <c r="T217" i="1"/>
  <c r="R217" i="1"/>
  <c r="P217" i="1"/>
  <c r="AL216" i="1"/>
  <c r="AJ216" i="1"/>
  <c r="AH216" i="1"/>
  <c r="AF216" i="1"/>
  <c r="AD216" i="1"/>
  <c r="AB216" i="1"/>
  <c r="Z216" i="1"/>
  <c r="X216" i="1"/>
  <c r="V216" i="1"/>
  <c r="T216" i="1"/>
  <c r="R216" i="1"/>
  <c r="P216" i="1"/>
  <c r="AL215" i="1"/>
  <c r="AJ215" i="1"/>
  <c r="AH215" i="1"/>
  <c r="AF215" i="1"/>
  <c r="AD215" i="1"/>
  <c r="AB215" i="1"/>
  <c r="Z215" i="1"/>
  <c r="X215" i="1"/>
  <c r="V215" i="1"/>
  <c r="T215" i="1"/>
  <c r="R215" i="1"/>
  <c r="P215" i="1"/>
  <c r="AL214" i="1"/>
  <c r="AJ214" i="1"/>
  <c r="AH214" i="1"/>
  <c r="AF214" i="1"/>
  <c r="AD214" i="1"/>
  <c r="AB214" i="1"/>
  <c r="Z214" i="1"/>
  <c r="X214" i="1"/>
  <c r="V214" i="1"/>
  <c r="T214" i="1"/>
  <c r="R214" i="1"/>
  <c r="P214" i="1"/>
  <c r="AN213" i="1"/>
  <c r="Y213" i="1"/>
  <c r="AN212" i="1"/>
  <c r="AM212" i="1"/>
  <c r="AO212" i="1" s="1"/>
  <c r="AP212" i="1" s="1"/>
  <c r="AK212" i="1"/>
  <c r="AI212" i="1"/>
  <c r="AG212" i="1"/>
  <c r="AE212" i="1"/>
  <c r="AC212" i="1"/>
  <c r="AA212" i="1"/>
  <c r="Y212" i="1"/>
  <c r="W212" i="1"/>
  <c r="U212" i="1"/>
  <c r="S212" i="1"/>
  <c r="Q212" i="1"/>
  <c r="AN211" i="1"/>
  <c r="AM211" i="1"/>
  <c r="AO211" i="1" s="1"/>
  <c r="AK211" i="1"/>
  <c r="AI211" i="1"/>
  <c r="AG211" i="1"/>
  <c r="AE211" i="1"/>
  <c r="AC211" i="1"/>
  <c r="AA211" i="1"/>
  <c r="Y211" i="1"/>
  <c r="W211" i="1"/>
  <c r="U211" i="1"/>
  <c r="S211" i="1"/>
  <c r="Q211" i="1"/>
  <c r="N211" i="1"/>
  <c r="O211" i="1" s="1"/>
  <c r="AN210" i="1"/>
  <c r="AM210" i="1"/>
  <c r="AO210" i="1" s="1"/>
  <c r="AK210" i="1"/>
  <c r="AI210" i="1"/>
  <c r="AG210" i="1"/>
  <c r="AE210" i="1"/>
  <c r="AC210" i="1"/>
  <c r="AA210" i="1"/>
  <c r="Y210" i="1"/>
  <c r="W210" i="1"/>
  <c r="U210" i="1"/>
  <c r="S210" i="1"/>
  <c r="Q210" i="1"/>
  <c r="O210" i="1"/>
  <c r="N210" i="1"/>
  <c r="AP210" i="1" s="1"/>
  <c r="AN209" i="1"/>
  <c r="AM209" i="1"/>
  <c r="AK209" i="1"/>
  <c r="AI209" i="1"/>
  <c r="AO209" i="1" s="1"/>
  <c r="AG209" i="1"/>
  <c r="AE209" i="1"/>
  <c r="AC209" i="1"/>
  <c r="AA209" i="1"/>
  <c r="Y209" i="1"/>
  <c r="W209" i="1"/>
  <c r="U209" i="1"/>
  <c r="S209" i="1"/>
  <c r="Q209" i="1"/>
  <c r="K209" i="1"/>
  <c r="N209" i="1" s="1"/>
  <c r="AN208" i="1"/>
  <c r="AM208" i="1"/>
  <c r="AO208" i="1" s="1"/>
  <c r="AP208" i="1" s="1"/>
  <c r="AK208" i="1"/>
  <c r="AI208" i="1"/>
  <c r="AG208" i="1"/>
  <c r="AE208" i="1"/>
  <c r="AC208" i="1"/>
  <c r="AA208" i="1"/>
  <c r="Y208" i="1"/>
  <c r="W208" i="1"/>
  <c r="U208" i="1"/>
  <c r="S208" i="1"/>
  <c r="Q208" i="1"/>
  <c r="AN207" i="1"/>
  <c r="AM207" i="1"/>
  <c r="AK207" i="1"/>
  <c r="AO207" i="1" s="1"/>
  <c r="AI207" i="1"/>
  <c r="AI206" i="1" s="1"/>
  <c r="AI205" i="1" s="1"/>
  <c r="AG207" i="1"/>
  <c r="AE207" i="1"/>
  <c r="AC207" i="1"/>
  <c r="AC206" i="1" s="1"/>
  <c r="AC205" i="1" s="1"/>
  <c r="AA207" i="1"/>
  <c r="AA206" i="1" s="1"/>
  <c r="AA205" i="1" s="1"/>
  <c r="Y207" i="1"/>
  <c r="W207" i="1"/>
  <c r="U207" i="1"/>
  <c r="U206" i="1" s="1"/>
  <c r="U205" i="1" s="1"/>
  <c r="S207" i="1"/>
  <c r="S206" i="1" s="1"/>
  <c r="S205" i="1" s="1"/>
  <c r="Q207" i="1"/>
  <c r="K207" i="1"/>
  <c r="N207" i="1" s="1"/>
  <c r="AN206" i="1"/>
  <c r="AM206" i="1"/>
  <c r="AG206" i="1"/>
  <c r="AE206" i="1"/>
  <c r="Y206" i="1"/>
  <c r="W206" i="1"/>
  <c r="Q206" i="1"/>
  <c r="AN205" i="1"/>
  <c r="AM205" i="1"/>
  <c r="AG205" i="1"/>
  <c r="AE205" i="1"/>
  <c r="Y205" i="1"/>
  <c r="W205" i="1"/>
  <c r="Q205" i="1"/>
  <c r="AN204" i="1"/>
  <c r="AM204" i="1"/>
  <c r="AO204" i="1" s="1"/>
  <c r="AK204" i="1"/>
  <c r="AI204" i="1"/>
  <c r="AG204" i="1"/>
  <c r="AE204" i="1"/>
  <c r="AC204" i="1"/>
  <c r="AA204" i="1"/>
  <c r="Y204" i="1"/>
  <c r="W204" i="1"/>
  <c r="U204" i="1"/>
  <c r="S204" i="1"/>
  <c r="Q204" i="1"/>
  <c r="O204" i="1"/>
  <c r="N204" i="1"/>
  <c r="K204" i="1"/>
  <c r="AN203" i="1"/>
  <c r="AM203" i="1"/>
  <c r="AK203" i="1"/>
  <c r="AO203" i="1" s="1"/>
  <c r="AP203" i="1" s="1"/>
  <c r="AI203" i="1"/>
  <c r="AG203" i="1"/>
  <c r="AE203" i="1"/>
  <c r="AC203" i="1"/>
  <c r="AA203" i="1"/>
  <c r="Y203" i="1"/>
  <c r="W203" i="1"/>
  <c r="U203" i="1"/>
  <c r="S203" i="1"/>
  <c r="Q203" i="1"/>
  <c r="AN202" i="1"/>
  <c r="AM202" i="1"/>
  <c r="AK202" i="1"/>
  <c r="AI202" i="1"/>
  <c r="AO202" i="1" s="1"/>
  <c r="AG202" i="1"/>
  <c r="AF202" i="1"/>
  <c r="AE202" i="1"/>
  <c r="AC202" i="1"/>
  <c r="AA202" i="1"/>
  <c r="Z202" i="1"/>
  <c r="Y202" i="1"/>
  <c r="W202" i="1"/>
  <c r="U202" i="1"/>
  <c r="T202" i="1"/>
  <c r="S202" i="1"/>
  <c r="Q202" i="1"/>
  <c r="O202" i="1"/>
  <c r="N202" i="1"/>
  <c r="AN201" i="1"/>
  <c r="AM201" i="1"/>
  <c r="AK201" i="1"/>
  <c r="AI201" i="1"/>
  <c r="AO201" i="1" s="1"/>
  <c r="AG201" i="1"/>
  <c r="AG200" i="1" s="1"/>
  <c r="AE201" i="1"/>
  <c r="AC201" i="1"/>
  <c r="AA201" i="1"/>
  <c r="AA200" i="1" s="1"/>
  <c r="Y201" i="1"/>
  <c r="Y200" i="1" s="1"/>
  <c r="W201" i="1"/>
  <c r="U201" i="1"/>
  <c r="S201" i="1"/>
  <c r="S200" i="1" s="1"/>
  <c r="Q201" i="1"/>
  <c r="Q200" i="1" s="1"/>
  <c r="K201" i="1"/>
  <c r="N201" i="1" s="1"/>
  <c r="AN200" i="1"/>
  <c r="AM200" i="1"/>
  <c r="AK200" i="1"/>
  <c r="AE200" i="1"/>
  <c r="AC200" i="1"/>
  <c r="W200" i="1"/>
  <c r="U200" i="1"/>
  <c r="AN199" i="1"/>
  <c r="AM199" i="1"/>
  <c r="AO199" i="1" s="1"/>
  <c r="AP199" i="1" s="1"/>
  <c r="AK199" i="1"/>
  <c r="AI199" i="1"/>
  <c r="AG199" i="1"/>
  <c r="AE199" i="1"/>
  <c r="AC199" i="1"/>
  <c r="AA199" i="1"/>
  <c r="Y199" i="1"/>
  <c r="W199" i="1"/>
  <c r="U199" i="1"/>
  <c r="S199" i="1"/>
  <c r="Q199" i="1"/>
  <c r="N198" i="1"/>
  <c r="O198" i="1" s="1"/>
  <c r="K198" i="1"/>
  <c r="AN196" i="1"/>
  <c r="AM196" i="1"/>
  <c r="AK196" i="1"/>
  <c r="AI196" i="1"/>
  <c r="AO196" i="1" s="1"/>
  <c r="AG196" i="1"/>
  <c r="AE196" i="1"/>
  <c r="AC196" i="1"/>
  <c r="AA196" i="1"/>
  <c r="Y196" i="1"/>
  <c r="W196" i="1"/>
  <c r="U196" i="1"/>
  <c r="S196" i="1"/>
  <c r="Q196" i="1"/>
  <c r="N196" i="1"/>
  <c r="AP196" i="1" s="1"/>
  <c r="AN195" i="1"/>
  <c r="AM195" i="1"/>
  <c r="AK195" i="1"/>
  <c r="AK194" i="1" s="1"/>
  <c r="AK193" i="1" s="1"/>
  <c r="AI195" i="1"/>
  <c r="AI194" i="1" s="1"/>
  <c r="AI193" i="1" s="1"/>
  <c r="AG195" i="1"/>
  <c r="AE195" i="1"/>
  <c r="AC195" i="1"/>
  <c r="AC194" i="1" s="1"/>
  <c r="AC193" i="1" s="1"/>
  <c r="AA195" i="1"/>
  <c r="AA194" i="1" s="1"/>
  <c r="AA193" i="1" s="1"/>
  <c r="Y195" i="1"/>
  <c r="W195" i="1"/>
  <c r="U195" i="1"/>
  <c r="U194" i="1" s="1"/>
  <c r="U193" i="1" s="1"/>
  <c r="S195" i="1"/>
  <c r="S194" i="1" s="1"/>
  <c r="S193" i="1" s="1"/>
  <c r="Q195" i="1"/>
  <c r="K195" i="1"/>
  <c r="N195" i="1" s="1"/>
  <c r="AN194" i="1"/>
  <c r="AM194" i="1"/>
  <c r="AO194" i="1" s="1"/>
  <c r="AG194" i="1"/>
  <c r="AE194" i="1"/>
  <c r="Y194" i="1"/>
  <c r="W194" i="1"/>
  <c r="Q194" i="1"/>
  <c r="AN193" i="1"/>
  <c r="AM193" i="1"/>
  <c r="AG193" i="1"/>
  <c r="AE193" i="1"/>
  <c r="Y193" i="1"/>
  <c r="W193" i="1"/>
  <c r="Q193" i="1"/>
  <c r="AN192" i="1"/>
  <c r="AM192" i="1"/>
  <c r="AO192" i="1" s="1"/>
  <c r="AK192" i="1"/>
  <c r="AI192" i="1"/>
  <c r="AG192" i="1"/>
  <c r="AE192" i="1"/>
  <c r="AC192" i="1"/>
  <c r="AA192" i="1"/>
  <c r="Y192" i="1"/>
  <c r="W192" i="1"/>
  <c r="U192" i="1"/>
  <c r="S192" i="1"/>
  <c r="Q192" i="1"/>
  <c r="K192" i="1"/>
  <c r="N192" i="1" s="1"/>
  <c r="AN191" i="1"/>
  <c r="AM191" i="1"/>
  <c r="AK191" i="1"/>
  <c r="AO191" i="1" s="1"/>
  <c r="AP191" i="1" s="1"/>
  <c r="AI191" i="1"/>
  <c r="AG191" i="1"/>
  <c r="AE191" i="1"/>
  <c r="AC191" i="1"/>
  <c r="AA191" i="1"/>
  <c r="Y191" i="1"/>
  <c r="W191" i="1"/>
  <c r="U191" i="1"/>
  <c r="S191" i="1"/>
  <c r="Q191" i="1"/>
  <c r="AN190" i="1"/>
  <c r="AM190" i="1"/>
  <c r="AK190" i="1"/>
  <c r="AI190" i="1"/>
  <c r="AO190" i="1" s="1"/>
  <c r="AG190" i="1"/>
  <c r="AE190" i="1"/>
  <c r="AC190" i="1"/>
  <c r="AA190" i="1"/>
  <c r="Y190" i="1"/>
  <c r="W190" i="1"/>
  <c r="U190" i="1"/>
  <c r="S190" i="1"/>
  <c r="Q190" i="1"/>
  <c r="O190" i="1"/>
  <c r="N190" i="1"/>
  <c r="AN189" i="1"/>
  <c r="AM189" i="1"/>
  <c r="AK189" i="1"/>
  <c r="AO189" i="1" s="1"/>
  <c r="AI189" i="1"/>
  <c r="AI188" i="1" s="1"/>
  <c r="AG189" i="1"/>
  <c r="AE189" i="1"/>
  <c r="AC189" i="1"/>
  <c r="AC188" i="1" s="1"/>
  <c r="AA189" i="1"/>
  <c r="AA188" i="1" s="1"/>
  <c r="Y189" i="1"/>
  <c r="W189" i="1"/>
  <c r="U189" i="1"/>
  <c r="U188" i="1" s="1"/>
  <c r="S189" i="1"/>
  <c r="S188" i="1" s="1"/>
  <c r="Q189" i="1"/>
  <c r="N189" i="1"/>
  <c r="O189" i="1" s="1"/>
  <c r="K189" i="1"/>
  <c r="AN188" i="1"/>
  <c r="AM188" i="1"/>
  <c r="AG188" i="1"/>
  <c r="AE188" i="1"/>
  <c r="Y188" i="1"/>
  <c r="W188" i="1"/>
  <c r="Q188" i="1"/>
  <c r="AN187" i="1"/>
  <c r="AM187" i="1"/>
  <c r="AO187" i="1" s="1"/>
  <c r="AK187" i="1"/>
  <c r="AI187" i="1"/>
  <c r="AG187" i="1"/>
  <c r="AE187" i="1"/>
  <c r="AC187" i="1"/>
  <c r="AA187" i="1"/>
  <c r="Y187" i="1"/>
  <c r="W187" i="1"/>
  <c r="U187" i="1"/>
  <c r="S187" i="1"/>
  <c r="Q187" i="1"/>
  <c r="O187" i="1"/>
  <c r="N187" i="1"/>
  <c r="AP187" i="1" s="1"/>
  <c r="K187" i="1"/>
  <c r="AN186" i="1"/>
  <c r="AM186" i="1"/>
  <c r="AK186" i="1"/>
  <c r="AO186" i="1" s="1"/>
  <c r="AP186" i="1" s="1"/>
  <c r="AI186" i="1"/>
  <c r="AG186" i="1"/>
  <c r="AE186" i="1"/>
  <c r="AC186" i="1"/>
  <c r="AA186" i="1"/>
  <c r="Y186" i="1"/>
  <c r="W186" i="1"/>
  <c r="U186" i="1"/>
  <c r="S186" i="1"/>
  <c r="Q186" i="1"/>
  <c r="AN185" i="1"/>
  <c r="AM185" i="1"/>
  <c r="AK185" i="1"/>
  <c r="AI185" i="1"/>
  <c r="AO185" i="1" s="1"/>
  <c r="AG185" i="1"/>
  <c r="AE185" i="1"/>
  <c r="AC185" i="1"/>
  <c r="AA185" i="1"/>
  <c r="Y185" i="1"/>
  <c r="W185" i="1"/>
  <c r="U185" i="1"/>
  <c r="S185" i="1"/>
  <c r="Q185" i="1"/>
  <c r="O185" i="1"/>
  <c r="N185" i="1"/>
  <c r="AP185" i="1" s="1"/>
  <c r="AN184" i="1"/>
  <c r="AM184" i="1"/>
  <c r="AK184" i="1"/>
  <c r="AO184" i="1" s="1"/>
  <c r="AI184" i="1"/>
  <c r="AI183" i="1" s="1"/>
  <c r="AG184" i="1"/>
  <c r="AE184" i="1"/>
  <c r="AC184" i="1"/>
  <c r="AC183" i="1" s="1"/>
  <c r="AC179" i="1" s="1"/>
  <c r="AA184" i="1"/>
  <c r="AA183" i="1" s="1"/>
  <c r="AA179" i="1" s="1"/>
  <c r="AA178" i="1" s="1"/>
  <c r="Y184" i="1"/>
  <c r="W184" i="1"/>
  <c r="U184" i="1"/>
  <c r="U183" i="1" s="1"/>
  <c r="U179" i="1" s="1"/>
  <c r="U178" i="1" s="1"/>
  <c r="S184" i="1"/>
  <c r="S183" i="1" s="1"/>
  <c r="S179" i="1" s="1"/>
  <c r="S178" i="1" s="1"/>
  <c r="Q184" i="1"/>
  <c r="N184" i="1"/>
  <c r="O184" i="1" s="1"/>
  <c r="K184" i="1"/>
  <c r="AN183" i="1"/>
  <c r="AM183" i="1"/>
  <c r="AG183" i="1"/>
  <c r="AE183" i="1"/>
  <c r="AE179" i="1" s="1"/>
  <c r="Y183" i="1"/>
  <c r="Y179" i="1" s="1"/>
  <c r="Y178" i="1" s="1"/>
  <c r="W183" i="1"/>
  <c r="W179" i="1" s="1"/>
  <c r="Q183" i="1"/>
  <c r="AL182" i="1"/>
  <c r="AJ182" i="1"/>
  <c r="AH182" i="1"/>
  <c r="AF182" i="1"/>
  <c r="AD182" i="1"/>
  <c r="AB182" i="1"/>
  <c r="Z182" i="1"/>
  <c r="X182" i="1"/>
  <c r="V182" i="1"/>
  <c r="T182" i="1"/>
  <c r="R182" i="1"/>
  <c r="P182" i="1"/>
  <c r="AL181" i="1"/>
  <c r="AJ181" i="1"/>
  <c r="AH181" i="1"/>
  <c r="AF181" i="1"/>
  <c r="AD181" i="1"/>
  <c r="AB181" i="1"/>
  <c r="Z181" i="1"/>
  <c r="X181" i="1"/>
  <c r="V181" i="1"/>
  <c r="T181" i="1"/>
  <c r="R181" i="1"/>
  <c r="P181" i="1"/>
  <c r="AL180" i="1"/>
  <c r="AJ180" i="1"/>
  <c r="AH180" i="1"/>
  <c r="AF180" i="1"/>
  <c r="AD180" i="1"/>
  <c r="AB180" i="1"/>
  <c r="Z180" i="1"/>
  <c r="X180" i="1"/>
  <c r="V180" i="1"/>
  <c r="T180" i="1"/>
  <c r="R180" i="1"/>
  <c r="P180" i="1"/>
  <c r="AO177" i="1"/>
  <c r="AP177" i="1" s="1"/>
  <c r="AN177" i="1"/>
  <c r="AN176" i="1"/>
  <c r="AM176" i="1"/>
  <c r="AO176" i="1" s="1"/>
  <c r="AK176" i="1"/>
  <c r="AI176" i="1"/>
  <c r="AG176" i="1"/>
  <c r="AE176" i="1"/>
  <c r="AC176" i="1"/>
  <c r="AA176" i="1"/>
  <c r="Y176" i="1"/>
  <c r="W176" i="1"/>
  <c r="U176" i="1"/>
  <c r="S176" i="1"/>
  <c r="Q176" i="1"/>
  <c r="O176" i="1"/>
  <c r="N176" i="1"/>
  <c r="N174" i="1" s="1"/>
  <c r="AN175" i="1"/>
  <c r="AM175" i="1"/>
  <c r="AO175" i="1" s="1"/>
  <c r="AK175" i="1"/>
  <c r="AI175" i="1"/>
  <c r="AG175" i="1"/>
  <c r="AG174" i="1" s="1"/>
  <c r="AE175" i="1"/>
  <c r="AE174" i="1" s="1"/>
  <c r="AC175" i="1"/>
  <c r="AA175" i="1"/>
  <c r="Y175" i="1"/>
  <c r="Y174" i="1" s="1"/>
  <c r="W175" i="1"/>
  <c r="W174" i="1" s="1"/>
  <c r="U175" i="1"/>
  <c r="S175" i="1"/>
  <c r="Q175" i="1"/>
  <c r="Q174" i="1" s="1"/>
  <c r="O175" i="1"/>
  <c r="N175" i="1"/>
  <c r="AK174" i="1"/>
  <c r="AI174" i="1"/>
  <c r="AC174" i="1"/>
  <c r="AA174" i="1"/>
  <c r="U174" i="1"/>
  <c r="S174" i="1"/>
  <c r="AN173" i="1"/>
  <c r="AM173" i="1"/>
  <c r="AK173" i="1"/>
  <c r="AO173" i="1" s="1"/>
  <c r="AI173" i="1"/>
  <c r="AI171" i="1" s="1"/>
  <c r="AG173" i="1"/>
  <c r="AE173" i="1"/>
  <c r="AC173" i="1"/>
  <c r="AC171" i="1" s="1"/>
  <c r="AA173" i="1"/>
  <c r="AA171" i="1" s="1"/>
  <c r="Y173" i="1"/>
  <c r="W173" i="1"/>
  <c r="U173" i="1"/>
  <c r="U171" i="1" s="1"/>
  <c r="S173" i="1"/>
  <c r="S171" i="1" s="1"/>
  <c r="Q173" i="1"/>
  <c r="N173" i="1"/>
  <c r="O173" i="1" s="1"/>
  <c r="K173" i="1"/>
  <c r="AN172" i="1"/>
  <c r="AM172" i="1"/>
  <c r="AO172" i="1" s="1"/>
  <c r="AK172" i="1"/>
  <c r="AI172" i="1"/>
  <c r="AG172" i="1"/>
  <c r="AG171" i="1" s="1"/>
  <c r="AE172" i="1"/>
  <c r="AC172" i="1"/>
  <c r="AA172" i="1"/>
  <c r="Y172" i="1"/>
  <c r="Y171" i="1" s="1"/>
  <c r="W172" i="1"/>
  <c r="U172" i="1"/>
  <c r="S172" i="1"/>
  <c r="Q172" i="1"/>
  <c r="Q171" i="1" s="1"/>
  <c r="O172" i="1"/>
  <c r="N172" i="1"/>
  <c r="K172" i="1"/>
  <c r="AM171" i="1"/>
  <c r="AE171" i="1"/>
  <c r="W171" i="1"/>
  <c r="N171" i="1"/>
  <c r="AM170" i="1"/>
  <c r="AK170" i="1"/>
  <c r="AI170" i="1"/>
  <c r="AG170" i="1"/>
  <c r="AE170" i="1"/>
  <c r="AE168" i="1" s="1"/>
  <c r="AC170" i="1"/>
  <c r="AA170" i="1"/>
  <c r="Y170" i="1"/>
  <c r="W170" i="1"/>
  <c r="W168" i="1" s="1"/>
  <c r="S170" i="1"/>
  <c r="Q170" i="1"/>
  <c r="Q168" i="1" s="1"/>
  <c r="O170" i="1"/>
  <c r="N170" i="1"/>
  <c r="K170" i="1"/>
  <c r="T170" i="1" s="1"/>
  <c r="AN169" i="1"/>
  <c r="AM169" i="1"/>
  <c r="AK169" i="1"/>
  <c r="AK168" i="1" s="1"/>
  <c r="AI169" i="1"/>
  <c r="AG169" i="1"/>
  <c r="AE169" i="1"/>
  <c r="AC169" i="1"/>
  <c r="AC168" i="1" s="1"/>
  <c r="AA169" i="1"/>
  <c r="Y169" i="1"/>
  <c r="W169" i="1"/>
  <c r="U169" i="1"/>
  <c r="S169" i="1"/>
  <c r="Q169" i="1"/>
  <c r="N169" i="1"/>
  <c r="O169" i="1" s="1"/>
  <c r="K169" i="1"/>
  <c r="AI168" i="1"/>
  <c r="AG168" i="1"/>
  <c r="AA168" i="1"/>
  <c r="Y168" i="1"/>
  <c r="S168" i="1"/>
  <c r="AN167" i="1"/>
  <c r="AM167" i="1"/>
  <c r="AK167" i="1"/>
  <c r="AI167" i="1"/>
  <c r="AO167" i="1" s="1"/>
  <c r="AG167" i="1"/>
  <c r="AE167" i="1"/>
  <c r="AC167" i="1"/>
  <c r="AA167" i="1"/>
  <c r="Y167" i="1"/>
  <c r="W167" i="1"/>
  <c r="U167" i="1"/>
  <c r="S167" i="1"/>
  <c r="Q167" i="1"/>
  <c r="O167" i="1"/>
  <c r="N167" i="1"/>
  <c r="AP167" i="1" s="1"/>
  <c r="AN166" i="1"/>
  <c r="AM166" i="1"/>
  <c r="AK166" i="1"/>
  <c r="AO166" i="1" s="1"/>
  <c r="AI166" i="1"/>
  <c r="AI165" i="1" s="1"/>
  <c r="AI162" i="1" s="1"/>
  <c r="AG166" i="1"/>
  <c r="AE166" i="1"/>
  <c r="AC166" i="1"/>
  <c r="AC165" i="1" s="1"/>
  <c r="AC162" i="1" s="1"/>
  <c r="AA166" i="1"/>
  <c r="AA165" i="1" s="1"/>
  <c r="AA162" i="1" s="1"/>
  <c r="Y166" i="1"/>
  <c r="W166" i="1"/>
  <c r="U166" i="1"/>
  <c r="U165" i="1" s="1"/>
  <c r="S166" i="1"/>
  <c r="S165" i="1" s="1"/>
  <c r="S162" i="1" s="1"/>
  <c r="Q166" i="1"/>
  <c r="N166" i="1"/>
  <c r="O166" i="1" s="1"/>
  <c r="AM165" i="1"/>
  <c r="AG165" i="1"/>
  <c r="AG162" i="1" s="1"/>
  <c r="AE165" i="1"/>
  <c r="Y165" i="1"/>
  <c r="W165" i="1"/>
  <c r="W162" i="1" s="1"/>
  <c r="Q165" i="1"/>
  <c r="Q162" i="1" s="1"/>
  <c r="AL164" i="1"/>
  <c r="AJ164" i="1"/>
  <c r="AH164" i="1"/>
  <c r="AF164" i="1"/>
  <c r="AD164" i="1"/>
  <c r="AB164" i="1"/>
  <c r="Z164" i="1"/>
  <c r="X164" i="1"/>
  <c r="V164" i="1"/>
  <c r="T164" i="1"/>
  <c r="R164" i="1"/>
  <c r="P164" i="1"/>
  <c r="AL163" i="1"/>
  <c r="AJ163" i="1"/>
  <c r="AH163" i="1"/>
  <c r="AF163" i="1"/>
  <c r="AD163" i="1"/>
  <c r="AB163" i="1"/>
  <c r="Z163" i="1"/>
  <c r="X163" i="1"/>
  <c r="V163" i="1"/>
  <c r="T163" i="1"/>
  <c r="R163" i="1"/>
  <c r="P163" i="1"/>
  <c r="AN161" i="1"/>
  <c r="AM161" i="1"/>
  <c r="AK161" i="1"/>
  <c r="AO161" i="1" s="1"/>
  <c r="AI161" i="1"/>
  <c r="AG161" i="1"/>
  <c r="AE161" i="1"/>
  <c r="AC161" i="1"/>
  <c r="AA161" i="1"/>
  <c r="Y161" i="1"/>
  <c r="W161" i="1"/>
  <c r="U161" i="1"/>
  <c r="S161" i="1"/>
  <c r="Q161" i="1"/>
  <c r="N161" i="1"/>
  <c r="O161" i="1" s="1"/>
  <c r="K161" i="1"/>
  <c r="AN160" i="1"/>
  <c r="AM160" i="1"/>
  <c r="AO160" i="1" s="1"/>
  <c r="AK160" i="1"/>
  <c r="AI160" i="1"/>
  <c r="AG160" i="1"/>
  <c r="AG159" i="1" s="1"/>
  <c r="AE160" i="1"/>
  <c r="AE159" i="1" s="1"/>
  <c r="AC160" i="1"/>
  <c r="AA160" i="1"/>
  <c r="Y160" i="1"/>
  <c r="Y159" i="1" s="1"/>
  <c r="W160" i="1"/>
  <c r="W159" i="1" s="1"/>
  <c r="U160" i="1"/>
  <c r="S160" i="1"/>
  <c r="Q160" i="1"/>
  <c r="Q159" i="1" s="1"/>
  <c r="O160" i="1"/>
  <c r="N160" i="1"/>
  <c r="K160" i="1"/>
  <c r="AN159" i="1"/>
  <c r="AK159" i="1"/>
  <c r="AI159" i="1"/>
  <c r="AC159" i="1"/>
  <c r="AA159" i="1"/>
  <c r="U159" i="1"/>
  <c r="S159" i="1"/>
  <c r="AN158" i="1"/>
  <c r="AM158" i="1"/>
  <c r="AK158" i="1"/>
  <c r="AO158" i="1" s="1"/>
  <c r="AI158" i="1"/>
  <c r="AG158" i="1"/>
  <c r="AE158" i="1"/>
  <c r="AC158" i="1"/>
  <c r="AA158" i="1"/>
  <c r="AA156" i="1" s="1"/>
  <c r="Y158" i="1"/>
  <c r="W158" i="1"/>
  <c r="U158" i="1"/>
  <c r="S158" i="1"/>
  <c r="S156" i="1" s="1"/>
  <c r="Q158" i="1"/>
  <c r="N158" i="1"/>
  <c r="O158" i="1" s="1"/>
  <c r="AN157" i="1"/>
  <c r="AM157" i="1"/>
  <c r="AM156" i="1" s="1"/>
  <c r="AK157" i="1"/>
  <c r="AK156" i="1" s="1"/>
  <c r="AI157" i="1"/>
  <c r="AI156" i="1" s="1"/>
  <c r="AG157" i="1"/>
  <c r="AE157" i="1"/>
  <c r="AE156" i="1" s="1"/>
  <c r="AC157" i="1"/>
  <c r="AC156" i="1" s="1"/>
  <c r="AA157" i="1"/>
  <c r="Y157" i="1"/>
  <c r="W157" i="1"/>
  <c r="W156" i="1" s="1"/>
  <c r="U157" i="1"/>
  <c r="U156" i="1" s="1"/>
  <c r="S157" i="1"/>
  <c r="Q157" i="1"/>
  <c r="O157" i="1"/>
  <c r="N157" i="1"/>
  <c r="AN156" i="1"/>
  <c r="AG156" i="1"/>
  <c r="Y156" i="1"/>
  <c r="Q156" i="1"/>
  <c r="AN155" i="1"/>
  <c r="AM155" i="1"/>
  <c r="AO155" i="1" s="1"/>
  <c r="AK155" i="1"/>
  <c r="AI155" i="1"/>
  <c r="AG155" i="1"/>
  <c r="AE155" i="1"/>
  <c r="AC155" i="1"/>
  <c r="AA155" i="1"/>
  <c r="Y155" i="1"/>
  <c r="W155" i="1"/>
  <c r="U155" i="1"/>
  <c r="S155" i="1"/>
  <c r="Q155" i="1"/>
  <c r="O155" i="1"/>
  <c r="N155" i="1"/>
  <c r="K155" i="1"/>
  <c r="AN154" i="1"/>
  <c r="AM154" i="1"/>
  <c r="AK154" i="1"/>
  <c r="AO154" i="1" s="1"/>
  <c r="AI154" i="1"/>
  <c r="AI153" i="1" s="1"/>
  <c r="AG154" i="1"/>
  <c r="AE154" i="1"/>
  <c r="AC154" i="1"/>
  <c r="AC153" i="1" s="1"/>
  <c r="AA154" i="1"/>
  <c r="AA153" i="1" s="1"/>
  <c r="Y154" i="1"/>
  <c r="W154" i="1"/>
  <c r="U154" i="1"/>
  <c r="U153" i="1" s="1"/>
  <c r="S154" i="1"/>
  <c r="S153" i="1" s="1"/>
  <c r="Q154" i="1"/>
  <c r="N154" i="1"/>
  <c r="O154" i="1" s="1"/>
  <c r="K154" i="1"/>
  <c r="AN153" i="1"/>
  <c r="AM153" i="1"/>
  <c r="AG153" i="1"/>
  <c r="AE153" i="1"/>
  <c r="Y153" i="1"/>
  <c r="W153" i="1"/>
  <c r="Q153" i="1"/>
  <c r="AN152" i="1"/>
  <c r="AM152" i="1"/>
  <c r="AO152" i="1" s="1"/>
  <c r="AK152" i="1"/>
  <c r="AI152" i="1"/>
  <c r="AG152" i="1"/>
  <c r="AE152" i="1"/>
  <c r="AC152" i="1"/>
  <c r="AA152" i="1"/>
  <c r="Y152" i="1"/>
  <c r="W152" i="1"/>
  <c r="U152" i="1"/>
  <c r="S152" i="1"/>
  <c r="Q152" i="1"/>
  <c r="O152" i="1"/>
  <c r="N152" i="1"/>
  <c r="AP152" i="1" s="1"/>
  <c r="K152" i="1"/>
  <c r="AN151" i="1"/>
  <c r="AM151" i="1"/>
  <c r="AK151" i="1"/>
  <c r="AO151" i="1" s="1"/>
  <c r="AI151" i="1"/>
  <c r="AI150" i="1" s="1"/>
  <c r="AG151" i="1"/>
  <c r="AE151" i="1"/>
  <c r="AC151" i="1"/>
  <c r="AC150" i="1" s="1"/>
  <c r="AA151" i="1"/>
  <c r="AA150" i="1" s="1"/>
  <c r="Y151" i="1"/>
  <c r="W151" i="1"/>
  <c r="U151" i="1"/>
  <c r="U150" i="1" s="1"/>
  <c r="S151" i="1"/>
  <c r="S150" i="1" s="1"/>
  <c r="Q151" i="1"/>
  <c r="N151" i="1"/>
  <c r="O151" i="1" s="1"/>
  <c r="K151" i="1"/>
  <c r="AN150" i="1"/>
  <c r="AM150" i="1"/>
  <c r="AG150" i="1"/>
  <c r="AE150" i="1"/>
  <c r="Y150" i="1"/>
  <c r="W150" i="1"/>
  <c r="Q150" i="1"/>
  <c r="AN149" i="1"/>
  <c r="AM149" i="1"/>
  <c r="AO149" i="1" s="1"/>
  <c r="AK149" i="1"/>
  <c r="AI149" i="1"/>
  <c r="AG149" i="1"/>
  <c r="AE149" i="1"/>
  <c r="AC149" i="1"/>
  <c r="AA149" i="1"/>
  <c r="Y149" i="1"/>
  <c r="W149" i="1"/>
  <c r="U149" i="1"/>
  <c r="S149" i="1"/>
  <c r="Q149" i="1"/>
  <c r="O149" i="1"/>
  <c r="N149" i="1"/>
  <c r="K149" i="1"/>
  <c r="AN148" i="1"/>
  <c r="AM148" i="1"/>
  <c r="AK148" i="1"/>
  <c r="AO148" i="1" s="1"/>
  <c r="AI148" i="1"/>
  <c r="AI147" i="1" s="1"/>
  <c r="AI144" i="1" s="1"/>
  <c r="AI143" i="1" s="1"/>
  <c r="AG148" i="1"/>
  <c r="AE148" i="1"/>
  <c r="AC148" i="1"/>
  <c r="AC147" i="1" s="1"/>
  <c r="AA148" i="1"/>
  <c r="AA147" i="1" s="1"/>
  <c r="AA144" i="1" s="1"/>
  <c r="AA143" i="1" s="1"/>
  <c r="Y148" i="1"/>
  <c r="W148" i="1"/>
  <c r="U148" i="1"/>
  <c r="U147" i="1" s="1"/>
  <c r="S148" i="1"/>
  <c r="S147" i="1" s="1"/>
  <c r="S144" i="1" s="1"/>
  <c r="S143" i="1" s="1"/>
  <c r="Q148" i="1"/>
  <c r="N148" i="1"/>
  <c r="O148" i="1" s="1"/>
  <c r="K148" i="1"/>
  <c r="AN147" i="1"/>
  <c r="AM147" i="1"/>
  <c r="AG147" i="1"/>
  <c r="AE147" i="1"/>
  <c r="Y147" i="1"/>
  <c r="Y144" i="1" s="1"/>
  <c r="W147" i="1"/>
  <c r="W144" i="1" s="1"/>
  <c r="W143" i="1" s="1"/>
  <c r="Q147" i="1"/>
  <c r="AL146" i="1"/>
  <c r="AJ146" i="1"/>
  <c r="AH146" i="1"/>
  <c r="AF146" i="1"/>
  <c r="AD146" i="1"/>
  <c r="AB146" i="1"/>
  <c r="Z146" i="1"/>
  <c r="X146" i="1"/>
  <c r="V146" i="1"/>
  <c r="T146" i="1"/>
  <c r="R146" i="1"/>
  <c r="P146" i="1"/>
  <c r="AL145" i="1"/>
  <c r="AJ145" i="1"/>
  <c r="AH145" i="1"/>
  <c r="AF145" i="1"/>
  <c r="AD145" i="1"/>
  <c r="AB145" i="1"/>
  <c r="Z145" i="1"/>
  <c r="X145" i="1"/>
  <c r="V145" i="1"/>
  <c r="T145" i="1"/>
  <c r="R145" i="1"/>
  <c r="P145" i="1"/>
  <c r="AN141" i="1"/>
  <c r="AM141" i="1"/>
  <c r="AO141" i="1" s="1"/>
  <c r="AK141" i="1"/>
  <c r="AI141" i="1"/>
  <c r="AG141" i="1"/>
  <c r="AE141" i="1"/>
  <c r="AC141" i="1"/>
  <c r="AA141" i="1"/>
  <c r="Y141" i="1"/>
  <c r="W141" i="1"/>
  <c r="U141" i="1"/>
  <c r="S141" i="1"/>
  <c r="Q141" i="1"/>
  <c r="O141" i="1"/>
  <c r="N141" i="1"/>
  <c r="AN139" i="1"/>
  <c r="AM139" i="1"/>
  <c r="AK139" i="1"/>
  <c r="AI139" i="1"/>
  <c r="AO139" i="1" s="1"/>
  <c r="AG139" i="1"/>
  <c r="AE139" i="1"/>
  <c r="AC139" i="1"/>
  <c r="AA139" i="1"/>
  <c r="Y139" i="1"/>
  <c r="W139" i="1"/>
  <c r="U139" i="1"/>
  <c r="S139" i="1"/>
  <c r="Q139" i="1"/>
  <c r="N139" i="1"/>
  <c r="AN138" i="1"/>
  <c r="AM138" i="1"/>
  <c r="AK138" i="1"/>
  <c r="AO138" i="1" s="1"/>
  <c r="AI138" i="1"/>
  <c r="AG138" i="1"/>
  <c r="AE138" i="1"/>
  <c r="AC138" i="1"/>
  <c r="AA138" i="1"/>
  <c r="Y138" i="1"/>
  <c r="W138" i="1"/>
  <c r="U138" i="1"/>
  <c r="S138" i="1"/>
  <c r="Q138" i="1"/>
  <c r="N138" i="1"/>
  <c r="O138" i="1" s="1"/>
  <c r="AN137" i="1"/>
  <c r="AM137" i="1"/>
  <c r="AO137" i="1" s="1"/>
  <c r="AK137" i="1"/>
  <c r="AI137" i="1"/>
  <c r="AG137" i="1"/>
  <c r="AE137" i="1"/>
  <c r="AC137" i="1"/>
  <c r="AA137" i="1"/>
  <c r="Y137" i="1"/>
  <c r="W137" i="1"/>
  <c r="U137" i="1"/>
  <c r="S137" i="1"/>
  <c r="Q137" i="1"/>
  <c r="O137" i="1"/>
  <c r="N137" i="1"/>
  <c r="AP137" i="1" s="1"/>
  <c r="AN135" i="1"/>
  <c r="AM135" i="1"/>
  <c r="AK135" i="1"/>
  <c r="AI135" i="1"/>
  <c r="AG135" i="1"/>
  <c r="AG129" i="1" s="1"/>
  <c r="AG128" i="1" s="1"/>
  <c r="AE135" i="1"/>
  <c r="AC135" i="1"/>
  <c r="AA135" i="1"/>
  <c r="Y135" i="1"/>
  <c r="W135" i="1"/>
  <c r="U135" i="1"/>
  <c r="S135" i="1"/>
  <c r="Q135" i="1"/>
  <c r="O135" i="1"/>
  <c r="N135" i="1"/>
  <c r="AN134" i="1"/>
  <c r="AM134" i="1"/>
  <c r="AK134" i="1"/>
  <c r="AI134" i="1"/>
  <c r="AO134" i="1" s="1"/>
  <c r="AG134" i="1"/>
  <c r="AE134" i="1"/>
  <c r="AC134" i="1"/>
  <c r="AA134" i="1"/>
  <c r="Y134" i="1"/>
  <c r="W134" i="1"/>
  <c r="U134" i="1"/>
  <c r="S134" i="1"/>
  <c r="Q134" i="1"/>
  <c r="O134" i="1"/>
  <c r="N134" i="1"/>
  <c r="AN133" i="1"/>
  <c r="AM133" i="1"/>
  <c r="AK133" i="1"/>
  <c r="AI133" i="1"/>
  <c r="AG133" i="1"/>
  <c r="AE133" i="1"/>
  <c r="AC133" i="1"/>
  <c r="AA133" i="1"/>
  <c r="Y133" i="1"/>
  <c r="W133" i="1"/>
  <c r="U133" i="1"/>
  <c r="S133" i="1"/>
  <c r="Q133" i="1"/>
  <c r="N133" i="1"/>
  <c r="O133" i="1" s="1"/>
  <c r="AN132" i="1"/>
  <c r="AM132" i="1"/>
  <c r="AK132" i="1"/>
  <c r="AI132" i="1"/>
  <c r="AG132" i="1"/>
  <c r="AE132" i="1"/>
  <c r="AE129" i="1" s="1"/>
  <c r="AE128" i="1" s="1"/>
  <c r="AC132" i="1"/>
  <c r="AA132" i="1"/>
  <c r="Y132" i="1"/>
  <c r="W132" i="1"/>
  <c r="W129" i="1" s="1"/>
  <c r="W128" i="1" s="1"/>
  <c r="U132" i="1"/>
  <c r="S132" i="1"/>
  <c r="Q132" i="1"/>
  <c r="AN131" i="1"/>
  <c r="AM131" i="1"/>
  <c r="AK131" i="1"/>
  <c r="AI131" i="1"/>
  <c r="AI129" i="1" s="1"/>
  <c r="AI128" i="1" s="1"/>
  <c r="AG131" i="1"/>
  <c r="AE131" i="1"/>
  <c r="AC131" i="1"/>
  <c r="AC129" i="1" s="1"/>
  <c r="AA131" i="1"/>
  <c r="AA129" i="1" s="1"/>
  <c r="AA128" i="1" s="1"/>
  <c r="Y131" i="1"/>
  <c r="W131" i="1"/>
  <c r="U131" i="1"/>
  <c r="U129" i="1" s="1"/>
  <c r="S131" i="1"/>
  <c r="S129" i="1" s="1"/>
  <c r="S128" i="1" s="1"/>
  <c r="Q131" i="1"/>
  <c r="N131" i="1"/>
  <c r="AP130" i="1"/>
  <c r="AO130" i="1"/>
  <c r="AN130" i="1"/>
  <c r="Y129" i="1"/>
  <c r="Y128" i="1" s="1"/>
  <c r="Q129" i="1"/>
  <c r="Q128" i="1" s="1"/>
  <c r="AC128" i="1"/>
  <c r="U128" i="1"/>
  <c r="AP127" i="1"/>
  <c r="AO127" i="1"/>
  <c r="AN127" i="1"/>
  <c r="AN126" i="1"/>
  <c r="AM126" i="1"/>
  <c r="AK126" i="1"/>
  <c r="AI126" i="1"/>
  <c r="AO126" i="1" s="1"/>
  <c r="AG126" i="1"/>
  <c r="AE126" i="1"/>
  <c r="AC126" i="1"/>
  <c r="AA126" i="1"/>
  <c r="Y126" i="1"/>
  <c r="W126" i="1"/>
  <c r="U126" i="1"/>
  <c r="S126" i="1"/>
  <c r="Q126" i="1"/>
  <c r="O126" i="1"/>
  <c r="N126" i="1"/>
  <c r="AN125" i="1"/>
  <c r="AM125" i="1"/>
  <c r="AK125" i="1"/>
  <c r="AO125" i="1" s="1"/>
  <c r="AI125" i="1"/>
  <c r="AG125" i="1"/>
  <c r="AE125" i="1"/>
  <c r="AC125" i="1"/>
  <c r="AA125" i="1"/>
  <c r="Y125" i="1"/>
  <c r="W125" i="1"/>
  <c r="U125" i="1"/>
  <c r="S125" i="1"/>
  <c r="Q125" i="1"/>
  <c r="K125" i="1"/>
  <c r="N125" i="1" s="1"/>
  <c r="AN124" i="1"/>
  <c r="AM124" i="1"/>
  <c r="AK124" i="1"/>
  <c r="AI124" i="1"/>
  <c r="AG124" i="1"/>
  <c r="AE124" i="1"/>
  <c r="AC124" i="1"/>
  <c r="AA124" i="1"/>
  <c r="Y124" i="1"/>
  <c r="W124" i="1"/>
  <c r="U124" i="1"/>
  <c r="S124" i="1"/>
  <c r="Q124" i="1"/>
  <c r="AN123" i="1"/>
  <c r="AM123" i="1"/>
  <c r="AK123" i="1"/>
  <c r="AI123" i="1"/>
  <c r="AG123" i="1"/>
  <c r="AE123" i="1"/>
  <c r="AC123" i="1"/>
  <c r="AA123" i="1"/>
  <c r="Y123" i="1"/>
  <c r="W123" i="1"/>
  <c r="U123" i="1"/>
  <c r="S123" i="1"/>
  <c r="Q123" i="1"/>
  <c r="O123" i="1"/>
  <c r="N123" i="1"/>
  <c r="AN122" i="1"/>
  <c r="AM122" i="1"/>
  <c r="AK122" i="1"/>
  <c r="AI122" i="1"/>
  <c r="AG122" i="1"/>
  <c r="AE122" i="1"/>
  <c r="AC122" i="1"/>
  <c r="AA122" i="1"/>
  <c r="Y122" i="1"/>
  <c r="W122" i="1"/>
  <c r="U122" i="1"/>
  <c r="S122" i="1"/>
  <c r="Q122" i="1"/>
  <c r="O122" i="1"/>
  <c r="N122" i="1"/>
  <c r="K122" i="1"/>
  <c r="AN121" i="1"/>
  <c r="AM121" i="1"/>
  <c r="AK121" i="1"/>
  <c r="AO121" i="1" s="1"/>
  <c r="AP121" i="1" s="1"/>
  <c r="AI121" i="1"/>
  <c r="AG121" i="1"/>
  <c r="AE121" i="1"/>
  <c r="AC121" i="1"/>
  <c r="AA121" i="1"/>
  <c r="Y121" i="1"/>
  <c r="W121" i="1"/>
  <c r="U121" i="1"/>
  <c r="S121" i="1"/>
  <c r="Q121" i="1"/>
  <c r="AN120" i="1"/>
  <c r="AM120" i="1"/>
  <c r="AK120" i="1"/>
  <c r="AI120" i="1"/>
  <c r="AO120" i="1" s="1"/>
  <c r="AG120" i="1"/>
  <c r="AE120" i="1"/>
  <c r="AC120" i="1"/>
  <c r="AA120" i="1"/>
  <c r="Y120" i="1"/>
  <c r="W120" i="1"/>
  <c r="U120" i="1"/>
  <c r="S120" i="1"/>
  <c r="Q120" i="1"/>
  <c r="O120" i="1"/>
  <c r="N120" i="1"/>
  <c r="AN119" i="1"/>
  <c r="AM119" i="1"/>
  <c r="AK119" i="1"/>
  <c r="AO119" i="1" s="1"/>
  <c r="AI119" i="1"/>
  <c r="AG119" i="1"/>
  <c r="AE119" i="1"/>
  <c r="AC119" i="1"/>
  <c r="AA119" i="1"/>
  <c r="Y119" i="1"/>
  <c r="W119" i="1"/>
  <c r="U119" i="1"/>
  <c r="S119" i="1"/>
  <c r="Q119" i="1"/>
  <c r="N119" i="1"/>
  <c r="O119" i="1" s="1"/>
  <c r="K119" i="1"/>
  <c r="AN118" i="1"/>
  <c r="AM118" i="1"/>
  <c r="AK118" i="1"/>
  <c r="AI118" i="1"/>
  <c r="AG118" i="1"/>
  <c r="AE118" i="1"/>
  <c r="AC118" i="1"/>
  <c r="AA118" i="1"/>
  <c r="Y118" i="1"/>
  <c r="W118" i="1"/>
  <c r="U118" i="1"/>
  <c r="S118" i="1"/>
  <c r="Q118" i="1"/>
  <c r="AN117" i="1"/>
  <c r="AM117" i="1"/>
  <c r="AK117" i="1"/>
  <c r="AI117" i="1"/>
  <c r="AG117" i="1"/>
  <c r="AE117" i="1"/>
  <c r="AC117" i="1"/>
  <c r="AA117" i="1"/>
  <c r="Y117" i="1"/>
  <c r="W117" i="1"/>
  <c r="U117" i="1"/>
  <c r="S117" i="1"/>
  <c r="Q117" i="1"/>
  <c r="O117" i="1"/>
  <c r="N117" i="1"/>
  <c r="K117" i="1"/>
  <c r="AN116" i="1"/>
  <c r="AM116" i="1"/>
  <c r="AK116" i="1"/>
  <c r="AI116" i="1"/>
  <c r="AO116" i="1" s="1"/>
  <c r="AG116" i="1"/>
  <c r="AE116" i="1"/>
  <c r="AC116" i="1"/>
  <c r="AA116" i="1"/>
  <c r="Y116" i="1"/>
  <c r="W116" i="1"/>
  <c r="U116" i="1"/>
  <c r="S116" i="1"/>
  <c r="Q116" i="1"/>
  <c r="K116" i="1"/>
  <c r="N116" i="1" s="1"/>
  <c r="AN115" i="1"/>
  <c r="AM115" i="1"/>
  <c r="AO115" i="1" s="1"/>
  <c r="AP115" i="1" s="1"/>
  <c r="AK115" i="1"/>
  <c r="AI115" i="1"/>
  <c r="AG115" i="1"/>
  <c r="AE115" i="1"/>
  <c r="AC115" i="1"/>
  <c r="AA115" i="1"/>
  <c r="Y115" i="1"/>
  <c r="W115" i="1"/>
  <c r="U115" i="1"/>
  <c r="S115" i="1"/>
  <c r="Q115" i="1"/>
  <c r="AN114" i="1"/>
  <c r="AM114" i="1"/>
  <c r="AK114" i="1"/>
  <c r="AI114" i="1"/>
  <c r="AO114" i="1" s="1"/>
  <c r="AG114" i="1"/>
  <c r="AE114" i="1"/>
  <c r="AC114" i="1"/>
  <c r="AA114" i="1"/>
  <c r="Y114" i="1"/>
  <c r="W114" i="1"/>
  <c r="U114" i="1"/>
  <c r="S114" i="1"/>
  <c r="Q114" i="1"/>
  <c r="N114" i="1"/>
  <c r="AN113" i="1"/>
  <c r="AM113" i="1"/>
  <c r="AO113" i="1" s="1"/>
  <c r="AK113" i="1"/>
  <c r="AI113" i="1"/>
  <c r="AG113" i="1"/>
  <c r="AE113" i="1"/>
  <c r="AC113" i="1"/>
  <c r="AA113" i="1"/>
  <c r="Y113" i="1"/>
  <c r="W113" i="1"/>
  <c r="U113" i="1"/>
  <c r="S113" i="1"/>
  <c r="Q113" i="1"/>
  <c r="N113" i="1"/>
  <c r="O113" i="1" s="1"/>
  <c r="K113" i="1"/>
  <c r="AN112" i="1"/>
  <c r="AM112" i="1"/>
  <c r="AK112" i="1"/>
  <c r="AI112" i="1"/>
  <c r="AO112" i="1" s="1"/>
  <c r="AP112" i="1" s="1"/>
  <c r="AG112" i="1"/>
  <c r="AE112" i="1"/>
  <c r="AC112" i="1"/>
  <c r="AA112" i="1"/>
  <c r="Y112" i="1"/>
  <c r="W112" i="1"/>
  <c r="U112" i="1"/>
  <c r="S112" i="1"/>
  <c r="Q112" i="1"/>
  <c r="AN111" i="1"/>
  <c r="AM111" i="1"/>
  <c r="AO111" i="1" s="1"/>
  <c r="AK111" i="1"/>
  <c r="AI111" i="1"/>
  <c r="AG111" i="1"/>
  <c r="AE111" i="1"/>
  <c r="AC111" i="1"/>
  <c r="AA111" i="1"/>
  <c r="Y111" i="1"/>
  <c r="W111" i="1"/>
  <c r="U111" i="1"/>
  <c r="S111" i="1"/>
  <c r="Q111" i="1"/>
  <c r="O111" i="1"/>
  <c r="N111" i="1"/>
  <c r="AN110" i="1"/>
  <c r="AM110" i="1"/>
  <c r="AK110" i="1"/>
  <c r="AI110" i="1"/>
  <c r="AO110" i="1" s="1"/>
  <c r="AG110" i="1"/>
  <c r="AE110" i="1"/>
  <c r="AC110" i="1"/>
  <c r="AA110" i="1"/>
  <c r="Y110" i="1"/>
  <c r="W110" i="1"/>
  <c r="U110" i="1"/>
  <c r="S110" i="1"/>
  <c r="Q110" i="1"/>
  <c r="K110" i="1"/>
  <c r="N110" i="1" s="1"/>
  <c r="AN109" i="1"/>
  <c r="AM109" i="1"/>
  <c r="AO109" i="1" s="1"/>
  <c r="AP109" i="1" s="1"/>
  <c r="AK109" i="1"/>
  <c r="AI109" i="1"/>
  <c r="AG109" i="1"/>
  <c r="AE109" i="1"/>
  <c r="AC109" i="1"/>
  <c r="AA109" i="1"/>
  <c r="Y109" i="1"/>
  <c r="W109" i="1"/>
  <c r="U109" i="1"/>
  <c r="S109" i="1"/>
  <c r="Q109" i="1"/>
  <c r="AN108" i="1"/>
  <c r="AM108" i="1"/>
  <c r="AK108" i="1"/>
  <c r="AI108" i="1"/>
  <c r="AO108" i="1" s="1"/>
  <c r="AG108" i="1"/>
  <c r="AE108" i="1"/>
  <c r="AC108" i="1"/>
  <c r="AA108" i="1"/>
  <c r="Y108" i="1"/>
  <c r="W108" i="1"/>
  <c r="U108" i="1"/>
  <c r="S108" i="1"/>
  <c r="Q108" i="1"/>
  <c r="K108" i="1"/>
  <c r="N108" i="1" s="1"/>
  <c r="AN107" i="1"/>
  <c r="AM107" i="1"/>
  <c r="AO107" i="1" s="1"/>
  <c r="AK107" i="1"/>
  <c r="AI107" i="1"/>
  <c r="AG107" i="1"/>
  <c r="AE107" i="1"/>
  <c r="AC107" i="1"/>
  <c r="AA107" i="1"/>
  <c r="Y107" i="1"/>
  <c r="W107" i="1"/>
  <c r="U107" i="1"/>
  <c r="S107" i="1"/>
  <c r="Q107" i="1"/>
  <c r="O107" i="1"/>
  <c r="N107" i="1"/>
  <c r="K107" i="1"/>
  <c r="AN106" i="1"/>
  <c r="AM106" i="1"/>
  <c r="AK106" i="1"/>
  <c r="AO106" i="1" s="1"/>
  <c r="AP106" i="1" s="1"/>
  <c r="AI106" i="1"/>
  <c r="AG106" i="1"/>
  <c r="AE106" i="1"/>
  <c r="AC106" i="1"/>
  <c r="AA106" i="1"/>
  <c r="Y106" i="1"/>
  <c r="W106" i="1"/>
  <c r="U106" i="1"/>
  <c r="S106" i="1"/>
  <c r="Q106" i="1"/>
  <c r="AN105" i="1"/>
  <c r="AM105" i="1"/>
  <c r="AK105" i="1"/>
  <c r="AI105" i="1"/>
  <c r="AO105" i="1" s="1"/>
  <c r="AG105" i="1"/>
  <c r="AE105" i="1"/>
  <c r="AC105" i="1"/>
  <c r="AA105" i="1"/>
  <c r="Y105" i="1"/>
  <c r="W105" i="1"/>
  <c r="U105" i="1"/>
  <c r="S105" i="1"/>
  <c r="Q105" i="1"/>
  <c r="K105" i="1"/>
  <c r="N105" i="1" s="1"/>
  <c r="AN104" i="1"/>
  <c r="AM104" i="1"/>
  <c r="AO104" i="1" s="1"/>
  <c r="AK104" i="1"/>
  <c r="AI104" i="1"/>
  <c r="AG104" i="1"/>
  <c r="AE104" i="1"/>
  <c r="AC104" i="1"/>
  <c r="AA104" i="1"/>
  <c r="Y104" i="1"/>
  <c r="W104" i="1"/>
  <c r="U104" i="1"/>
  <c r="S104" i="1"/>
  <c r="Q104" i="1"/>
  <c r="N104" i="1"/>
  <c r="O104" i="1" s="1"/>
  <c r="K104" i="1"/>
  <c r="AO103" i="1"/>
  <c r="AP103" i="1" s="1"/>
  <c r="AN103" i="1"/>
  <c r="AN102" i="1"/>
  <c r="AM102" i="1"/>
  <c r="AM96" i="1" s="1"/>
  <c r="AM95" i="1" s="1"/>
  <c r="AK102" i="1"/>
  <c r="AK96" i="1" s="1"/>
  <c r="AK95" i="1" s="1"/>
  <c r="AI102" i="1"/>
  <c r="AG102" i="1"/>
  <c r="AE102" i="1"/>
  <c r="AE96" i="1" s="1"/>
  <c r="AE95" i="1" s="1"/>
  <c r="AC102" i="1"/>
  <c r="AC96" i="1" s="1"/>
  <c r="AC95" i="1" s="1"/>
  <c r="AA102" i="1"/>
  <c r="Y102" i="1"/>
  <c r="W102" i="1"/>
  <c r="W96" i="1" s="1"/>
  <c r="W95" i="1" s="1"/>
  <c r="U102" i="1"/>
  <c r="U96" i="1" s="1"/>
  <c r="U95" i="1" s="1"/>
  <c r="S102" i="1"/>
  <c r="Q102" i="1"/>
  <c r="O102" i="1"/>
  <c r="N102" i="1"/>
  <c r="AN101" i="1"/>
  <c r="AM101" i="1"/>
  <c r="AK101" i="1"/>
  <c r="AI101" i="1"/>
  <c r="AO101" i="1" s="1"/>
  <c r="AG101" i="1"/>
  <c r="AE101" i="1"/>
  <c r="AC101" i="1"/>
  <c r="AA101" i="1"/>
  <c r="Y101" i="1"/>
  <c r="W101" i="1"/>
  <c r="U101" i="1"/>
  <c r="S101" i="1"/>
  <c r="Q101" i="1"/>
  <c r="K101" i="1"/>
  <c r="N101" i="1" s="1"/>
  <c r="AL99" i="1"/>
  <c r="AJ99" i="1"/>
  <c r="AH99" i="1"/>
  <c r="AF99" i="1"/>
  <c r="AD99" i="1"/>
  <c r="AB99" i="1"/>
  <c r="Z99" i="1"/>
  <c r="X99" i="1"/>
  <c r="V99" i="1"/>
  <c r="T99" i="1"/>
  <c r="R99" i="1"/>
  <c r="P99" i="1"/>
  <c r="AL98" i="1"/>
  <c r="AJ98" i="1"/>
  <c r="AH98" i="1"/>
  <c r="AF98" i="1"/>
  <c r="AD98" i="1"/>
  <c r="AB98" i="1"/>
  <c r="Z98" i="1"/>
  <c r="X98" i="1"/>
  <c r="V98" i="1"/>
  <c r="T98" i="1"/>
  <c r="R98" i="1"/>
  <c r="P98" i="1"/>
  <c r="AL97" i="1"/>
  <c r="AJ97" i="1"/>
  <c r="AH97" i="1"/>
  <c r="AF97" i="1"/>
  <c r="AD97" i="1"/>
  <c r="AB97" i="1"/>
  <c r="Z97" i="1"/>
  <c r="X97" i="1"/>
  <c r="V97" i="1"/>
  <c r="T97" i="1"/>
  <c r="R97" i="1"/>
  <c r="P97" i="1"/>
  <c r="AI96" i="1"/>
  <c r="AI95" i="1" s="1"/>
  <c r="AG96" i="1"/>
  <c r="AG95" i="1" s="1"/>
  <c r="AA96" i="1"/>
  <c r="AA95" i="1" s="1"/>
  <c r="Y96" i="1"/>
  <c r="Y95" i="1" s="1"/>
  <c r="S96" i="1"/>
  <c r="S95" i="1" s="1"/>
  <c r="Q96" i="1"/>
  <c r="Q95" i="1" s="1"/>
  <c r="AP94" i="1"/>
  <c r="AO94" i="1"/>
  <c r="AN94" i="1"/>
  <c r="AN93" i="1"/>
  <c r="AM93" i="1"/>
  <c r="AK93" i="1"/>
  <c r="AI93" i="1"/>
  <c r="AO93" i="1" s="1"/>
  <c r="AG93" i="1"/>
  <c r="AE93" i="1"/>
  <c r="AC93" i="1"/>
  <c r="AA93" i="1"/>
  <c r="Y93" i="1"/>
  <c r="W93" i="1"/>
  <c r="U93" i="1"/>
  <c r="S93" i="1"/>
  <c r="Q93" i="1"/>
  <c r="N93" i="1"/>
  <c r="AN92" i="1"/>
  <c r="AM92" i="1"/>
  <c r="AO92" i="1" s="1"/>
  <c r="AK92" i="1"/>
  <c r="AI92" i="1"/>
  <c r="AG92" i="1"/>
  <c r="AE92" i="1"/>
  <c r="AC92" i="1"/>
  <c r="AA92" i="1"/>
  <c r="Y92" i="1"/>
  <c r="W92" i="1"/>
  <c r="U92" i="1"/>
  <c r="S92" i="1"/>
  <c r="Q92" i="1"/>
  <c r="N92" i="1"/>
  <c r="O92" i="1" s="1"/>
  <c r="AP91" i="1"/>
  <c r="AO91" i="1"/>
  <c r="AN91" i="1"/>
  <c r="AN90" i="1"/>
  <c r="AM90" i="1"/>
  <c r="AO90" i="1" s="1"/>
  <c r="AK90" i="1"/>
  <c r="AI90" i="1"/>
  <c r="AG90" i="1"/>
  <c r="AE90" i="1"/>
  <c r="AC90" i="1"/>
  <c r="AA90" i="1"/>
  <c r="Y90" i="1"/>
  <c r="W90" i="1"/>
  <c r="U90" i="1"/>
  <c r="S90" i="1"/>
  <c r="Q90" i="1"/>
  <c r="N90" i="1"/>
  <c r="O90" i="1" s="1"/>
  <c r="AP89" i="1"/>
  <c r="AO89" i="1"/>
  <c r="AN89" i="1"/>
  <c r="AN88" i="1"/>
  <c r="AM88" i="1"/>
  <c r="AO88" i="1" s="1"/>
  <c r="AK88" i="1"/>
  <c r="AI88" i="1"/>
  <c r="AG88" i="1"/>
  <c r="AE88" i="1"/>
  <c r="AC88" i="1"/>
  <c r="AA88" i="1"/>
  <c r="Y88" i="1"/>
  <c r="W88" i="1"/>
  <c r="U88" i="1"/>
  <c r="S88" i="1"/>
  <c r="Q88" i="1"/>
  <c r="N88" i="1"/>
  <c r="O88" i="1" s="1"/>
  <c r="AN86" i="1"/>
  <c r="AM86" i="1"/>
  <c r="AO86" i="1" s="1"/>
  <c r="AK86" i="1"/>
  <c r="AI86" i="1"/>
  <c r="AG86" i="1"/>
  <c r="AE86" i="1"/>
  <c r="AC86" i="1"/>
  <c r="AA86" i="1"/>
  <c r="Y86" i="1"/>
  <c r="W86" i="1"/>
  <c r="U86" i="1"/>
  <c r="S86" i="1"/>
  <c r="Q86" i="1"/>
  <c r="O86" i="1"/>
  <c r="N86" i="1"/>
  <c r="AN85" i="1"/>
  <c r="AM85" i="1"/>
  <c r="AK85" i="1"/>
  <c r="AI85" i="1"/>
  <c r="AO85" i="1" s="1"/>
  <c r="AG85" i="1"/>
  <c r="AE85" i="1"/>
  <c r="AC85" i="1"/>
  <c r="AA85" i="1"/>
  <c r="Y85" i="1"/>
  <c r="W85" i="1"/>
  <c r="U85" i="1"/>
  <c r="S85" i="1"/>
  <c r="Q85" i="1"/>
  <c r="O85" i="1"/>
  <c r="N85" i="1"/>
  <c r="AN84" i="1"/>
  <c r="AM84" i="1"/>
  <c r="AK84" i="1"/>
  <c r="AI84" i="1"/>
  <c r="AO84" i="1" s="1"/>
  <c r="AG84" i="1"/>
  <c r="AE84" i="1"/>
  <c r="AC84" i="1"/>
  <c r="AA84" i="1"/>
  <c r="Y84" i="1"/>
  <c r="W84" i="1"/>
  <c r="U84" i="1"/>
  <c r="S84" i="1"/>
  <c r="Q84" i="1"/>
  <c r="N84" i="1"/>
  <c r="AN83" i="1"/>
  <c r="AM83" i="1"/>
  <c r="AO83" i="1" s="1"/>
  <c r="AK83" i="1"/>
  <c r="AI83" i="1"/>
  <c r="AG83" i="1"/>
  <c r="AE83" i="1"/>
  <c r="AC83" i="1"/>
  <c r="AA83" i="1"/>
  <c r="Y83" i="1"/>
  <c r="W83" i="1"/>
  <c r="U83" i="1"/>
  <c r="S83" i="1"/>
  <c r="Q83" i="1"/>
  <c r="N83" i="1"/>
  <c r="O83" i="1" s="1"/>
  <c r="AN81" i="1"/>
  <c r="AM81" i="1"/>
  <c r="AO81" i="1" s="1"/>
  <c r="AK81" i="1"/>
  <c r="AI81" i="1"/>
  <c r="AG81" i="1"/>
  <c r="AE81" i="1"/>
  <c r="AC81" i="1"/>
  <c r="AA81" i="1"/>
  <c r="Y81" i="1"/>
  <c r="W81" i="1"/>
  <c r="U81" i="1"/>
  <c r="S81" i="1"/>
  <c r="Q81" i="1"/>
  <c r="O81" i="1"/>
  <c r="N81" i="1"/>
  <c r="AP81" i="1" s="1"/>
  <c r="AN80" i="1"/>
  <c r="AM80" i="1"/>
  <c r="AK80" i="1"/>
  <c r="AI80" i="1"/>
  <c r="AO80" i="1" s="1"/>
  <c r="AG80" i="1"/>
  <c r="AE80" i="1"/>
  <c r="AC80" i="1"/>
  <c r="AA80" i="1"/>
  <c r="Y80" i="1"/>
  <c r="W80" i="1"/>
  <c r="U80" i="1"/>
  <c r="S80" i="1"/>
  <c r="Q80" i="1"/>
  <c r="O80" i="1"/>
  <c r="N80" i="1"/>
  <c r="AN79" i="1"/>
  <c r="AM79" i="1"/>
  <c r="AK79" i="1"/>
  <c r="AI79" i="1"/>
  <c r="AO79" i="1" s="1"/>
  <c r="AG79" i="1"/>
  <c r="AE79" i="1"/>
  <c r="AC79" i="1"/>
  <c r="AA79" i="1"/>
  <c r="Y79" i="1"/>
  <c r="W79" i="1"/>
  <c r="U79" i="1"/>
  <c r="S79" i="1"/>
  <c r="Q79" i="1"/>
  <c r="N79" i="1"/>
  <c r="AP79" i="1" s="1"/>
  <c r="AN78" i="1"/>
  <c r="AM78" i="1"/>
  <c r="AO78" i="1" s="1"/>
  <c r="AK78" i="1"/>
  <c r="AI78" i="1"/>
  <c r="AG78" i="1"/>
  <c r="AE78" i="1"/>
  <c r="AC78" i="1"/>
  <c r="AA78" i="1"/>
  <c r="Y78" i="1"/>
  <c r="W78" i="1"/>
  <c r="U78" i="1"/>
  <c r="S78" i="1"/>
  <c r="Q78" i="1"/>
  <c r="N78" i="1"/>
  <c r="O78" i="1" s="1"/>
  <c r="AN77" i="1"/>
  <c r="AM77" i="1"/>
  <c r="AO77" i="1" s="1"/>
  <c r="AK77" i="1"/>
  <c r="AI77" i="1"/>
  <c r="AG77" i="1"/>
  <c r="AE77" i="1"/>
  <c r="AC77" i="1"/>
  <c r="AA77" i="1"/>
  <c r="Y77" i="1"/>
  <c r="W77" i="1"/>
  <c r="U77" i="1"/>
  <c r="S77" i="1"/>
  <c r="Q77" i="1"/>
  <c r="O77" i="1"/>
  <c r="N77" i="1"/>
  <c r="AN76" i="1"/>
  <c r="AM76" i="1"/>
  <c r="AK76" i="1"/>
  <c r="AI76" i="1"/>
  <c r="AO76" i="1" s="1"/>
  <c r="AG76" i="1"/>
  <c r="AE76" i="1"/>
  <c r="AC76" i="1"/>
  <c r="AA76" i="1"/>
  <c r="AA74" i="1" s="1"/>
  <c r="AA73" i="1" s="1"/>
  <c r="Y76" i="1"/>
  <c r="W76" i="1"/>
  <c r="U76" i="1"/>
  <c r="S76" i="1"/>
  <c r="S74" i="1" s="1"/>
  <c r="S73" i="1" s="1"/>
  <c r="Q76" i="1"/>
  <c r="O76" i="1"/>
  <c r="N76" i="1"/>
  <c r="AP76" i="1" s="1"/>
  <c r="AM74" i="1"/>
  <c r="AM73" i="1" s="1"/>
  <c r="AK74" i="1"/>
  <c r="AG74" i="1"/>
  <c r="AG73" i="1" s="1"/>
  <c r="AE74" i="1"/>
  <c r="AE73" i="1" s="1"/>
  <c r="AC74" i="1"/>
  <c r="Y74" i="1"/>
  <c r="Y73" i="1" s="1"/>
  <c r="W74" i="1"/>
  <c r="W73" i="1" s="1"/>
  <c r="U74" i="1"/>
  <c r="Q74" i="1"/>
  <c r="Q73" i="1" s="1"/>
  <c r="N74" i="1"/>
  <c r="N73" i="1" s="1"/>
  <c r="AK73" i="1"/>
  <c r="AC73" i="1"/>
  <c r="U73" i="1"/>
  <c r="AO72" i="1"/>
  <c r="AP72" i="1" s="1"/>
  <c r="AN72" i="1"/>
  <c r="AN71" i="1"/>
  <c r="AM71" i="1"/>
  <c r="AK71" i="1"/>
  <c r="AI71" i="1"/>
  <c r="AO71" i="1" s="1"/>
  <c r="AG71" i="1"/>
  <c r="AE71" i="1"/>
  <c r="AC71" i="1"/>
  <c r="AA71" i="1"/>
  <c r="Y71" i="1"/>
  <c r="W71" i="1"/>
  <c r="U71" i="1"/>
  <c r="S71" i="1"/>
  <c r="Q71" i="1"/>
  <c r="K71" i="1"/>
  <c r="N71" i="1" s="1"/>
  <c r="AN70" i="1"/>
  <c r="AM70" i="1"/>
  <c r="AO70" i="1" s="1"/>
  <c r="AK70" i="1"/>
  <c r="AK69" i="1" s="1"/>
  <c r="AI70" i="1"/>
  <c r="AG70" i="1"/>
  <c r="AE70" i="1"/>
  <c r="AE69" i="1" s="1"/>
  <c r="AC70" i="1"/>
  <c r="AC69" i="1" s="1"/>
  <c r="AA70" i="1"/>
  <c r="Y70" i="1"/>
  <c r="W70" i="1"/>
  <c r="W69" i="1" s="1"/>
  <c r="U70" i="1"/>
  <c r="U69" i="1" s="1"/>
  <c r="S70" i="1"/>
  <c r="Q70" i="1"/>
  <c r="N70" i="1"/>
  <c r="O70" i="1" s="1"/>
  <c r="AI69" i="1"/>
  <c r="AG69" i="1"/>
  <c r="AA69" i="1"/>
  <c r="Y69" i="1"/>
  <c r="S69" i="1"/>
  <c r="Q69" i="1"/>
  <c r="AN67" i="1"/>
  <c r="AM67" i="1"/>
  <c r="AK67" i="1"/>
  <c r="AI67" i="1"/>
  <c r="AO67" i="1" s="1"/>
  <c r="AG67" i="1"/>
  <c r="AE67" i="1"/>
  <c r="AC67" i="1"/>
  <c r="AA67" i="1"/>
  <c r="Y67" i="1"/>
  <c r="W67" i="1"/>
  <c r="U67" i="1"/>
  <c r="S67" i="1"/>
  <c r="Q67" i="1"/>
  <c r="O67" i="1"/>
  <c r="N67" i="1"/>
  <c r="AN66" i="1"/>
  <c r="AM66" i="1"/>
  <c r="AK66" i="1"/>
  <c r="AK65" i="1" s="1"/>
  <c r="AI66" i="1"/>
  <c r="AO66" i="1" s="1"/>
  <c r="AG66" i="1"/>
  <c r="AE66" i="1"/>
  <c r="AC66" i="1"/>
  <c r="AC65" i="1" s="1"/>
  <c r="AA66" i="1"/>
  <c r="AA65" i="1" s="1"/>
  <c r="Y66" i="1"/>
  <c r="W66" i="1"/>
  <c r="U66" i="1"/>
  <c r="U65" i="1" s="1"/>
  <c r="S66" i="1"/>
  <c r="S65" i="1" s="1"/>
  <c r="Q66" i="1"/>
  <c r="N66" i="1"/>
  <c r="AM65" i="1"/>
  <c r="AG65" i="1"/>
  <c r="AE65" i="1"/>
  <c r="Y65" i="1"/>
  <c r="W65" i="1"/>
  <c r="Q65" i="1"/>
  <c r="N65" i="1"/>
  <c r="AP64" i="1"/>
  <c r="AO64" i="1"/>
  <c r="AN64" i="1"/>
  <c r="AN63" i="1"/>
  <c r="AM63" i="1"/>
  <c r="AO63" i="1" s="1"/>
  <c r="AP63" i="1" s="1"/>
  <c r="AK63" i="1"/>
  <c r="AI63" i="1"/>
  <c r="AG63" i="1"/>
  <c r="AE63" i="1"/>
  <c r="AC63" i="1"/>
  <c r="AA63" i="1"/>
  <c r="Y63" i="1"/>
  <c r="W63" i="1"/>
  <c r="U63" i="1"/>
  <c r="S63" i="1"/>
  <c r="Q63" i="1"/>
  <c r="AO62" i="1"/>
  <c r="AP62" i="1" s="1"/>
  <c r="AN62" i="1"/>
  <c r="AN60" i="1"/>
  <c r="AM60" i="1"/>
  <c r="AK60" i="1"/>
  <c r="AI60" i="1"/>
  <c r="AO60" i="1" s="1"/>
  <c r="AG60" i="1"/>
  <c r="AE60" i="1"/>
  <c r="AC60" i="1"/>
  <c r="AA60" i="1"/>
  <c r="Y60" i="1"/>
  <c r="W60" i="1"/>
  <c r="U60" i="1"/>
  <c r="S60" i="1"/>
  <c r="Q60" i="1"/>
  <c r="O60" i="1"/>
  <c r="N60" i="1"/>
  <c r="AN59" i="1"/>
  <c r="AE59" i="1"/>
  <c r="AA59" i="1"/>
  <c r="S59" i="1"/>
  <c r="AO59" i="1" s="1"/>
  <c r="AP59" i="1" s="1"/>
  <c r="O59" i="1"/>
  <c r="N59" i="1"/>
  <c r="AN58" i="1"/>
  <c r="AM58" i="1"/>
  <c r="AK58" i="1"/>
  <c r="AI58" i="1"/>
  <c r="AO58" i="1" s="1"/>
  <c r="AG58" i="1"/>
  <c r="AE58" i="1"/>
  <c r="AC58" i="1"/>
  <c r="AA58" i="1"/>
  <c r="Y58" i="1"/>
  <c r="W58" i="1"/>
  <c r="U58" i="1"/>
  <c r="S58" i="1"/>
  <c r="Q58" i="1"/>
  <c r="N58" i="1"/>
  <c r="AN57" i="1"/>
  <c r="AM57" i="1"/>
  <c r="AO57" i="1" s="1"/>
  <c r="AK57" i="1"/>
  <c r="AI57" i="1"/>
  <c r="AG57" i="1"/>
  <c r="AE57" i="1"/>
  <c r="AC57" i="1"/>
  <c r="AA57" i="1"/>
  <c r="Y57" i="1"/>
  <c r="W57" i="1"/>
  <c r="U57" i="1"/>
  <c r="S57" i="1"/>
  <c r="Q57" i="1"/>
  <c r="N57" i="1"/>
  <c r="O57" i="1" s="1"/>
  <c r="AN56" i="1"/>
  <c r="AM56" i="1"/>
  <c r="AO56" i="1" s="1"/>
  <c r="AK56" i="1"/>
  <c r="AI56" i="1"/>
  <c r="AG56" i="1"/>
  <c r="AE56" i="1"/>
  <c r="AC56" i="1"/>
  <c r="AA56" i="1"/>
  <c r="Y56" i="1"/>
  <c r="W56" i="1"/>
  <c r="U56" i="1"/>
  <c r="S56" i="1"/>
  <c r="Q56" i="1"/>
  <c r="O56" i="1"/>
  <c r="N56" i="1"/>
  <c r="AP56" i="1" s="1"/>
  <c r="AN55" i="1"/>
  <c r="AM55" i="1"/>
  <c r="AK55" i="1"/>
  <c r="AI55" i="1"/>
  <c r="AO55" i="1" s="1"/>
  <c r="AG55" i="1"/>
  <c r="AE55" i="1"/>
  <c r="AC55" i="1"/>
  <c r="AA55" i="1"/>
  <c r="Y55" i="1"/>
  <c r="W55" i="1"/>
  <c r="U55" i="1"/>
  <c r="S55" i="1"/>
  <c r="Q55" i="1"/>
  <c r="O55" i="1"/>
  <c r="N55" i="1"/>
  <c r="AN54" i="1"/>
  <c r="AM54" i="1"/>
  <c r="AK54" i="1"/>
  <c r="AI54" i="1"/>
  <c r="AO54" i="1" s="1"/>
  <c r="AG54" i="1"/>
  <c r="AE54" i="1"/>
  <c r="AC54" i="1"/>
  <c r="AA54" i="1"/>
  <c r="Y54" i="1"/>
  <c r="W54" i="1"/>
  <c r="U54" i="1"/>
  <c r="S54" i="1"/>
  <c r="Q54" i="1"/>
  <c r="N54" i="1"/>
  <c r="AP54" i="1" s="1"/>
  <c r="AN53" i="1"/>
  <c r="AM53" i="1"/>
  <c r="AO53" i="1" s="1"/>
  <c r="AP53" i="1" s="1"/>
  <c r="AK53" i="1"/>
  <c r="AI53" i="1"/>
  <c r="AG53" i="1"/>
  <c r="AE53" i="1"/>
  <c r="AC53" i="1"/>
  <c r="AA53" i="1"/>
  <c r="Y53" i="1"/>
  <c r="W53" i="1"/>
  <c r="U53" i="1"/>
  <c r="S53" i="1"/>
  <c r="N53" i="1"/>
  <c r="O53" i="1" s="1"/>
  <c r="AN52" i="1"/>
  <c r="AM52" i="1"/>
  <c r="AO52" i="1" s="1"/>
  <c r="AK52" i="1"/>
  <c r="AI52" i="1"/>
  <c r="AG52" i="1"/>
  <c r="AE52" i="1"/>
  <c r="AC52" i="1"/>
  <c r="AA52" i="1"/>
  <c r="Y52" i="1"/>
  <c r="W52" i="1"/>
  <c r="U52" i="1"/>
  <c r="S52" i="1"/>
  <c r="Q52" i="1"/>
  <c r="N52" i="1"/>
  <c r="O52" i="1" s="1"/>
  <c r="AN51" i="1"/>
  <c r="AM51" i="1"/>
  <c r="AO51" i="1" s="1"/>
  <c r="AK51" i="1"/>
  <c r="AI51" i="1"/>
  <c r="AG51" i="1"/>
  <c r="AE51" i="1"/>
  <c r="AC51" i="1"/>
  <c r="AA51" i="1"/>
  <c r="Y51" i="1"/>
  <c r="W51" i="1"/>
  <c r="U51" i="1"/>
  <c r="S51" i="1"/>
  <c r="Q51" i="1"/>
  <c r="O51" i="1"/>
  <c r="N51" i="1"/>
  <c r="AN50" i="1"/>
  <c r="AM50" i="1"/>
  <c r="AK50" i="1"/>
  <c r="AI50" i="1"/>
  <c r="AO50" i="1" s="1"/>
  <c r="AG50" i="1"/>
  <c r="AE50" i="1"/>
  <c r="AC50" i="1"/>
  <c r="AA50" i="1"/>
  <c r="Y50" i="1"/>
  <c r="W50" i="1"/>
  <c r="U50" i="1"/>
  <c r="S50" i="1"/>
  <c r="Q50" i="1"/>
  <c r="O50" i="1"/>
  <c r="N50" i="1"/>
  <c r="AP50" i="1" s="1"/>
  <c r="AN49" i="1"/>
  <c r="AM49" i="1"/>
  <c r="AK49" i="1"/>
  <c r="AI49" i="1"/>
  <c r="AO49" i="1" s="1"/>
  <c r="AG49" i="1"/>
  <c r="AE49" i="1"/>
  <c r="AC49" i="1"/>
  <c r="AA49" i="1"/>
  <c r="Y49" i="1"/>
  <c r="W49" i="1"/>
  <c r="U49" i="1"/>
  <c r="S49" i="1"/>
  <c r="Q49" i="1"/>
  <c r="N49" i="1"/>
  <c r="AN48" i="1"/>
  <c r="AM48" i="1"/>
  <c r="AO48" i="1" s="1"/>
  <c r="AK48" i="1"/>
  <c r="AI48" i="1"/>
  <c r="AG48" i="1"/>
  <c r="AE48" i="1"/>
  <c r="AC48" i="1"/>
  <c r="AA48" i="1"/>
  <c r="Y48" i="1"/>
  <c r="W48" i="1"/>
  <c r="U48" i="1"/>
  <c r="S48" i="1"/>
  <c r="Q48" i="1"/>
  <c r="N48" i="1"/>
  <c r="O48" i="1" s="1"/>
  <c r="AN47" i="1"/>
  <c r="AM47" i="1"/>
  <c r="AO47" i="1" s="1"/>
  <c r="AK47" i="1"/>
  <c r="AI47" i="1"/>
  <c r="AG47" i="1"/>
  <c r="AE47" i="1"/>
  <c r="AC47" i="1"/>
  <c r="AA47" i="1"/>
  <c r="Y47" i="1"/>
  <c r="W47" i="1"/>
  <c r="U47" i="1"/>
  <c r="S47" i="1"/>
  <c r="Q47" i="1"/>
  <c r="O47" i="1"/>
  <c r="N47" i="1"/>
  <c r="AP47" i="1" s="1"/>
  <c r="AN46" i="1"/>
  <c r="AM46" i="1"/>
  <c r="AK46" i="1"/>
  <c r="AI46" i="1"/>
  <c r="AO46" i="1" s="1"/>
  <c r="AG46" i="1"/>
  <c r="AE46" i="1"/>
  <c r="AC46" i="1"/>
  <c r="AA46" i="1"/>
  <c r="Y46" i="1"/>
  <c r="W46" i="1"/>
  <c r="U46" i="1"/>
  <c r="S46" i="1"/>
  <c r="Q46" i="1"/>
  <c r="O46" i="1"/>
  <c r="N46" i="1"/>
  <c r="AN45" i="1"/>
  <c r="AM45" i="1"/>
  <c r="AK45" i="1"/>
  <c r="AI45" i="1"/>
  <c r="AO45" i="1" s="1"/>
  <c r="AG45" i="1"/>
  <c r="AE45" i="1"/>
  <c r="AC45" i="1"/>
  <c r="AA45" i="1"/>
  <c r="AA41" i="1" s="1"/>
  <c r="Y45" i="1"/>
  <c r="W45" i="1"/>
  <c r="U45" i="1"/>
  <c r="S45" i="1"/>
  <c r="S41" i="1" s="1"/>
  <c r="Q45" i="1"/>
  <c r="N45" i="1"/>
  <c r="O45" i="1" s="1"/>
  <c r="AN44" i="1"/>
  <c r="AM44" i="1"/>
  <c r="AK44" i="1"/>
  <c r="AO44" i="1" s="1"/>
  <c r="AI44" i="1"/>
  <c r="AI40" i="1" s="1"/>
  <c r="AG44" i="1"/>
  <c r="AE44" i="1"/>
  <c r="AC44" i="1"/>
  <c r="AA44" i="1"/>
  <c r="AA40" i="1" s="1"/>
  <c r="AA39" i="1" s="1"/>
  <c r="AA38" i="1" s="1"/>
  <c r="AA31" i="1" s="1"/>
  <c r="AA30" i="1" s="1"/>
  <c r="AA235" i="1" s="1"/>
  <c r="Y44" i="1"/>
  <c r="W44" i="1"/>
  <c r="U44" i="1"/>
  <c r="S44" i="1"/>
  <c r="S40" i="1" s="1"/>
  <c r="S39" i="1" s="1"/>
  <c r="S38" i="1" s="1"/>
  <c r="S31" i="1" s="1"/>
  <c r="S30" i="1" s="1"/>
  <c r="S235" i="1" s="1"/>
  <c r="Q44" i="1"/>
  <c r="N44" i="1"/>
  <c r="O44" i="1" s="1"/>
  <c r="AN43" i="1"/>
  <c r="AM43" i="1"/>
  <c r="AM41" i="1" s="1"/>
  <c r="AK43" i="1"/>
  <c r="AK41" i="1" s="1"/>
  <c r="AI43" i="1"/>
  <c r="AG43" i="1"/>
  <c r="AE43" i="1"/>
  <c r="AE41" i="1" s="1"/>
  <c r="AC43" i="1"/>
  <c r="AC41" i="1" s="1"/>
  <c r="AA43" i="1"/>
  <c r="Y43" i="1"/>
  <c r="W43" i="1"/>
  <c r="W41" i="1" s="1"/>
  <c r="U43" i="1"/>
  <c r="U41" i="1" s="1"/>
  <c r="S43" i="1"/>
  <c r="Q43" i="1"/>
  <c r="O43" i="1"/>
  <c r="N43" i="1"/>
  <c r="AO42" i="1"/>
  <c r="AG41" i="1"/>
  <c r="Y41" i="1"/>
  <c r="Q41" i="1"/>
  <c r="N41" i="1"/>
  <c r="AM40" i="1"/>
  <c r="AK40" i="1"/>
  <c r="AG40" i="1"/>
  <c r="AG39" i="1" s="1"/>
  <c r="AE40" i="1"/>
  <c r="AE39" i="1" s="1"/>
  <c r="AC40" i="1"/>
  <c r="Y40" i="1"/>
  <c r="Y39" i="1" s="1"/>
  <c r="W40" i="1"/>
  <c r="U40" i="1"/>
  <c r="Q40" i="1"/>
  <c r="N40" i="1"/>
  <c r="AN38" i="1"/>
  <c r="AN37" i="1"/>
  <c r="AM37" i="1"/>
  <c r="AO37" i="1" s="1"/>
  <c r="AK37" i="1"/>
  <c r="AI37" i="1"/>
  <c r="AG37" i="1"/>
  <c r="AE37" i="1"/>
  <c r="AC37" i="1"/>
  <c r="AA37" i="1"/>
  <c r="Y37" i="1"/>
  <c r="W37" i="1"/>
  <c r="U37" i="1"/>
  <c r="S37" i="1"/>
  <c r="Q37" i="1"/>
  <c r="O37" i="1"/>
  <c r="N37" i="1"/>
  <c r="AP37" i="1" s="1"/>
  <c r="AN36" i="1"/>
  <c r="AM36" i="1"/>
  <c r="AO36" i="1" s="1"/>
  <c r="AP36" i="1" s="1"/>
  <c r="AK36" i="1"/>
  <c r="AI36" i="1"/>
  <c r="AG36" i="1"/>
  <c r="AE36" i="1"/>
  <c r="AC36" i="1"/>
  <c r="AA36" i="1"/>
  <c r="Y36" i="1"/>
  <c r="W36" i="1"/>
  <c r="U36" i="1"/>
  <c r="S36" i="1"/>
  <c r="Q36" i="1"/>
  <c r="AN35" i="1"/>
  <c r="AM35" i="1"/>
  <c r="AM32" i="1" s="1"/>
  <c r="AK35" i="1"/>
  <c r="AK32" i="1" s="1"/>
  <c r="AI35" i="1"/>
  <c r="AG35" i="1"/>
  <c r="AE35" i="1"/>
  <c r="AE32" i="1" s="1"/>
  <c r="AC35" i="1"/>
  <c r="AC32" i="1" s="1"/>
  <c r="AA35" i="1"/>
  <c r="Y35" i="1"/>
  <c r="W35" i="1"/>
  <c r="U35" i="1"/>
  <c r="U32" i="1" s="1"/>
  <c r="S35" i="1"/>
  <c r="Q35" i="1"/>
  <c r="O35" i="1"/>
  <c r="N35" i="1"/>
  <c r="AO34" i="1"/>
  <c r="AO33" i="1"/>
  <c r="AI32" i="1"/>
  <c r="AG32" i="1"/>
  <c r="AA32" i="1"/>
  <c r="Y32" i="1"/>
  <c r="W32" i="1"/>
  <c r="S32" i="1"/>
  <c r="Q32" i="1"/>
  <c r="N32" i="1"/>
  <c r="AF198" i="11" l="1"/>
  <c r="AI198" i="11"/>
  <c r="U213" i="11"/>
  <c r="AE199" i="11"/>
  <c r="Z77" i="9"/>
  <c r="AC77" i="9"/>
  <c r="Y78" i="9"/>
  <c r="U89" i="9"/>
  <c r="AB116" i="8"/>
  <c r="AE116" i="8"/>
  <c r="U129" i="8"/>
  <c r="AA117" i="8"/>
  <c r="V196" i="7"/>
  <c r="Y196" i="7"/>
  <c r="U197" i="7"/>
  <c r="U206" i="7"/>
  <c r="AA199" i="7"/>
  <c r="AG198" i="7"/>
  <c r="T199" i="6"/>
  <c r="AA198" i="6"/>
  <c r="T196" i="6"/>
  <c r="W196" i="6"/>
  <c r="AS154" i="4"/>
  <c r="Y37" i="4"/>
  <c r="Y31" i="4" s="1"/>
  <c r="Y30" i="4" s="1"/>
  <c r="W37" i="4"/>
  <c r="W31" i="4" s="1"/>
  <c r="W30" i="4" s="1"/>
  <c r="W195" i="4" s="1"/>
  <c r="AI37" i="4"/>
  <c r="AI31" i="4" s="1"/>
  <c r="AI30" i="4" s="1"/>
  <c r="AI195" i="4" s="1"/>
  <c r="U37" i="4"/>
  <c r="U31" i="4" s="1"/>
  <c r="U30" i="4" s="1"/>
  <c r="AE37" i="4"/>
  <c r="AE31" i="4" s="1"/>
  <c r="AE30" i="4" s="1"/>
  <c r="AE195" i="4" s="1"/>
  <c r="AM37" i="4"/>
  <c r="AM31" i="4" s="1"/>
  <c r="AM30" i="4" s="1"/>
  <c r="AM195" i="4" s="1"/>
  <c r="AO37" i="4"/>
  <c r="AO31" i="4" s="1"/>
  <c r="AO30" i="4" s="1"/>
  <c r="AO195" i="4" s="1"/>
  <c r="AT185" i="4"/>
  <c r="R37" i="4"/>
  <c r="AG195" i="4"/>
  <c r="AC195" i="4"/>
  <c r="AT150" i="4"/>
  <c r="AU147" i="4"/>
  <c r="AU127" i="4" s="1"/>
  <c r="AU40" i="4" s="1"/>
  <c r="AU39" i="4" s="1"/>
  <c r="AU38" i="4" s="1"/>
  <c r="AU37" i="4" s="1"/>
  <c r="AK195" i="4"/>
  <c r="AA195" i="4"/>
  <c r="S71" i="3"/>
  <c r="AA71" i="3"/>
  <c r="AI71" i="3"/>
  <c r="W41" i="3"/>
  <c r="AE71" i="3"/>
  <c r="Q71" i="3"/>
  <c r="Q41" i="3" s="1"/>
  <c r="Y71" i="3"/>
  <c r="Y41" i="3" s="1"/>
  <c r="AG71" i="3"/>
  <c r="AG41" i="3" s="1"/>
  <c r="AO86" i="3"/>
  <c r="AO92" i="3"/>
  <c r="AO85" i="3"/>
  <c r="AO94" i="3"/>
  <c r="AP94" i="3" s="1"/>
  <c r="U76" i="3"/>
  <c r="U75" i="3" s="1"/>
  <c r="AC76" i="3"/>
  <c r="AC75" i="3" s="1"/>
  <c r="AK76" i="3"/>
  <c r="AK75" i="3" s="1"/>
  <c r="AM76" i="3"/>
  <c r="AM75" i="3" s="1"/>
  <c r="U209" i="3"/>
  <c r="U208" i="3" s="1"/>
  <c r="AC209" i="3"/>
  <c r="AC208" i="3" s="1"/>
  <c r="AO212" i="3"/>
  <c r="AP212" i="3" s="1"/>
  <c r="U191" i="3"/>
  <c r="AC191" i="3"/>
  <c r="AK191" i="3"/>
  <c r="N197" i="3"/>
  <c r="N196" i="3" s="1"/>
  <c r="AP196" i="3" s="1"/>
  <c r="S203" i="3"/>
  <c r="AI203" i="3"/>
  <c r="S186" i="3"/>
  <c r="AA186" i="3"/>
  <c r="Y186" i="3"/>
  <c r="W174" i="3"/>
  <c r="AO154" i="3"/>
  <c r="AP154" i="3" s="1"/>
  <c r="AO157" i="3"/>
  <c r="AP157" i="3" s="1"/>
  <c r="AI152" i="3"/>
  <c r="AI155" i="3"/>
  <c r="AG149" i="3"/>
  <c r="AG146" i="3" s="1"/>
  <c r="AO151" i="3"/>
  <c r="Y146" i="3"/>
  <c r="U152" i="3"/>
  <c r="AC152" i="3"/>
  <c r="AC146" i="3" s="1"/>
  <c r="AK152" i="3"/>
  <c r="AK146" i="3" s="1"/>
  <c r="U155" i="3"/>
  <c r="AC155" i="3"/>
  <c r="AK155" i="3"/>
  <c r="O160" i="3"/>
  <c r="AO161" i="3"/>
  <c r="AA146" i="3"/>
  <c r="AO119" i="3"/>
  <c r="AO110" i="3"/>
  <c r="AO116" i="3"/>
  <c r="AP116" i="3" s="1"/>
  <c r="S98" i="3"/>
  <c r="S97" i="3" s="1"/>
  <c r="AA98" i="3"/>
  <c r="AA97" i="3" s="1"/>
  <c r="AI98" i="3"/>
  <c r="AI97" i="3" s="1"/>
  <c r="W98" i="3"/>
  <c r="W97" i="3" s="1"/>
  <c r="AE98" i="3"/>
  <c r="AE97" i="3" s="1"/>
  <c r="AO80" i="3"/>
  <c r="AO95" i="3"/>
  <c r="AE76" i="3"/>
  <c r="AE75" i="3" s="1"/>
  <c r="AP92" i="3"/>
  <c r="W168" i="3"/>
  <c r="AE168" i="3"/>
  <c r="AE165" i="3" s="1"/>
  <c r="AA168" i="3"/>
  <c r="AA165" i="3" s="1"/>
  <c r="O50" i="3"/>
  <c r="N42" i="3"/>
  <c r="O62" i="3"/>
  <c r="N43" i="3"/>
  <c r="O106" i="3"/>
  <c r="AP106" i="3"/>
  <c r="N98" i="3"/>
  <c r="N97" i="3" s="1"/>
  <c r="AE41" i="3"/>
  <c r="AP79" i="3"/>
  <c r="AO37" i="3"/>
  <c r="AM32" i="3"/>
  <c r="AO32" i="3" s="1"/>
  <c r="AO53" i="3"/>
  <c r="AO87" i="3"/>
  <c r="O110" i="3"/>
  <c r="AP110" i="3"/>
  <c r="N191" i="3"/>
  <c r="O195" i="3"/>
  <c r="O207" i="3"/>
  <c r="U43" i="3"/>
  <c r="AO43" i="3" s="1"/>
  <c r="AO46" i="3"/>
  <c r="AP46" i="3" s="1"/>
  <c r="O79" i="3"/>
  <c r="AO79" i="3"/>
  <c r="U98" i="3"/>
  <c r="U97" i="3" s="1"/>
  <c r="O109" i="3"/>
  <c r="AO133" i="3"/>
  <c r="AP133" i="3" s="1"/>
  <c r="AM131" i="3"/>
  <c r="N149" i="3"/>
  <c r="O150" i="3"/>
  <c r="N155" i="3"/>
  <c r="O156" i="3"/>
  <c r="AO160" i="3"/>
  <c r="AP160" i="3" s="1"/>
  <c r="AO170" i="3"/>
  <c r="AP170" i="3" s="1"/>
  <c r="T173" i="3"/>
  <c r="N173" i="3"/>
  <c r="N171" i="3" s="1"/>
  <c r="O175" i="3"/>
  <c r="AO176" i="3"/>
  <c r="AP176" i="3" s="1"/>
  <c r="AM174" i="3"/>
  <c r="AO223" i="3"/>
  <c r="AP223" i="3" s="1"/>
  <c r="AK221" i="3"/>
  <c r="AK216" i="3" s="1"/>
  <c r="AO55" i="3"/>
  <c r="AP55" i="3" s="1"/>
  <c r="AP81" i="3"/>
  <c r="AO112" i="3"/>
  <c r="AO126" i="3"/>
  <c r="AP126" i="3" s="1"/>
  <c r="AO190" i="3"/>
  <c r="AP190" i="3" s="1"/>
  <c r="O226" i="3"/>
  <c r="N221" i="3"/>
  <c r="AP45" i="3"/>
  <c r="AK43" i="3"/>
  <c r="AC98" i="3"/>
  <c r="AC97" i="3" s="1"/>
  <c r="AK98" i="3"/>
  <c r="AK97" i="3" s="1"/>
  <c r="AO109" i="3"/>
  <c r="AP109" i="3" s="1"/>
  <c r="AO114" i="3"/>
  <c r="AP114" i="3" s="1"/>
  <c r="AO125" i="3"/>
  <c r="AP125" i="3" s="1"/>
  <c r="AI32" i="3"/>
  <c r="AM42" i="3"/>
  <c r="AM41" i="3" s="1"/>
  <c r="W43" i="3"/>
  <c r="AE43" i="3"/>
  <c r="AM43" i="3"/>
  <c r="AO45" i="3"/>
  <c r="AP51" i="3"/>
  <c r="AP56" i="3"/>
  <c r="AO58" i="3"/>
  <c r="AP58" i="3" s="1"/>
  <c r="AP59" i="3"/>
  <c r="AP60" i="3"/>
  <c r="AO68" i="3"/>
  <c r="AP68" i="3" s="1"/>
  <c r="N71" i="3"/>
  <c r="N76" i="3"/>
  <c r="N75" i="3" s="1"/>
  <c r="AO78" i="3"/>
  <c r="S76" i="3"/>
  <c r="S75" i="3" s="1"/>
  <c r="AA76" i="3"/>
  <c r="AA75" i="3" s="1"/>
  <c r="AI76" i="3"/>
  <c r="AI75" i="3" s="1"/>
  <c r="AP85" i="3"/>
  <c r="AO104" i="3"/>
  <c r="AP104" i="3" s="1"/>
  <c r="AP115" i="3"/>
  <c r="AP121" i="3"/>
  <c r="O121" i="3"/>
  <c r="O128" i="3"/>
  <c r="AO128" i="3"/>
  <c r="AP128" i="3" s="1"/>
  <c r="AI131" i="3"/>
  <c r="AI130" i="3" s="1"/>
  <c r="Q131" i="3"/>
  <c r="Q130" i="3" s="1"/>
  <c r="Y131" i="3"/>
  <c r="Y130" i="3" s="1"/>
  <c r="AG131" i="3"/>
  <c r="AG130" i="3" s="1"/>
  <c r="S146" i="3"/>
  <c r="AI146" i="3"/>
  <c r="W158" i="3"/>
  <c r="W146" i="3" s="1"/>
  <c r="AE158" i="3"/>
  <c r="AE146" i="3" s="1"/>
  <c r="AM158" i="3"/>
  <c r="AO159" i="3"/>
  <c r="AP159" i="3" s="1"/>
  <c r="AI165" i="3"/>
  <c r="U168" i="3"/>
  <c r="AC168" i="3"/>
  <c r="AK168" i="3"/>
  <c r="N174" i="3"/>
  <c r="AO178" i="3"/>
  <c r="AP178" i="3" s="1"/>
  <c r="AO202" i="3"/>
  <c r="AP202" i="3" s="1"/>
  <c r="AP48" i="3"/>
  <c r="AP95" i="3"/>
  <c r="AP141" i="3"/>
  <c r="U146" i="3"/>
  <c r="N152" i="3"/>
  <c r="O153" i="3"/>
  <c r="O157" i="3"/>
  <c r="O162" i="3"/>
  <c r="N161" i="3"/>
  <c r="AP161" i="3" s="1"/>
  <c r="AO163" i="3"/>
  <c r="AO189" i="3"/>
  <c r="AP189" i="3" s="1"/>
  <c r="N228" i="3"/>
  <c r="O229" i="3"/>
  <c r="AC43" i="3"/>
  <c r="O46" i="3"/>
  <c r="AO49" i="3"/>
  <c r="AP49" i="3" s="1"/>
  <c r="AP37" i="3"/>
  <c r="S42" i="3"/>
  <c r="S41" i="3" s="1"/>
  <c r="AA42" i="3"/>
  <c r="AA41" i="3" s="1"/>
  <c r="AI42" i="3"/>
  <c r="AP47" i="3"/>
  <c r="AP52" i="3"/>
  <c r="AP53" i="3"/>
  <c r="AO54" i="3"/>
  <c r="AP54" i="3" s="1"/>
  <c r="AO57" i="3"/>
  <c r="AP57" i="3" s="1"/>
  <c r="AP62" i="3"/>
  <c r="AP69" i="3"/>
  <c r="AO72" i="3"/>
  <c r="AP72" i="3" s="1"/>
  <c r="AO73" i="3"/>
  <c r="AP73" i="3" s="1"/>
  <c r="Q76" i="3"/>
  <c r="Q75" i="3" s="1"/>
  <c r="Y76" i="3"/>
  <c r="Y75" i="3" s="1"/>
  <c r="AG76" i="3"/>
  <c r="AG75" i="3" s="1"/>
  <c r="AP80" i="3"/>
  <c r="AP86" i="3"/>
  <c r="AP87" i="3"/>
  <c r="AO88" i="3"/>
  <c r="AP88" i="3" s="1"/>
  <c r="AM98" i="3"/>
  <c r="AM97" i="3" s="1"/>
  <c r="AO103" i="3"/>
  <c r="AO107" i="3"/>
  <c r="AP107" i="3" s="1"/>
  <c r="AP112" i="3"/>
  <c r="AO113" i="3"/>
  <c r="AP113" i="3" s="1"/>
  <c r="AO115" i="3"/>
  <c r="AP119" i="3"/>
  <c r="AO120" i="3"/>
  <c r="AP120" i="3" s="1"/>
  <c r="AP122" i="3"/>
  <c r="AO123" i="3"/>
  <c r="AP123" i="3" s="1"/>
  <c r="AO124" i="3"/>
  <c r="AP124" i="3" s="1"/>
  <c r="AO127" i="3"/>
  <c r="AP127" i="3" s="1"/>
  <c r="N131" i="3"/>
  <c r="N130" i="3" s="1"/>
  <c r="AP136" i="3"/>
  <c r="AP151" i="3"/>
  <c r="O154" i="3"/>
  <c r="AP163" i="3"/>
  <c r="S165" i="3"/>
  <c r="N168" i="3"/>
  <c r="O169" i="3"/>
  <c r="W165" i="3"/>
  <c r="AO172" i="3"/>
  <c r="AP172" i="3" s="1"/>
  <c r="AM171" i="3"/>
  <c r="AO198" i="3"/>
  <c r="AP198" i="3" s="1"/>
  <c r="AK196" i="3"/>
  <c r="AO196" i="3" s="1"/>
  <c r="AO197" i="3"/>
  <c r="AO214" i="3"/>
  <c r="AO231" i="3"/>
  <c r="AP231" i="3" s="1"/>
  <c r="O233" i="3"/>
  <c r="AP233" i="3"/>
  <c r="AO195" i="3"/>
  <c r="AP195" i="3" s="1"/>
  <c r="AO210" i="3"/>
  <c r="O214" i="3"/>
  <c r="AP214" i="3"/>
  <c r="AO221" i="3"/>
  <c r="AO222" i="3"/>
  <c r="O231" i="3"/>
  <c r="AO118" i="3"/>
  <c r="AP118" i="3" s="1"/>
  <c r="AO122" i="3"/>
  <c r="AO135" i="3"/>
  <c r="AP135" i="3" s="1"/>
  <c r="AP139" i="3"/>
  <c r="AP143" i="3"/>
  <c r="AO150" i="3"/>
  <c r="AP150" i="3" s="1"/>
  <c r="AM149" i="3"/>
  <c r="AO153" i="3"/>
  <c r="AP153" i="3" s="1"/>
  <c r="AM152" i="3"/>
  <c r="AO152" i="3" s="1"/>
  <c r="AO156" i="3"/>
  <c r="AP156" i="3" s="1"/>
  <c r="AM155" i="3"/>
  <c r="AO162" i="3"/>
  <c r="AP162" i="3" s="1"/>
  <c r="AO169" i="3"/>
  <c r="AP169" i="3" s="1"/>
  <c r="AM168" i="3"/>
  <c r="AM165" i="3" s="1"/>
  <c r="Q171" i="3"/>
  <c r="Y171" i="3"/>
  <c r="Y165" i="3" s="1"/>
  <c r="Y145" i="3" s="1"/>
  <c r="AG171" i="3"/>
  <c r="AO175" i="3"/>
  <c r="AP175" i="3" s="1"/>
  <c r="AI182" i="3"/>
  <c r="AI181" i="3" s="1"/>
  <c r="N186" i="3"/>
  <c r="U186" i="3"/>
  <c r="U182" i="3" s="1"/>
  <c r="U181" i="3" s="1"/>
  <c r="AC186" i="3"/>
  <c r="AK186" i="3"/>
  <c r="AE191" i="3"/>
  <c r="AO192" i="3"/>
  <c r="AO194" i="3"/>
  <c r="AP194" i="3" s="1"/>
  <c r="O227" i="3"/>
  <c r="AP227" i="3"/>
  <c r="AP234" i="3"/>
  <c r="AM208" i="3"/>
  <c r="AO229" i="3"/>
  <c r="AP229" i="3" s="1"/>
  <c r="AM228" i="3"/>
  <c r="AO140" i="3"/>
  <c r="AP140" i="3" s="1"/>
  <c r="Q165" i="3"/>
  <c r="Q145" i="3" s="1"/>
  <c r="AG165" i="3"/>
  <c r="U174" i="3"/>
  <c r="AC174" i="3"/>
  <c r="AK174" i="3"/>
  <c r="AO179" i="3"/>
  <c r="AP179" i="3" s="1"/>
  <c r="W186" i="3"/>
  <c r="AE186" i="3"/>
  <c r="AO187" i="3"/>
  <c r="AP187" i="3" s="1"/>
  <c r="AM186" i="3"/>
  <c r="AM191" i="3"/>
  <c r="Q191" i="3"/>
  <c r="Y191" i="3"/>
  <c r="AG191" i="3"/>
  <c r="AO206" i="3"/>
  <c r="AP206" i="3" s="1"/>
  <c r="AO234" i="3"/>
  <c r="AO237" i="3"/>
  <c r="AP237" i="3" s="1"/>
  <c r="AO188" i="3"/>
  <c r="AP188" i="3" s="1"/>
  <c r="AO199" i="3"/>
  <c r="AP199" i="3" s="1"/>
  <c r="AA203" i="3"/>
  <c r="AA182" i="3" s="1"/>
  <c r="AA181" i="3" s="1"/>
  <c r="AO207" i="3"/>
  <c r="AP207" i="3" s="1"/>
  <c r="O210" i="3"/>
  <c r="AP210" i="3"/>
  <c r="AO226" i="3"/>
  <c r="AP226" i="3" s="1"/>
  <c r="AO230" i="3"/>
  <c r="AP230" i="3" s="1"/>
  <c r="AO236" i="3"/>
  <c r="AP236" i="3" s="1"/>
  <c r="AK235" i="3"/>
  <c r="AO235" i="3" s="1"/>
  <c r="AP235" i="3" s="1"/>
  <c r="AP192" i="3"/>
  <c r="AO193" i="3"/>
  <c r="AP193" i="3" s="1"/>
  <c r="O198" i="3"/>
  <c r="W203" i="3"/>
  <c r="AE203" i="3"/>
  <c r="AO204" i="3"/>
  <c r="Q209" i="3"/>
  <c r="Q208" i="3" s="1"/>
  <c r="Y209" i="3"/>
  <c r="Y208" i="3" s="1"/>
  <c r="Y182" i="3" s="1"/>
  <c r="Y181" i="3" s="1"/>
  <c r="AG209" i="3"/>
  <c r="AG208" i="3" s="1"/>
  <c r="AO211" i="3"/>
  <c r="AP211" i="3" s="1"/>
  <c r="AK209" i="3"/>
  <c r="AK208" i="3" s="1"/>
  <c r="AO213" i="3"/>
  <c r="AP213" i="3" s="1"/>
  <c r="AO215" i="3"/>
  <c r="AP215" i="3" s="1"/>
  <c r="O222" i="3"/>
  <c r="AP222" i="3"/>
  <c r="AO232" i="3"/>
  <c r="AP232" i="3" s="1"/>
  <c r="N203" i="3"/>
  <c r="AM203" i="3"/>
  <c r="AP204" i="3"/>
  <c r="AP224" i="3"/>
  <c r="AP67" i="1"/>
  <c r="U39" i="1"/>
  <c r="AK39" i="1"/>
  <c r="AO32" i="1"/>
  <c r="W39" i="1"/>
  <c r="AP51" i="1"/>
  <c r="AP55" i="1"/>
  <c r="AP58" i="1"/>
  <c r="AP60" i="1"/>
  <c r="AP66" i="1"/>
  <c r="AP80" i="1"/>
  <c r="AP84" i="1"/>
  <c r="AP93" i="1"/>
  <c r="AP108" i="1"/>
  <c r="O108" i="1"/>
  <c r="AP114" i="1"/>
  <c r="O71" i="1"/>
  <c r="AP71" i="1"/>
  <c r="AO74" i="1"/>
  <c r="AO73" i="1" s="1"/>
  <c r="AP77" i="1"/>
  <c r="AP86" i="1"/>
  <c r="O105" i="1"/>
  <c r="AP105" i="1"/>
  <c r="AP107" i="1"/>
  <c r="AP111" i="1"/>
  <c r="O125" i="1"/>
  <c r="AP125" i="1"/>
  <c r="AO40" i="1"/>
  <c r="AP40" i="1" s="1"/>
  <c r="AP85" i="1"/>
  <c r="AP46" i="1"/>
  <c r="AP49" i="1"/>
  <c r="AC39" i="1"/>
  <c r="O101" i="1"/>
  <c r="N96" i="1"/>
  <c r="N95" i="1" s="1"/>
  <c r="AP101" i="1"/>
  <c r="O110" i="1"/>
  <c r="AP110" i="1"/>
  <c r="AP116" i="1"/>
  <c r="O116" i="1"/>
  <c r="AI41" i="1"/>
  <c r="AO41" i="1" s="1"/>
  <c r="AP41" i="1" s="1"/>
  <c r="AP45" i="1"/>
  <c r="AO35" i="1"/>
  <c r="AP35" i="1" s="1"/>
  <c r="Q39" i="1"/>
  <c r="AO43" i="1"/>
  <c r="AP43" i="1" s="1"/>
  <c r="O49" i="1"/>
  <c r="O54" i="1"/>
  <c r="O235" i="1" s="1"/>
  <c r="O58" i="1"/>
  <c r="AI65" i="1"/>
  <c r="AI39" i="1" s="1"/>
  <c r="O66" i="1"/>
  <c r="AI74" i="1"/>
  <c r="AI73" i="1" s="1"/>
  <c r="O79" i="1"/>
  <c r="O84" i="1"/>
  <c r="O93" i="1"/>
  <c r="AO102" i="1"/>
  <c r="AO96" i="1" s="1"/>
  <c r="AO95" i="1" s="1"/>
  <c r="O114" i="1"/>
  <c r="AO118" i="1"/>
  <c r="AP118" i="1" s="1"/>
  <c r="AO122" i="1"/>
  <c r="AP126" i="1"/>
  <c r="AO131" i="1"/>
  <c r="AP131" i="1" s="1"/>
  <c r="AK129" i="1"/>
  <c r="AK128" i="1" s="1"/>
  <c r="AO133" i="1"/>
  <c r="AP133" i="1" s="1"/>
  <c r="AP134" i="1"/>
  <c r="AP135" i="1"/>
  <c r="AP139" i="1"/>
  <c r="AE144" i="1"/>
  <c r="U144" i="1"/>
  <c r="AC144" i="1"/>
  <c r="AC143" i="1" s="1"/>
  <c r="AP149" i="1"/>
  <c r="AP155" i="1"/>
  <c r="AO156" i="1"/>
  <c r="AP160" i="1"/>
  <c r="Y162" i="1"/>
  <c r="AP172" i="1"/>
  <c r="AP175" i="1"/>
  <c r="Q179" i="1"/>
  <c r="Q178" i="1" s="1"/>
  <c r="AG179" i="1"/>
  <c r="AG178" i="1" s="1"/>
  <c r="AP190" i="1"/>
  <c r="O192" i="1"/>
  <c r="N188" i="1"/>
  <c r="AP192" i="1"/>
  <c r="O195" i="1"/>
  <c r="AP195" i="1"/>
  <c r="N194" i="1"/>
  <c r="AP202" i="1"/>
  <c r="AP204" i="1"/>
  <c r="AP209" i="1"/>
  <c r="O209" i="1"/>
  <c r="AC213" i="1"/>
  <c r="AP221" i="1"/>
  <c r="O221" i="1"/>
  <c r="O228" i="1"/>
  <c r="AP228" i="1"/>
  <c r="N69" i="1"/>
  <c r="N39" i="1" s="1"/>
  <c r="AM69" i="1"/>
  <c r="AM39" i="1" s="1"/>
  <c r="AO124" i="1"/>
  <c r="AP124" i="1" s="1"/>
  <c r="O131" i="1"/>
  <c r="N129" i="1"/>
  <c r="N128" i="1" s="1"/>
  <c r="AO135" i="1"/>
  <c r="Q144" i="1"/>
  <c r="Q143" i="1" s="1"/>
  <c r="AG144" i="1"/>
  <c r="AG143" i="1" s="1"/>
  <c r="AG38" i="1" s="1"/>
  <c r="AG31" i="1" s="1"/>
  <c r="AG30" i="1" s="1"/>
  <c r="AG235" i="1" s="1"/>
  <c r="AE162" i="1"/>
  <c r="AN170" i="1"/>
  <c r="U170" i="1"/>
  <c r="U168" i="1" s="1"/>
  <c r="U162" i="1" s="1"/>
  <c r="O207" i="1"/>
  <c r="AP207" i="1"/>
  <c r="N206" i="1"/>
  <c r="O219" i="1"/>
  <c r="N218" i="1"/>
  <c r="O224" i="1"/>
  <c r="AP224" i="1"/>
  <c r="AP44" i="1"/>
  <c r="AP48" i="1"/>
  <c r="AP52" i="1"/>
  <c r="AP57" i="1"/>
  <c r="AP70" i="1"/>
  <c r="AP78" i="1"/>
  <c r="AP83" i="1"/>
  <c r="AP88" i="1"/>
  <c r="AP90" i="1"/>
  <c r="AP92" i="1"/>
  <c r="AP104" i="1"/>
  <c r="AP113" i="1"/>
  <c r="AO117" i="1"/>
  <c r="AP117" i="1" s="1"/>
  <c r="AP119" i="1"/>
  <c r="AP141" i="1"/>
  <c r="AO170" i="1"/>
  <c r="AP170" i="1" s="1"/>
  <c r="AP201" i="1"/>
  <c r="N200" i="1"/>
  <c r="O201" i="1"/>
  <c r="AP120" i="1"/>
  <c r="AP122" i="1"/>
  <c r="AO123" i="1"/>
  <c r="AP123" i="1" s="1"/>
  <c r="AM129" i="1"/>
  <c r="AO132" i="1"/>
  <c r="AP132" i="1" s="1"/>
  <c r="Y143" i="1"/>
  <c r="Y38" i="1" s="1"/>
  <c r="Y31" i="1" s="1"/>
  <c r="Y30" i="1" s="1"/>
  <c r="Y235" i="1" s="1"/>
  <c r="AE178" i="1"/>
  <c r="AC178" i="1"/>
  <c r="AO193" i="1"/>
  <c r="AO206" i="1"/>
  <c r="O223" i="1"/>
  <c r="AP223" i="1"/>
  <c r="O230" i="1"/>
  <c r="AP230" i="1"/>
  <c r="O139" i="1"/>
  <c r="AK147" i="1"/>
  <c r="AO147" i="1" s="1"/>
  <c r="AK150" i="1"/>
  <c r="AO150" i="1" s="1"/>
  <c r="AK153" i="1"/>
  <c r="AO153" i="1" s="1"/>
  <c r="AO157" i="1"/>
  <c r="AP157" i="1" s="1"/>
  <c r="AK165" i="1"/>
  <c r="N168" i="1"/>
  <c r="AM168" i="1"/>
  <c r="AM162" i="1" s="1"/>
  <c r="AK183" i="1"/>
  <c r="AO183" i="1" s="1"/>
  <c r="AK188" i="1"/>
  <c r="AO188" i="1" s="1"/>
  <c r="O196" i="1"/>
  <c r="AI200" i="1"/>
  <c r="AO200" i="1" s="1"/>
  <c r="AK206" i="1"/>
  <c r="AK205" i="1" s="1"/>
  <c r="AO205" i="1" s="1"/>
  <c r="W225" i="1"/>
  <c r="W213" i="1" s="1"/>
  <c r="W178" i="1" s="1"/>
  <c r="AE225" i="1"/>
  <c r="AE213" i="1" s="1"/>
  <c r="AO226" i="1"/>
  <c r="AP226" i="1" s="1"/>
  <c r="AM225" i="1"/>
  <c r="AO231" i="1"/>
  <c r="AO232" i="1"/>
  <c r="AP53" i="2"/>
  <c r="AP56" i="2"/>
  <c r="AP61" i="2"/>
  <c r="AO76" i="2"/>
  <c r="AO75" i="2" s="1"/>
  <c r="AP110" i="2"/>
  <c r="O112" i="2"/>
  <c r="AP112" i="2"/>
  <c r="N147" i="1"/>
  <c r="N150" i="1"/>
  <c r="N153" i="1"/>
  <c r="N156" i="1"/>
  <c r="AP156" i="1" s="1"/>
  <c r="N165" i="1"/>
  <c r="N162" i="1" s="1"/>
  <c r="AO169" i="1"/>
  <c r="AK171" i="1"/>
  <c r="AP176" i="1"/>
  <c r="N183" i="1"/>
  <c r="AO195" i="1"/>
  <c r="AP211" i="1"/>
  <c r="AO219" i="1"/>
  <c r="AP219" i="1" s="1"/>
  <c r="AP233" i="1"/>
  <c r="AO234" i="1"/>
  <c r="AP234" i="1" s="1"/>
  <c r="AO32" i="2"/>
  <c r="AP49" i="2"/>
  <c r="AP52" i="2"/>
  <c r="O103" i="2"/>
  <c r="N98" i="2"/>
  <c r="N97" i="2" s="1"/>
  <c r="AP103" i="2"/>
  <c r="O107" i="2"/>
  <c r="AP107" i="2"/>
  <c r="AM130" i="2"/>
  <c r="AO130" i="2" s="1"/>
  <c r="AO131" i="2"/>
  <c r="AP138" i="1"/>
  <c r="AP148" i="1"/>
  <c r="AP151" i="1"/>
  <c r="AP154" i="1"/>
  <c r="AP158" i="1"/>
  <c r="AP161" i="1"/>
  <c r="AP166" i="1"/>
  <c r="AP169" i="1"/>
  <c r="AP173" i="1"/>
  <c r="AP184" i="1"/>
  <c r="AP189" i="1"/>
  <c r="AO229" i="1"/>
  <c r="AP229" i="1" s="1"/>
  <c r="AP232" i="1"/>
  <c r="Q41" i="2"/>
  <c r="AO42" i="2"/>
  <c r="AP42" i="2" s="1"/>
  <c r="O73" i="2"/>
  <c r="N71" i="2"/>
  <c r="AP73" i="2"/>
  <c r="AP79" i="2"/>
  <c r="AP90" i="2"/>
  <c r="AP94" i="2"/>
  <c r="AP115" i="2"/>
  <c r="N159" i="1"/>
  <c r="AM159" i="1"/>
  <c r="AO159" i="1" s="1"/>
  <c r="AM174" i="1"/>
  <c r="AM179" i="1"/>
  <c r="N225" i="1"/>
  <c r="AP231" i="1"/>
  <c r="AO233" i="1"/>
  <c r="AP47" i="2"/>
  <c r="AP54" i="2"/>
  <c r="AP72" i="2"/>
  <c r="AC40" i="2"/>
  <c r="AC31" i="2" s="1"/>
  <c r="AC30" i="2" s="1"/>
  <c r="AC238" i="2" s="1"/>
  <c r="AP78" i="2"/>
  <c r="AP81" i="2"/>
  <c r="AP85" i="2"/>
  <c r="AP104" i="2"/>
  <c r="O106" i="2"/>
  <c r="AP106" i="2"/>
  <c r="AP125" i="2"/>
  <c r="AP127" i="2"/>
  <c r="AP139" i="2"/>
  <c r="AC146" i="2"/>
  <c r="AC145" i="2" s="1"/>
  <c r="O46" i="2"/>
  <c r="O50" i="2"/>
  <c r="O54" i="2"/>
  <c r="O58" i="2"/>
  <c r="N67" i="2"/>
  <c r="N41" i="2" s="1"/>
  <c r="AM67" i="2"/>
  <c r="AM41" i="2" s="1"/>
  <c r="N76" i="2"/>
  <c r="N75" i="2" s="1"/>
  <c r="AM76" i="2"/>
  <c r="AM75" i="2" s="1"/>
  <c r="O79" i="2"/>
  <c r="O83" i="2"/>
  <c r="O88" i="2"/>
  <c r="O104" i="2"/>
  <c r="O109" i="2"/>
  <c r="O115" i="2"/>
  <c r="AO115" i="2"/>
  <c r="AO98" i="2" s="1"/>
  <c r="AO97" i="2" s="1"/>
  <c r="O116" i="2"/>
  <c r="O121" i="2"/>
  <c r="O125" i="2"/>
  <c r="AO125" i="2"/>
  <c r="N131" i="2"/>
  <c r="N130" i="2" s="1"/>
  <c r="AO134" i="2"/>
  <c r="AP134" i="2" s="1"/>
  <c r="AO150" i="2"/>
  <c r="AP150" i="2" s="1"/>
  <c r="AO151" i="2"/>
  <c r="AP151" i="2" s="1"/>
  <c r="AO152" i="2"/>
  <c r="N171" i="2"/>
  <c r="O172" i="2"/>
  <c r="AP172" i="2"/>
  <c r="AM32" i="2"/>
  <c r="AP68" i="2"/>
  <c r="AI71" i="2"/>
  <c r="AI41" i="2" s="1"/>
  <c r="AP95" i="2"/>
  <c r="AO119" i="2"/>
  <c r="AP119" i="2" s="1"/>
  <c r="AO133" i="2"/>
  <c r="AP133" i="2" s="1"/>
  <c r="AP135" i="2"/>
  <c r="AP143" i="2"/>
  <c r="AO149" i="2"/>
  <c r="AP154" i="2"/>
  <c r="O176" i="2"/>
  <c r="AP176" i="2"/>
  <c r="AP45" i="2"/>
  <c r="AP57" i="2"/>
  <c r="AP118" i="2"/>
  <c r="AP128" i="2"/>
  <c r="AP136" i="2"/>
  <c r="AP140" i="2"/>
  <c r="AO158" i="2"/>
  <c r="AP158" i="2" s="1"/>
  <c r="AP163" i="2"/>
  <c r="O163" i="2"/>
  <c r="AP113" i="2"/>
  <c r="AO117" i="2"/>
  <c r="AP117" i="2" s="1"/>
  <c r="AP124" i="2"/>
  <c r="AO137" i="2"/>
  <c r="AP137" i="2" s="1"/>
  <c r="AP141" i="2"/>
  <c r="AI146" i="2"/>
  <c r="AO153" i="2"/>
  <c r="AP153" i="2" s="1"/>
  <c r="AO154" i="2"/>
  <c r="AO155" i="2"/>
  <c r="AP156" i="2"/>
  <c r="AI165" i="2"/>
  <c r="O150" i="2"/>
  <c r="O153" i="2"/>
  <c r="O156" i="2"/>
  <c r="AI158" i="2"/>
  <c r="O160" i="2"/>
  <c r="N161" i="2"/>
  <c r="AM161" i="2"/>
  <c r="AO161" i="2" s="1"/>
  <c r="AM168" i="2"/>
  <c r="N174" i="2"/>
  <c r="AO175" i="2"/>
  <c r="AO186" i="2"/>
  <c r="N196" i="2"/>
  <c r="AO216" i="2"/>
  <c r="AO228" i="2"/>
  <c r="AP228" i="2" s="1"/>
  <c r="AP157" i="2"/>
  <c r="AP162" i="2"/>
  <c r="AP169" i="2"/>
  <c r="T173" i="2"/>
  <c r="N173" i="2"/>
  <c r="AO179" i="2"/>
  <c r="AP179" i="2" s="1"/>
  <c r="AG182" i="2"/>
  <c r="AG181" i="2" s="1"/>
  <c r="AG40" i="2" s="1"/>
  <c r="AG31" i="2" s="1"/>
  <c r="AG30" i="2" s="1"/>
  <c r="AG238" i="2" s="1"/>
  <c r="N149" i="2"/>
  <c r="N152" i="2"/>
  <c r="AP152" i="2" s="1"/>
  <c r="N155" i="2"/>
  <c r="AP155" i="2" s="1"/>
  <c r="AP159" i="2"/>
  <c r="N168" i="2"/>
  <c r="S174" i="2"/>
  <c r="S165" i="2" s="1"/>
  <c r="S145" i="2" s="1"/>
  <c r="S40" i="2" s="1"/>
  <c r="S31" i="2" s="1"/>
  <c r="S30" i="2" s="1"/>
  <c r="S238" i="2" s="1"/>
  <c r="AA174" i="2"/>
  <c r="AA165" i="2" s="1"/>
  <c r="AA145" i="2" s="1"/>
  <c r="AA40" i="2" s="1"/>
  <c r="AA31" i="2" s="1"/>
  <c r="AA30" i="2" s="1"/>
  <c r="AA238" i="2" s="1"/>
  <c r="AI174" i="2"/>
  <c r="W177" i="2"/>
  <c r="W165" i="2" s="1"/>
  <c r="W145" i="2" s="1"/>
  <c r="W40" i="2" s="1"/>
  <c r="W31" i="2" s="1"/>
  <c r="W30" i="2" s="1"/>
  <c r="W238" i="2" s="1"/>
  <c r="AE177" i="2"/>
  <c r="AE165" i="2" s="1"/>
  <c r="AE145" i="2" s="1"/>
  <c r="AE40" i="2" s="1"/>
  <c r="AE31" i="2" s="1"/>
  <c r="AE30" i="2" s="1"/>
  <c r="AE238" i="2" s="1"/>
  <c r="AO178" i="2"/>
  <c r="AP178" i="2" s="1"/>
  <c r="AM177" i="2"/>
  <c r="N186" i="2"/>
  <c r="O190" i="2"/>
  <c r="AP190" i="2"/>
  <c r="N216" i="2"/>
  <c r="AP216" i="2" s="1"/>
  <c r="AO172" i="2"/>
  <c r="AP175" i="2"/>
  <c r="AO187" i="2"/>
  <c r="AP187" i="2" s="1"/>
  <c r="O192" i="2"/>
  <c r="AP195" i="2"/>
  <c r="Q197" i="2"/>
  <c r="Q196" i="2" s="1"/>
  <c r="Y197" i="2"/>
  <c r="Y196" i="2" s="1"/>
  <c r="AO196" i="2" s="1"/>
  <c r="AG197" i="2"/>
  <c r="AG196" i="2" s="1"/>
  <c r="AP199" i="2"/>
  <c r="AI209" i="2"/>
  <c r="AI208" i="2" s="1"/>
  <c r="AI182" i="2" s="1"/>
  <c r="AI181" i="2" s="1"/>
  <c r="AP210" i="2"/>
  <c r="AP221" i="2"/>
  <c r="AO221" i="2"/>
  <c r="AO224" i="2"/>
  <c r="AP224" i="2" s="1"/>
  <c r="AO231" i="2"/>
  <c r="AP231" i="2" s="1"/>
  <c r="Q191" i="2"/>
  <c r="Q182" i="2" s="1"/>
  <c r="Q181" i="2" s="1"/>
  <c r="Y191" i="2"/>
  <c r="Y182" i="2" s="1"/>
  <c r="Y181" i="2" s="1"/>
  <c r="Y40" i="2" s="1"/>
  <c r="Y31" i="2" s="1"/>
  <c r="Y30" i="2" s="1"/>
  <c r="Y238" i="2" s="1"/>
  <c r="AG191" i="2"/>
  <c r="O195" i="2"/>
  <c r="AO202" i="2"/>
  <c r="AP202" i="2" s="1"/>
  <c r="AO205" i="2"/>
  <c r="AP205" i="2" s="1"/>
  <c r="AM209" i="2"/>
  <c r="O210" i="2"/>
  <c r="AP212" i="2"/>
  <c r="AO214" i="2"/>
  <c r="AP214" i="2" s="1"/>
  <c r="AP222" i="2"/>
  <c r="AP226" i="2"/>
  <c r="AP227" i="2"/>
  <c r="AO230" i="2"/>
  <c r="AP230" i="2" s="1"/>
  <c r="AO188" i="2"/>
  <c r="AP188" i="2" s="1"/>
  <c r="AP198" i="2"/>
  <c r="O204" i="2"/>
  <c r="N203" i="2"/>
  <c r="AP207" i="2"/>
  <c r="AO211" i="2"/>
  <c r="AP211" i="2" s="1"/>
  <c r="AK209" i="2"/>
  <c r="AK208" i="2" s="1"/>
  <c r="AK182" i="2" s="1"/>
  <c r="AK181" i="2" s="1"/>
  <c r="AK40" i="2" s="1"/>
  <c r="AK31" i="2" s="1"/>
  <c r="AK30" i="2" s="1"/>
  <c r="AK238" i="2" s="1"/>
  <c r="AP213" i="2"/>
  <c r="AP229" i="2"/>
  <c r="AP233" i="2"/>
  <c r="AP234" i="2"/>
  <c r="N235" i="2"/>
  <c r="AP235" i="2" s="1"/>
  <c r="AO236" i="2"/>
  <c r="AP236" i="2" s="1"/>
  <c r="AK235" i="2"/>
  <c r="AO235" i="2" s="1"/>
  <c r="AP192" i="2"/>
  <c r="AO193" i="2"/>
  <c r="AP193" i="2" s="1"/>
  <c r="O198" i="2"/>
  <c r="O207" i="2"/>
  <c r="AO212" i="2"/>
  <c r="AO223" i="2"/>
  <c r="AP223" i="2" s="1"/>
  <c r="AK221" i="2"/>
  <c r="AK216" i="2" s="1"/>
  <c r="O229" i="2"/>
  <c r="AM203" i="2"/>
  <c r="AO203" i="2" s="1"/>
  <c r="AH198" i="11" l="1"/>
  <c r="AK198" i="11"/>
  <c r="AG199" i="11"/>
  <c r="U214" i="11"/>
  <c r="AB77" i="9"/>
  <c r="AE77" i="9"/>
  <c r="U90" i="9"/>
  <c r="AA78" i="9"/>
  <c r="AD116" i="8"/>
  <c r="AG116" i="8"/>
  <c r="U130" i="8"/>
  <c r="AC117" i="8"/>
  <c r="AG199" i="7"/>
  <c r="AM198" i="7"/>
  <c r="AM199" i="7" s="1"/>
  <c r="X196" i="7"/>
  <c r="AA196" i="7"/>
  <c r="U207" i="7"/>
  <c r="W197" i="7"/>
  <c r="U206" i="6"/>
  <c r="U197" i="6"/>
  <c r="V196" i="6"/>
  <c r="Y196" i="6"/>
  <c r="AA199" i="6"/>
  <c r="AG198" i="6"/>
  <c r="R31" i="4"/>
  <c r="R30" i="4" s="1"/>
  <c r="AS37" i="4"/>
  <c r="Y195" i="4"/>
  <c r="AS127" i="4"/>
  <c r="AT147" i="4"/>
  <c r="AI41" i="3"/>
  <c r="N41" i="3"/>
  <c r="S182" i="3"/>
  <c r="S181" i="3" s="1"/>
  <c r="AP197" i="3"/>
  <c r="Q182" i="3"/>
  <c r="Q181" i="3" s="1"/>
  <c r="AG182" i="3"/>
  <c r="AG181" i="3" s="1"/>
  <c r="AG40" i="3" s="1"/>
  <c r="AG31" i="3" s="1"/>
  <c r="AG30" i="3" s="1"/>
  <c r="AG238" i="3" s="1"/>
  <c r="AC182" i="3"/>
  <c r="AC181" i="3" s="1"/>
  <c r="AG145" i="3"/>
  <c r="AO155" i="3"/>
  <c r="AA145" i="3"/>
  <c r="S145" i="3"/>
  <c r="S40" i="3" s="1"/>
  <c r="S31" i="3" s="1"/>
  <c r="S30" i="3" s="1"/>
  <c r="S238" i="3" s="1"/>
  <c r="AE145" i="3"/>
  <c r="AP43" i="3"/>
  <c r="AE182" i="3"/>
  <c r="AE181" i="3" s="1"/>
  <c r="AO203" i="3"/>
  <c r="Y40" i="3"/>
  <c r="Y31" i="3" s="1"/>
  <c r="Y30" i="3" s="1"/>
  <c r="Y238" i="3" s="1"/>
  <c r="W145" i="3"/>
  <c r="AO76" i="3"/>
  <c r="AO75" i="3" s="1"/>
  <c r="U173" i="3"/>
  <c r="AN173" i="3"/>
  <c r="AO42" i="3"/>
  <c r="AP42" i="3" s="1"/>
  <c r="AP203" i="3"/>
  <c r="AO191" i="3"/>
  <c r="AP191" i="3" s="1"/>
  <c r="W182" i="3"/>
  <c r="W181" i="3" s="1"/>
  <c r="AO208" i="3"/>
  <c r="AP208" i="3" s="1"/>
  <c r="AO98" i="3"/>
  <c r="AO97" i="3" s="1"/>
  <c r="AK165" i="3"/>
  <c r="AK145" i="3" s="1"/>
  <c r="AI145" i="3"/>
  <c r="AP221" i="3"/>
  <c r="N216" i="3"/>
  <c r="AP155" i="3"/>
  <c r="AO131" i="3"/>
  <c r="AM130" i="3"/>
  <c r="AO130" i="3" s="1"/>
  <c r="AO41" i="3"/>
  <c r="Q40" i="3"/>
  <c r="AK182" i="3"/>
  <c r="AK181" i="3" s="1"/>
  <c r="AM182" i="3"/>
  <c r="AO186" i="3"/>
  <c r="AO209" i="3"/>
  <c r="AP209" i="3" s="1"/>
  <c r="AO149" i="3"/>
  <c r="AP149" i="3" s="1"/>
  <c r="AM146" i="3"/>
  <c r="AM145" i="3" s="1"/>
  <c r="N165" i="3"/>
  <c r="AI40" i="3"/>
  <c r="AI31" i="3" s="1"/>
  <c r="AI30" i="3" s="1"/>
  <c r="AI238" i="3" s="1"/>
  <c r="AP78" i="3"/>
  <c r="AP152" i="3"/>
  <c r="AC165" i="3"/>
  <c r="AC145" i="3" s="1"/>
  <c r="AC40" i="3" s="1"/>
  <c r="AC31" i="3" s="1"/>
  <c r="AC30" i="3" s="1"/>
  <c r="AC238" i="3" s="1"/>
  <c r="AO158" i="3"/>
  <c r="AP158" i="3" s="1"/>
  <c r="AO228" i="3"/>
  <c r="AP228" i="3" s="1"/>
  <c r="AM216" i="3"/>
  <c r="AO216" i="3" s="1"/>
  <c r="AP186" i="3"/>
  <c r="N182" i="3"/>
  <c r="AA40" i="3"/>
  <c r="AA31" i="3" s="1"/>
  <c r="AA30" i="3" s="1"/>
  <c r="AA238" i="3" s="1"/>
  <c r="AP103" i="3"/>
  <c r="O173" i="3"/>
  <c r="O238" i="3" s="1"/>
  <c r="N146" i="3"/>
  <c r="AO162" i="1"/>
  <c r="O238" i="2"/>
  <c r="AO144" i="1"/>
  <c r="N165" i="2"/>
  <c r="N146" i="2"/>
  <c r="N145" i="2" s="1"/>
  <c r="N40" i="2" s="1"/>
  <c r="AP149" i="2"/>
  <c r="O173" i="2"/>
  <c r="AM165" i="2"/>
  <c r="AM146" i="2"/>
  <c r="AP150" i="1"/>
  <c r="AI179" i="1"/>
  <c r="AI178" i="1" s="1"/>
  <c r="AI38" i="1" s="1"/>
  <c r="AI31" i="1" s="1"/>
  <c r="AI30" i="1" s="1"/>
  <c r="AI235" i="1" s="1"/>
  <c r="AE143" i="1"/>
  <c r="AE38" i="1" s="1"/>
  <c r="AE31" i="1" s="1"/>
  <c r="AE30" i="1" s="1"/>
  <c r="AE235" i="1" s="1"/>
  <c r="AP102" i="1"/>
  <c r="AN173" i="2"/>
  <c r="U173" i="2"/>
  <c r="AO41" i="2"/>
  <c r="AP41" i="2" s="1"/>
  <c r="Q40" i="2"/>
  <c r="AP183" i="1"/>
  <c r="N144" i="1"/>
  <c r="N143" i="1" s="1"/>
  <c r="AP147" i="1"/>
  <c r="AK162" i="1"/>
  <c r="AK144" i="1"/>
  <c r="AK143" i="1" s="1"/>
  <c r="AK38" i="1" s="1"/>
  <c r="AK31" i="1" s="1"/>
  <c r="AK30" i="1" s="1"/>
  <c r="AK235" i="1" s="1"/>
  <c r="AM128" i="1"/>
  <c r="AO128" i="1" s="1"/>
  <c r="AO129" i="1"/>
  <c r="N193" i="1"/>
  <c r="AP193" i="1" s="1"/>
  <c r="AP194" i="1"/>
  <c r="AP188" i="1"/>
  <c r="AC38" i="1"/>
  <c r="AC31" i="1" s="1"/>
  <c r="AC30" i="1" s="1"/>
  <c r="AC235" i="1" s="1"/>
  <c r="AP186" i="2"/>
  <c r="N182" i="2"/>
  <c r="N181" i="2" s="1"/>
  <c r="AO191" i="2"/>
  <c r="AP191" i="2" s="1"/>
  <c r="AP161" i="2"/>
  <c r="AI145" i="2"/>
  <c r="AI40" i="2"/>
  <c r="AI31" i="2" s="1"/>
  <c r="AI30" i="2" s="1"/>
  <c r="AI238" i="2" s="1"/>
  <c r="AP225" i="1"/>
  <c r="AP159" i="1"/>
  <c r="AM213" i="1"/>
  <c r="AO213" i="1" s="1"/>
  <c r="AO225" i="1"/>
  <c r="AK179" i="1"/>
  <c r="AK178" i="1" s="1"/>
  <c r="AP200" i="1"/>
  <c r="N205" i="1"/>
  <c r="AP205" i="1" s="1"/>
  <c r="AP206" i="1"/>
  <c r="AO39" i="1"/>
  <c r="AP39" i="1" s="1"/>
  <c r="Q38" i="1"/>
  <c r="W38" i="1"/>
  <c r="W31" i="1" s="1"/>
  <c r="W30" i="1" s="1"/>
  <c r="W235" i="1" s="1"/>
  <c r="AP203" i="2"/>
  <c r="AO209" i="2"/>
  <c r="AP209" i="2" s="1"/>
  <c r="AM208" i="2"/>
  <c r="AO208" i="2" s="1"/>
  <c r="AP208" i="2" s="1"/>
  <c r="AO197" i="2"/>
  <c r="AP197" i="2" s="1"/>
  <c r="AP196" i="2"/>
  <c r="AM182" i="2"/>
  <c r="AO146" i="2"/>
  <c r="AM178" i="1"/>
  <c r="AM144" i="1"/>
  <c r="AM143" i="1" s="1"/>
  <c r="AO143" i="1" s="1"/>
  <c r="AP153" i="1"/>
  <c r="N213" i="1"/>
  <c r="AP213" i="1" s="1"/>
  <c r="AP218" i="1"/>
  <c r="U143" i="1"/>
  <c r="U38" i="1" s="1"/>
  <c r="U31" i="1" s="1"/>
  <c r="U30" i="1" s="1"/>
  <c r="U235" i="1" s="1"/>
  <c r="AJ198" i="11" l="1"/>
  <c r="AM198" i="11"/>
  <c r="AI199" i="11"/>
  <c r="U215" i="11"/>
  <c r="AD77" i="9"/>
  <c r="AG77" i="9"/>
  <c r="U91" i="9"/>
  <c r="AC78" i="9"/>
  <c r="AF116" i="8"/>
  <c r="AI116" i="8"/>
  <c r="U131" i="8"/>
  <c r="AE117" i="8"/>
  <c r="Z196" i="7"/>
  <c r="AC196" i="7"/>
  <c r="Y197" i="7"/>
  <c r="U208" i="7"/>
  <c r="U207" i="6"/>
  <c r="W197" i="6"/>
  <c r="X196" i="6"/>
  <c r="AA196" i="6"/>
  <c r="AG199" i="6"/>
  <c r="AM198" i="6"/>
  <c r="AM199" i="6" s="1"/>
  <c r="R195" i="4"/>
  <c r="S200" i="4" s="1"/>
  <c r="L10" i="4"/>
  <c r="O16" i="4" s="1"/>
  <c r="S30" i="4"/>
  <c r="AT127" i="4"/>
  <c r="AT37" i="4"/>
  <c r="U195" i="4"/>
  <c r="AP41" i="3"/>
  <c r="AK40" i="3"/>
  <c r="AK31" i="3" s="1"/>
  <c r="AK30" i="3" s="1"/>
  <c r="AK238" i="3" s="1"/>
  <c r="AE40" i="3"/>
  <c r="AE31" i="3" s="1"/>
  <c r="AE30" i="3" s="1"/>
  <c r="AE238" i="3" s="1"/>
  <c r="Q31" i="3"/>
  <c r="W40" i="3"/>
  <c r="W31" i="3" s="1"/>
  <c r="W30" i="3" s="1"/>
  <c r="W238" i="3" s="1"/>
  <c r="N145" i="3"/>
  <c r="N181" i="3"/>
  <c r="U171" i="3"/>
  <c r="U165" i="3" s="1"/>
  <c r="AO173" i="3"/>
  <c r="AP173" i="3" s="1"/>
  <c r="AO146" i="3"/>
  <c r="AM181" i="3"/>
  <c r="AO182" i="3"/>
  <c r="AP216" i="3"/>
  <c r="N31" i="2"/>
  <c r="N30" i="2" s="1"/>
  <c r="AO179" i="1"/>
  <c r="AM38" i="1"/>
  <c r="AM31" i="1" s="1"/>
  <c r="AM30" i="1" s="1"/>
  <c r="AM235" i="1" s="1"/>
  <c r="AO178" i="1"/>
  <c r="AO182" i="2"/>
  <c r="AM181" i="2"/>
  <c r="AO181" i="2" s="1"/>
  <c r="Q31" i="2"/>
  <c r="U171" i="2"/>
  <c r="U165" i="2" s="1"/>
  <c r="U145" i="2" s="1"/>
  <c r="U40" i="2" s="1"/>
  <c r="U31" i="2" s="1"/>
  <c r="U30" i="2" s="1"/>
  <c r="U238" i="2" s="1"/>
  <c r="AO173" i="2"/>
  <c r="AP173" i="2" s="1"/>
  <c r="Q31" i="1"/>
  <c r="N179" i="1"/>
  <c r="N178" i="1" s="1"/>
  <c r="N38" i="1" s="1"/>
  <c r="AM145" i="2"/>
  <c r="AL198" i="11" l="1"/>
  <c r="AO198" i="11"/>
  <c r="U216" i="11"/>
  <c r="AK199" i="11"/>
  <c r="AF77" i="9"/>
  <c r="AI77" i="9"/>
  <c r="U92" i="9"/>
  <c r="AE78" i="9"/>
  <c r="AH116" i="8"/>
  <c r="AK116" i="8"/>
  <c r="AG117" i="8"/>
  <c r="U132" i="8"/>
  <c r="AB196" i="7"/>
  <c r="AE196" i="7"/>
  <c r="U209" i="7"/>
  <c r="AA197" i="7"/>
  <c r="Y197" i="6"/>
  <c r="U208" i="6"/>
  <c r="Z196" i="6"/>
  <c r="AC196" i="6"/>
  <c r="AS201" i="4"/>
  <c r="S201" i="4"/>
  <c r="U201" i="4"/>
  <c r="AS31" i="4"/>
  <c r="T198" i="4"/>
  <c r="U196" i="4"/>
  <c r="Q30" i="3"/>
  <c r="AO181" i="3"/>
  <c r="AM40" i="3"/>
  <c r="AM31" i="3" s="1"/>
  <c r="AM30" i="3" s="1"/>
  <c r="AM238" i="3" s="1"/>
  <c r="AO165" i="3"/>
  <c r="U145" i="3"/>
  <c r="N40" i="3"/>
  <c r="N31" i="1"/>
  <c r="N30" i="1" s="1"/>
  <c r="AO145" i="2"/>
  <c r="AM40" i="2"/>
  <c r="AM31" i="2" s="1"/>
  <c r="AM30" i="2" s="1"/>
  <c r="AM238" i="2" s="1"/>
  <c r="N238" i="2"/>
  <c r="H10" i="2"/>
  <c r="K16" i="2" s="1"/>
  <c r="O30" i="2"/>
  <c r="Q30" i="1"/>
  <c r="AO31" i="1"/>
  <c r="Q30" i="2"/>
  <c r="AO31" i="2"/>
  <c r="AO38" i="1"/>
  <c r="AP38" i="1" s="1"/>
  <c r="AO165" i="2"/>
  <c r="AN198" i="11" l="1"/>
  <c r="AQ198" i="11"/>
  <c r="AP198" i="11" s="1"/>
  <c r="AM199" i="11"/>
  <c r="U217" i="11"/>
  <c r="AH77" i="9"/>
  <c r="AK77" i="9"/>
  <c r="AG78" i="9"/>
  <c r="U93" i="9"/>
  <c r="AJ116" i="8"/>
  <c r="AM116" i="8"/>
  <c r="AI117" i="8"/>
  <c r="U133" i="8"/>
  <c r="AD196" i="7"/>
  <c r="AG196" i="7"/>
  <c r="U210" i="7"/>
  <c r="AC197" i="7"/>
  <c r="AB196" i="6"/>
  <c r="AE196" i="6"/>
  <c r="U209" i="6"/>
  <c r="AA197" i="6"/>
  <c r="T196" i="4"/>
  <c r="W196" i="4"/>
  <c r="AA198" i="4"/>
  <c r="AQ195" i="4"/>
  <c r="AS30" i="4"/>
  <c r="U40" i="3"/>
  <c r="AO145" i="3"/>
  <c r="N31" i="3"/>
  <c r="N30" i="3" s="1"/>
  <c r="O30" i="3" s="1"/>
  <c r="Q238" i="3"/>
  <c r="O244" i="2"/>
  <c r="AO244" i="2"/>
  <c r="Q244" i="2"/>
  <c r="O40" i="2" s="1"/>
  <c r="Q235" i="1"/>
  <c r="AO30" i="1"/>
  <c r="N235" i="1"/>
  <c r="O30" i="1"/>
  <c r="H10" i="1"/>
  <c r="K16" i="1" s="1"/>
  <c r="AO40" i="2"/>
  <c r="AP40" i="2" s="1"/>
  <c r="Q238" i="2"/>
  <c r="AO30" i="2"/>
  <c r="U219" i="11" l="1"/>
  <c r="AQ199" i="11"/>
  <c r="U218" i="11"/>
  <c r="AO199" i="11"/>
  <c r="AJ77" i="9"/>
  <c r="AM77" i="9"/>
  <c r="AI78" i="9"/>
  <c r="U94" i="9"/>
  <c r="AL116" i="8"/>
  <c r="AO116" i="8"/>
  <c r="U134" i="8"/>
  <c r="AK117" i="8"/>
  <c r="AF196" i="7"/>
  <c r="AI196" i="7"/>
  <c r="U211" i="7"/>
  <c r="AE197" i="7"/>
  <c r="AD196" i="6"/>
  <c r="AG196" i="6"/>
  <c r="AC197" i="6"/>
  <c r="U210" i="6"/>
  <c r="AG198" i="4"/>
  <c r="AM198" i="4" s="1"/>
  <c r="V196" i="4"/>
  <c r="Y196" i="4"/>
  <c r="AS195" i="4"/>
  <c r="U206" i="4"/>
  <c r="U197" i="4"/>
  <c r="U31" i="3"/>
  <c r="AO40" i="3"/>
  <c r="AP40" i="3" s="1"/>
  <c r="N238" i="3"/>
  <c r="H10" i="3"/>
  <c r="K16" i="3" s="1"/>
  <c r="Q239" i="3"/>
  <c r="P238" i="1"/>
  <c r="Q236" i="1"/>
  <c r="AO235" i="1"/>
  <c r="AP235" i="1" s="1"/>
  <c r="P241" i="2"/>
  <c r="Q239" i="2"/>
  <c r="Q241" i="1"/>
  <c r="O38" i="1" s="1"/>
  <c r="O241" i="1"/>
  <c r="AO241" i="1"/>
  <c r="AO238" i="2"/>
  <c r="AP238" i="2" s="1"/>
  <c r="AL77" i="9" l="1"/>
  <c r="AO77" i="9"/>
  <c r="U95" i="9"/>
  <c r="AK78" i="9"/>
  <c r="AN116" i="8"/>
  <c r="AQ116" i="8"/>
  <c r="AP116" i="8" s="1"/>
  <c r="AM117" i="8"/>
  <c r="U135" i="8"/>
  <c r="AH196" i="7"/>
  <c r="AK196" i="7"/>
  <c r="AG197" i="7"/>
  <c r="U212" i="7"/>
  <c r="AF196" i="6"/>
  <c r="AI196" i="6"/>
  <c r="U211" i="6"/>
  <c r="AE197" i="6"/>
  <c r="AM199" i="4"/>
  <c r="X196" i="4"/>
  <c r="AA196" i="4"/>
  <c r="U207" i="4"/>
  <c r="W197" i="4"/>
  <c r="AT195" i="4"/>
  <c r="T199" i="4"/>
  <c r="AG199" i="4"/>
  <c r="AA199" i="4"/>
  <c r="O244" i="3"/>
  <c r="AO244" i="3"/>
  <c r="Q244" i="3"/>
  <c r="O40" i="3" s="1"/>
  <c r="P239" i="3"/>
  <c r="S239" i="3"/>
  <c r="R239" i="3" s="1"/>
  <c r="U30" i="3"/>
  <c r="AO31" i="3"/>
  <c r="P242" i="2"/>
  <c r="W241" i="2"/>
  <c r="P236" i="1"/>
  <c r="S236" i="1"/>
  <c r="P239" i="2"/>
  <c r="S239" i="2"/>
  <c r="P239" i="1"/>
  <c r="W238" i="1"/>
  <c r="AN77" i="9" l="1"/>
  <c r="AQ77" i="9"/>
  <c r="AP77" i="9" s="1"/>
  <c r="AM78" i="9"/>
  <c r="U96" i="9"/>
  <c r="U137" i="8"/>
  <c r="AQ117" i="8"/>
  <c r="U136" i="8"/>
  <c r="AO117" i="8"/>
  <c r="AJ196" i="7"/>
  <c r="AM196" i="7"/>
  <c r="AI197" i="7"/>
  <c r="U213" i="7"/>
  <c r="AH196" i="6"/>
  <c r="AK196" i="6"/>
  <c r="U212" i="6"/>
  <c r="AG197" i="6"/>
  <c r="Z196" i="4"/>
  <c r="AC196" i="4"/>
  <c r="U208" i="4"/>
  <c r="Y197" i="4"/>
  <c r="Q249" i="3"/>
  <c r="Q240" i="3"/>
  <c r="U238" i="3"/>
  <c r="AO30" i="3"/>
  <c r="Q250" i="3"/>
  <c r="S240" i="3"/>
  <c r="W239" i="1"/>
  <c r="AC238" i="1"/>
  <c r="R236" i="1"/>
  <c r="U236" i="1"/>
  <c r="Q246" i="1"/>
  <c r="Q237" i="1"/>
  <c r="R239" i="2"/>
  <c r="U239" i="2"/>
  <c r="W242" i="2"/>
  <c r="AC241" i="2"/>
  <c r="Q249" i="2"/>
  <c r="Q240" i="2"/>
  <c r="U98" i="9" l="1"/>
  <c r="AQ78" i="9"/>
  <c r="U97" i="9"/>
  <c r="AO78" i="9"/>
  <c r="AL196" i="7"/>
  <c r="AO196" i="7"/>
  <c r="U214" i="7"/>
  <c r="AK197" i="7"/>
  <c r="AJ196" i="6"/>
  <c r="AM196" i="6"/>
  <c r="AI197" i="6"/>
  <c r="U213" i="6"/>
  <c r="AB196" i="4"/>
  <c r="AE196" i="4"/>
  <c r="AA197" i="4"/>
  <c r="U209" i="4"/>
  <c r="U239" i="3"/>
  <c r="AO238" i="3"/>
  <c r="AP238" i="3" s="1"/>
  <c r="P241" i="3"/>
  <c r="T239" i="2"/>
  <c r="W239" i="2"/>
  <c r="T236" i="1"/>
  <c r="W236" i="1"/>
  <c r="Q250" i="2"/>
  <c r="S240" i="2"/>
  <c r="Q247" i="1"/>
  <c r="S237" i="1"/>
  <c r="AC242" i="2"/>
  <c r="AI241" i="2"/>
  <c r="AI242" i="2" s="1"/>
  <c r="AC239" i="1"/>
  <c r="AI238" i="1"/>
  <c r="AI239" i="1" s="1"/>
  <c r="AN196" i="7" l="1"/>
  <c r="AQ196" i="7"/>
  <c r="AP196" i="7" s="1"/>
  <c r="AM197" i="7"/>
  <c r="U215" i="7"/>
  <c r="U214" i="6"/>
  <c r="AK197" i="6"/>
  <c r="AL196" i="6"/>
  <c r="AO196" i="6"/>
  <c r="AD196" i="4"/>
  <c r="AG196" i="4"/>
  <c r="U210" i="4"/>
  <c r="AC197" i="4"/>
  <c r="P242" i="3"/>
  <c r="W241" i="3"/>
  <c r="T239" i="3"/>
  <c r="W239" i="3"/>
  <c r="V236" i="1"/>
  <c r="Y236" i="1"/>
  <c r="Q248" i="1"/>
  <c r="U237" i="1"/>
  <c r="V239" i="2"/>
  <c r="Y239" i="2"/>
  <c r="U240" i="2"/>
  <c r="Q251" i="2"/>
  <c r="U217" i="7" l="1"/>
  <c r="AQ197" i="7"/>
  <c r="U216" i="7"/>
  <c r="AO197" i="7"/>
  <c r="AN196" i="6"/>
  <c r="AQ196" i="6"/>
  <c r="AP196" i="6" s="1"/>
  <c r="AM197" i="6"/>
  <c r="U215" i="6"/>
  <c r="AF196" i="4"/>
  <c r="AI196" i="4"/>
  <c r="AE197" i="4"/>
  <c r="U211" i="4"/>
  <c r="V239" i="3"/>
  <c r="Y239" i="3"/>
  <c r="U240" i="3"/>
  <c r="Q251" i="3"/>
  <c r="W242" i="3"/>
  <c r="AC241" i="3"/>
  <c r="X239" i="2"/>
  <c r="AA239" i="2"/>
  <c r="X236" i="1"/>
  <c r="AA236" i="1"/>
  <c r="Q252" i="2"/>
  <c r="W240" i="2"/>
  <c r="Q249" i="1"/>
  <c r="W237" i="1"/>
  <c r="U217" i="6" l="1"/>
  <c r="AQ197" i="6"/>
  <c r="U216" i="6"/>
  <c r="AO197" i="6"/>
  <c r="AH196" i="4"/>
  <c r="AK196" i="4"/>
  <c r="U212" i="4"/>
  <c r="AG197" i="4"/>
  <c r="AC242" i="3"/>
  <c r="AI241" i="3"/>
  <c r="AI242" i="3" s="1"/>
  <c r="X239" i="3"/>
  <c r="AA239" i="3"/>
  <c r="Q252" i="3"/>
  <c r="W240" i="3"/>
  <c r="Z236" i="1"/>
  <c r="AC236" i="1"/>
  <c r="Q250" i="1"/>
  <c r="Y237" i="1"/>
  <c r="Z239" i="2"/>
  <c r="AC239" i="2"/>
  <c r="Q253" i="2"/>
  <c r="Y240" i="2"/>
  <c r="AJ196" i="4" l="1"/>
  <c r="AM196" i="4"/>
  <c r="AI197" i="4"/>
  <c r="U213" i="4"/>
  <c r="Z239" i="3"/>
  <c r="AC239" i="3"/>
  <c r="Q253" i="3"/>
  <c r="Y240" i="3"/>
  <c r="AB239" i="2"/>
  <c r="AE239" i="2"/>
  <c r="AB236" i="1"/>
  <c r="AE236" i="1"/>
  <c r="Q254" i="2"/>
  <c r="AA240" i="2"/>
  <c r="Q251" i="1"/>
  <c r="AA237" i="1"/>
  <c r="AL196" i="4" l="1"/>
  <c r="AO196" i="4"/>
  <c r="AK197" i="4"/>
  <c r="U214" i="4"/>
  <c r="AB239" i="3"/>
  <c r="AE239" i="3"/>
  <c r="Q254" i="3"/>
  <c r="AA240" i="3"/>
  <c r="AD236" i="1"/>
  <c r="AG236" i="1"/>
  <c r="Q252" i="1"/>
  <c r="AC237" i="1"/>
  <c r="AD239" i="2"/>
  <c r="AG239" i="2"/>
  <c r="AC240" i="2"/>
  <c r="Q255" i="2"/>
  <c r="AN196" i="4" l="1"/>
  <c r="AQ196" i="4"/>
  <c r="AP196" i="4" s="1"/>
  <c r="U215" i="4"/>
  <c r="AM197" i="4"/>
  <c r="AD239" i="3"/>
  <c r="AG239" i="3"/>
  <c r="AC240" i="3"/>
  <c r="Q255" i="3"/>
  <c r="AF239" i="2"/>
  <c r="AI239" i="2"/>
  <c r="AF236" i="1"/>
  <c r="AI236" i="1"/>
  <c r="Q256" i="2"/>
  <c r="AE240" i="2"/>
  <c r="Q253" i="1"/>
  <c r="AE237" i="1"/>
  <c r="AQ197" i="4" l="1"/>
  <c r="U217" i="4"/>
  <c r="U216" i="4"/>
  <c r="AO197" i="4"/>
  <c r="AF239" i="3"/>
  <c r="AI239" i="3"/>
  <c r="Q256" i="3"/>
  <c r="AE240" i="3"/>
  <c r="AH236" i="1"/>
  <c r="AK236" i="1"/>
  <c r="AG237" i="1"/>
  <c r="Q254" i="1"/>
  <c r="AH239" i="2"/>
  <c r="AK239" i="2"/>
  <c r="Q257" i="2"/>
  <c r="AG240" i="2"/>
  <c r="Q257" i="3" l="1"/>
  <c r="AG240" i="3"/>
  <c r="AH239" i="3"/>
  <c r="AK239" i="3"/>
  <c r="AJ239" i="2"/>
  <c r="AM239" i="2"/>
  <c r="AL239" i="2" s="1"/>
  <c r="AJ236" i="1"/>
  <c r="AM236" i="1"/>
  <c r="AL236" i="1" s="1"/>
  <c r="Q258" i="2"/>
  <c r="AI240" i="2"/>
  <c r="Q255" i="1"/>
  <c r="AI237" i="1"/>
  <c r="AJ239" i="3" l="1"/>
  <c r="AM239" i="3"/>
  <c r="AL239" i="3" s="1"/>
  <c r="AI240" i="3"/>
  <c r="Q258" i="3"/>
  <c r="AM237" i="1"/>
  <c r="Q257" i="1"/>
  <c r="AK237" i="1"/>
  <c r="Q256" i="1"/>
  <c r="Q260" i="2"/>
  <c r="AM240" i="2"/>
  <c r="AK240" i="2"/>
  <c r="Q259" i="2"/>
  <c r="Q260" i="3" l="1"/>
  <c r="AM240" i="3"/>
  <c r="AK240" i="3"/>
  <c r="Q259" i="3"/>
</calcChain>
</file>

<file path=xl/comments1.xml><?xml version="1.0" encoding="utf-8"?>
<comments xmlns="http://schemas.openxmlformats.org/spreadsheetml/2006/main">
  <authors>
    <author>PC</author>
  </authors>
  <commentList>
    <comment ref="J132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J13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J13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V10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RTP (Januari)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V10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RTP (Januari)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6.xml><?xml version="1.0" encoding="utf-8"?>
<comments xmlns="http://schemas.openxmlformats.org/spreadsheetml/2006/main">
  <authors>
    <author>PC</author>
  </authors>
  <commentList>
    <comment ref="V10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RTP (Januari)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7.xml><?xml version="1.0" encoding="utf-8"?>
<comments xmlns="http://schemas.openxmlformats.org/spreadsheetml/2006/main">
  <authors>
    <author>PC</author>
  </authors>
  <commentList>
    <comment ref="N49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  <comment ref="V73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RTP (Januari)</t>
        </r>
      </text>
    </comment>
  </commentList>
</comments>
</file>

<file path=xl/comments8.xml><?xml version="1.0" encoding="utf-8"?>
<comments xmlns="http://schemas.openxmlformats.org/spreadsheetml/2006/main">
  <authors>
    <author>PC</author>
  </authors>
  <commentList>
    <comment ref="V105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RTP (Januari)</t>
        </r>
      </text>
    </comment>
    <comment ref="N12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comments9.xml><?xml version="1.0" encoding="utf-8"?>
<comments xmlns="http://schemas.openxmlformats.org/spreadsheetml/2006/main">
  <authors>
    <author>PC</author>
  </authors>
  <commentList>
    <comment ref="I12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Sewa Tempat</t>
        </r>
      </text>
    </comment>
  </commentList>
</comments>
</file>

<file path=xl/sharedStrings.xml><?xml version="1.0" encoding="utf-8"?>
<sst xmlns="http://schemas.openxmlformats.org/spreadsheetml/2006/main" count="4666" uniqueCount="575">
  <si>
    <t>RENCANA KERJA DAN ANGGARAN</t>
  </si>
  <si>
    <t>RKA-SKPD 2.2.1</t>
  </si>
  <si>
    <t>BULAN</t>
  </si>
  <si>
    <t>SATUAN KERJA PERANGKAT DAERAH</t>
  </si>
  <si>
    <t>PROVINSI JAWA TENGAH</t>
  </si>
  <si>
    <t>TAHUN ANGGARAN 2020</t>
  </si>
  <si>
    <t>Urusan Pemerintahan</t>
  </si>
  <si>
    <t>2.07.</t>
  </si>
  <si>
    <t>NON-URUSAN</t>
  </si>
  <si>
    <t>Organisasi</t>
  </si>
  <si>
    <t>2.07.01</t>
  </si>
  <si>
    <t>Dinas Komunikasi dan Informatika Provinsi Jawa Tengah</t>
  </si>
  <si>
    <t>Program</t>
  </si>
  <si>
    <t>2.10.2.07.01.01.</t>
  </si>
  <si>
    <t>Program Perencanaan dan Evaluasi Kinerja Perangkat Daerah</t>
  </si>
  <si>
    <t>Kegiatan</t>
  </si>
  <si>
    <t>2.10.2.07.01.01......</t>
  </si>
  <si>
    <t>Kegiatan Penyusunan Dokumen Perencanaan Perangkat Daerah</t>
  </si>
  <si>
    <t>Lokasi Kegiatan</t>
  </si>
  <si>
    <t>JAWA TENGAH</t>
  </si>
  <si>
    <t>Jumlah Tahun 2019</t>
  </si>
  <si>
    <t>Jumlah Tahun 2020</t>
  </si>
  <si>
    <t>Jumlah Tahun 2021</t>
  </si>
  <si>
    <t>Indikator &amp; Tolok Ukur Kinerja Belanja Langsung</t>
  </si>
  <si>
    <t>Indikator</t>
  </si>
  <si>
    <t>Tolok Ukur Kinerja</t>
  </si>
  <si>
    <t>Target Kinerja</t>
  </si>
  <si>
    <t>Capaian Program</t>
  </si>
  <si>
    <t>Terselenggaranya pelaksanaan Perencanaan Program dan Kegiatan Diskominfo Provinsi Jawa Tengah</t>
  </si>
  <si>
    <t>Tersajikannya Dokumen Perencanaan Jawa Tengah khususnya Dinas Kominfo dengan baik dan benar</t>
  </si>
  <si>
    <t>Masukan</t>
  </si>
  <si>
    <t>APBD JAWA TENGAH</t>
  </si>
  <si>
    <t>Keluaran</t>
  </si>
  <si>
    <t>Rakortek Diskominfo Se-Jawa Tengah</t>
  </si>
  <si>
    <t>100 org</t>
  </si>
  <si>
    <t>Forum PD</t>
  </si>
  <si>
    <t>Terselenggaranya Forum PD</t>
  </si>
  <si>
    <t>Dokumen RKA, Renja, DPA, RKO, RTP, PK, Rencana Aksi</t>
  </si>
  <si>
    <t>50 dok</t>
  </si>
  <si>
    <t>Hasil</t>
  </si>
  <si>
    <t>Teridentifikasinya perencanaan Dinas Kominfo Jawa Tengah</t>
  </si>
  <si>
    <t>Tersusunnya identifikasi perencanaan Dinas Kominfo</t>
  </si>
  <si>
    <t>Tersusunnya Dokumen RKA, Renstra dan Renja Dinas Kominfo</t>
  </si>
  <si>
    <t>Tersajikannya Dokumen RKA, Renstra dan Renja Dinas Kominfo Prov. Jawa Tengah</t>
  </si>
  <si>
    <t xml:space="preserve">Kelompok Sasaran Kegiatan :  SKPD Provinsi, Pemerintah Kab/Kota dan Pihak Ketiga </t>
  </si>
  <si>
    <t>Rincian Anggaran Belanja Langsung</t>
  </si>
  <si>
    <t>Anggaran</t>
  </si>
  <si>
    <t>SEBARAN FISIK Rp.</t>
  </si>
  <si>
    <t>Menurut Program dan Per Kegiatan Satuan Kerja Perangkat Daerah</t>
  </si>
  <si>
    <t>Kode Rekening</t>
  </si>
  <si>
    <t>URAIAN</t>
  </si>
  <si>
    <t>Rincian Penghitungan</t>
  </si>
  <si>
    <t>Jumlah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</si>
  <si>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</si>
  <si>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</si>
  <si>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</si>
  <si>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</si>
  <si>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</si>
  <si>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</si>
  <si>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</si>
  <si>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</si>
  <si>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</si>
  <si>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</si>
  <si>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</si>
  <si>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</si>
  <si>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Volume</t>
  </si>
  <si>
    <t>Satuan</t>
  </si>
  <si>
    <t>Harga Satuan</t>
  </si>
  <si>
    <t>BELANJA DAERAH</t>
  </si>
  <si>
    <t>BELANJA LANGSUNG</t>
  </si>
  <si>
    <t>01</t>
  </si>
  <si>
    <t>Belanja Pegawai</t>
  </si>
  <si>
    <t>Honorarium Pejabat Pengadaan</t>
  </si>
  <si>
    <t>PPBJ</t>
  </si>
  <si>
    <t>keg</t>
  </si>
  <si>
    <t>Honorarium Pejabat Pemeriksaan</t>
  </si>
  <si>
    <t>PPHP</t>
  </si>
  <si>
    <t xml:space="preserve">Belanja Barang dan Jasa </t>
  </si>
  <si>
    <t xml:space="preserve">Belanja Barang Pakai Habis </t>
  </si>
  <si>
    <t>Belanja Alat tulis dan Alat kantor</t>
  </si>
  <si>
    <t>Belanja Alat Tulis Kantor</t>
  </si>
  <si>
    <t>Kertas HVS</t>
  </si>
  <si>
    <t>rim</t>
  </si>
  <si>
    <t>02</t>
  </si>
  <si>
    <t>Toner Printer Laser Black Toner Cartridge, 10.000 - 20.000 Lembar</t>
  </si>
  <si>
    <t>buah</t>
  </si>
  <si>
    <t>03</t>
  </si>
  <si>
    <t>Toner Laserjet</t>
  </si>
  <si>
    <t>04</t>
  </si>
  <si>
    <t>Catridge</t>
  </si>
  <si>
    <t>05</t>
  </si>
  <si>
    <t>Harddisk External</t>
  </si>
  <si>
    <t>06</t>
  </si>
  <si>
    <t>refill tinta infuss all variant</t>
  </si>
  <si>
    <t>07</t>
  </si>
  <si>
    <t>Stopmap folio</t>
  </si>
  <si>
    <t>08</t>
  </si>
  <si>
    <t>Staples</t>
  </si>
  <si>
    <t>09</t>
  </si>
  <si>
    <t>Isi Staples</t>
  </si>
  <si>
    <t>pak</t>
  </si>
  <si>
    <t>15</t>
  </si>
  <si>
    <t>binder clip</t>
  </si>
  <si>
    <t>dos</t>
  </si>
  <si>
    <t>14</t>
  </si>
  <si>
    <t>paper clip</t>
  </si>
  <si>
    <t>11</t>
  </si>
  <si>
    <t>Stick Note</t>
  </si>
  <si>
    <t>Cutter 2mm</t>
  </si>
  <si>
    <t>Cutter 0,9mm</t>
  </si>
  <si>
    <t>12</t>
  </si>
  <si>
    <t>lakban 2mm</t>
  </si>
  <si>
    <t>roll</t>
  </si>
  <si>
    <t>10</t>
  </si>
  <si>
    <t>isi cutter</t>
  </si>
  <si>
    <t>13</t>
  </si>
  <si>
    <t>Flashdrive</t>
  </si>
  <si>
    <t>Buah</t>
  </si>
  <si>
    <t>Kertas HVS A4 80 gr</t>
  </si>
  <si>
    <t>Belanja Perangko, Materai Dan Benda Pos Lainnya</t>
  </si>
  <si>
    <t>materai Rp. 6000</t>
  </si>
  <si>
    <t>materai Rp. 3000</t>
  </si>
  <si>
    <t>Belanja Alat Peraga/Seminar</t>
  </si>
  <si>
    <t>seminar kit untuk Rakortek Perencanaan se-Jawa Tengah (150 org)</t>
  </si>
  <si>
    <t>paket</t>
  </si>
  <si>
    <t>seminar kit Pertemuan Identifikasi Perencanaan 3 Wilayah</t>
  </si>
  <si>
    <t>Belanja Jasa Kantor</t>
  </si>
  <si>
    <t>Belanja jasa Pengajar/Instruktur/ Narasumber/Tenaga Ahli</t>
  </si>
  <si>
    <t xml:space="preserve">Narsum Rakortek Jawa Tengah </t>
  </si>
  <si>
    <t>Narasumber (Mendagri, Menpan, Kemenkominfo, BSSN, BPS, BPSDMP, Telkom*, Inixindo*)</t>
  </si>
  <si>
    <t>OJ</t>
  </si>
  <si>
    <t>pejabat eselon III/yang disetarakan Lokal</t>
  </si>
  <si>
    <t>moderator</t>
  </si>
  <si>
    <t>OK</t>
  </si>
  <si>
    <t>Pendamping Narasumber Pusat</t>
  </si>
  <si>
    <t>Pembaca Doa</t>
  </si>
  <si>
    <t>Pembawa Acara (MC)</t>
  </si>
  <si>
    <t>Narsum Pertemuan Kab./Kota 3 Wilayah</t>
  </si>
  <si>
    <t xml:space="preserve">Narasumber </t>
  </si>
  <si>
    <t>Narsum Penyusunan RKA/ KAK &amp; Renja</t>
  </si>
  <si>
    <t>Narsum Penyusunan RTP</t>
  </si>
  <si>
    <t>Narsum Forum PD</t>
  </si>
  <si>
    <t>Belanja cetak dan Penggadaan</t>
  </si>
  <si>
    <t>Belanja Penggandaan</t>
  </si>
  <si>
    <t>Fotocopy Biasa</t>
  </si>
  <si>
    <t>Fotocopy Buku Saku</t>
  </si>
  <si>
    <t>Penjilidan</t>
  </si>
  <si>
    <t xml:space="preserve">Rakortek Diskominfo se-Jawa Tengah </t>
  </si>
  <si>
    <t>fotocopy Bahan Rakortek se-Jateng (100x 30lbr)</t>
  </si>
  <si>
    <t>lembar</t>
  </si>
  <si>
    <t>penjilidan Bahan Rakortek se-Jateng (100)</t>
  </si>
  <si>
    <t>buku</t>
  </si>
  <si>
    <t>Buku RENJA</t>
  </si>
  <si>
    <t>fotocopy buku RENJA (40x50 lbr)</t>
  </si>
  <si>
    <t>penjilidan buku RENJA (40)</t>
  </si>
  <si>
    <t>RKA &amp; RKO Perubahan &amp; 2020</t>
  </si>
  <si>
    <t>fotocopy RKA   (40 x 100lbr )x4</t>
  </si>
  <si>
    <t>penjilidan RKA  (40 )x4</t>
  </si>
  <si>
    <t>Pertemuan Identifikasi Kab Kota 3 Wilayah</t>
  </si>
  <si>
    <t>fotocopy    (50 x 20lbr )x3</t>
  </si>
  <si>
    <t>penjilidan   (50 )x3</t>
  </si>
  <si>
    <t>Pertemuan Penyusunan RKA, RTP dan Forum PD</t>
  </si>
  <si>
    <t>fotocopy    (50x 60lbr )x3</t>
  </si>
  <si>
    <t>penjilidan   (50)x3</t>
  </si>
  <si>
    <t>Buku DPA Murni 2020 &amp; Perubahan 2019</t>
  </si>
  <si>
    <t>fotocopy (Buku DPA Anggaran Murni &amp; Perubahan) 40 buku x 2 keg x 100lbr</t>
  </si>
  <si>
    <t>penjilidan (Buku DPA Anggaran Murni &amp; Perubahan) 40 buku x 2 keg</t>
  </si>
  <si>
    <t>Materi Pembahasan dengan DPRD</t>
  </si>
  <si>
    <t>fotocopy Pembahasan dengan DPRD   (30 x 30 lbr )</t>
  </si>
  <si>
    <t>penjilidan Pembahasan dengan DPRD  (30 )</t>
  </si>
  <si>
    <t>Buku Saku Diskominfo</t>
  </si>
  <si>
    <t>Fotocopy Warna Buku Saku (100 lbr x 50 x)</t>
  </si>
  <si>
    <t>penjilidan Buku Saku (50)</t>
  </si>
  <si>
    <t>Pembuatan Materi Paparan dan Makalah Pimpinan</t>
  </si>
  <si>
    <t>Fotocopy materi 25 keg x 50 lbr</t>
  </si>
  <si>
    <t>penjilidan materi</t>
  </si>
  <si>
    <t>Belanja sewa Rumah/Gudang/Parkir</t>
  </si>
  <si>
    <t>Belanja Sewa Hotel</t>
  </si>
  <si>
    <t>Fullboard</t>
  </si>
  <si>
    <t>kegiatan Rakortek Diskominfo se-Jawa Tengah (Kab./Kota 2x35 dan peserta lain 30 org)(100 orang) 1mlm</t>
  </si>
  <si>
    <t>Belanja Sewa gedung/Kantor/Tempat</t>
  </si>
  <si>
    <t>sewa tempat Rakortek Diskominfo se-Indonesia (34 Provx3 + Panitia 30)</t>
  </si>
  <si>
    <t>hari</t>
  </si>
  <si>
    <t>Sewa tempat Pertemuan Kab Kota per lokasi (3 keg)</t>
  </si>
  <si>
    <t>Sewa Tempat penyusunan RKA,KAK ,Renja dan RTP(3keg x 2hri)</t>
  </si>
  <si>
    <t>Belanja Sewa Meja Kursi</t>
  </si>
  <si>
    <t>Kursi Lipat dengan Cover Rakortek  se-Indonesia (300x2hari)</t>
  </si>
  <si>
    <t>Kursi Lipat dengan Cover Penyusunan RKA, Renja dan RTP (50x2kegx2hari)</t>
  </si>
  <si>
    <t>Kursi Lipat dengan Cover Perencanan Kab./Kota (50x5tempatx1hari)</t>
  </si>
  <si>
    <t>Belanja Sewa Peralatan Elektronik</t>
  </si>
  <si>
    <t>Medium Sound system</t>
  </si>
  <si>
    <t>unit/hari</t>
  </si>
  <si>
    <t>Belanja Makanan dan Minuman</t>
  </si>
  <si>
    <t>Belanja Makanan Dan Minuman Rapat</t>
  </si>
  <si>
    <t>Makan Kecil Rapat</t>
  </si>
  <si>
    <t>Makan Rapat</t>
  </si>
  <si>
    <t>Rapat Penyusunan KAK, RKA &amp; Renja (Perubahan &amp; 2020)</t>
  </si>
  <si>
    <t>Jamuan minuman &amp; makanan kecil Rapat KAK &amp; RKA (40 org x 3 keg)</t>
  </si>
  <si>
    <t>Jamuan Makan Rapat KAK &amp; RKA (40 org x 3 keg)</t>
  </si>
  <si>
    <t xml:space="preserve">Rapat Persiapan rakortek se-Jawa Tengah </t>
  </si>
  <si>
    <t>Jamuan minuman &amp; makanan kecil Persiapan Rakortek se-Jawa Tengah (30 org x 2 keg)</t>
  </si>
  <si>
    <t>Jamuan Makan Rakortek se-Jawa Tengah (30 org x 2 keg)</t>
  </si>
  <si>
    <t>Rapat Persiapan Forum PD</t>
  </si>
  <si>
    <t>Jamuan minuman &amp; makanan kecil Persiapan Forum PD (30org x 2 keg)</t>
  </si>
  <si>
    <t>Jamuan Makan Rapat Persiapan Forum PD (30 rg x 2 keg)</t>
  </si>
  <si>
    <t>Rapat  Forum PD</t>
  </si>
  <si>
    <t>Jamuan minuman &amp; makanan kecil Forum PD (150 org )</t>
  </si>
  <si>
    <t>Jamuan Makan Forum PD (150 org)</t>
  </si>
  <si>
    <t>Rapat  Penyusunan RTP</t>
  </si>
  <si>
    <t>Jamuan minuman &amp; makanan kecil RTP (30 org x 2 keg)</t>
  </si>
  <si>
    <t>Jamuan Makan RTP (30 org x 2keg)</t>
  </si>
  <si>
    <t>Belanja Makanan Dan Minuman Peserta Kegiatan</t>
  </si>
  <si>
    <t>Jamuan Prasmanan</t>
  </si>
  <si>
    <t>Snack Prasmanan</t>
  </si>
  <si>
    <t>Rakortek se-Indonesia</t>
  </si>
  <si>
    <t>Jamuan makan prasmanan (34x3+30)*2</t>
  </si>
  <si>
    <t>Jamuan snack prasmanan (34x3+30)*2</t>
  </si>
  <si>
    <t>Pertemuan Kab./Kota per Lokasi</t>
  </si>
  <si>
    <t>Jamuan makan prasmanan (35kabko x 3 org x 1x mkn + panitia 50 (10x5) org</t>
  </si>
  <si>
    <t>orang</t>
  </si>
  <si>
    <t>Jamuan snack prasmanan (35kabko x 3 org x 3x Snack + panitia 150 (10x3x5 lokasi) org</t>
  </si>
  <si>
    <t>ok</t>
  </si>
  <si>
    <t>Pertemuan Penyusunan RKA/ KAK dan Renja</t>
  </si>
  <si>
    <t>Jamuan makan (2hr * 30 orang * 3x*2keg)</t>
  </si>
  <si>
    <t>Jamuan snack (2hr * 30 orang * 6x *2keg)</t>
  </si>
  <si>
    <t>Pertemuan Penyusunan RTP</t>
  </si>
  <si>
    <t>Jamuan makan (2hr * 30 orang *3x)</t>
  </si>
  <si>
    <t>Jamuan snack (2hr * 30 orang * 4x)</t>
  </si>
  <si>
    <t>Belanja Perjalanan Dinas</t>
  </si>
  <si>
    <t>Belanja Perjalanan Dinas Dalam Daerah</t>
  </si>
  <si>
    <t>UH</t>
  </si>
  <si>
    <t>Penginapan</t>
  </si>
  <si>
    <t>Transportasi</t>
  </si>
  <si>
    <t xml:space="preserve">Identifikasi Perencanaan Kab/Kota </t>
  </si>
  <si>
    <t>UH 5 orang x 4 Keg x 2 hari</t>
  </si>
  <si>
    <t>OH</t>
  </si>
  <si>
    <t>ls</t>
  </si>
  <si>
    <t>Uang Penginapan (2 kamar x 4 Keg)</t>
  </si>
  <si>
    <t>Golongan III/IV</t>
  </si>
  <si>
    <t>Musrenbangwil Jawa Tengah</t>
  </si>
  <si>
    <t>UH 4 orang x 6 Keg x 3 hari</t>
  </si>
  <si>
    <t>Uang Penginapan (2 kmr x 6 keg x 2mlm)</t>
  </si>
  <si>
    <t xml:space="preserve">Rakortek Diskominfo </t>
  </si>
  <si>
    <t>Kegiatan Rakortek se-Jawa Tengah</t>
  </si>
  <si>
    <t>UH 10 orang x 1 Keg x 2 hr</t>
  </si>
  <si>
    <t>Uang Penginapan(5 kmr x 2 mlm)</t>
  </si>
  <si>
    <t>Pertemuan per wilayah Kab./Kota</t>
  </si>
  <si>
    <t>Kegiatan Pertemuan Kab./Kota per lokasi</t>
  </si>
  <si>
    <t>UH 10 orang x 2 hr x 5 keg</t>
  </si>
  <si>
    <t>Uang Penginapan(5 kmr x 5 keg x 1 mlm)</t>
  </si>
  <si>
    <t xml:space="preserve">Kegiatan Penyusunan RKA/KAK, &amp; Renja </t>
  </si>
  <si>
    <t>UH 8 orang x 3 keg x 2 hr</t>
  </si>
  <si>
    <t>Uang Penginapan (4 kmr x 3 keg x 1 mlm)</t>
  </si>
  <si>
    <t xml:space="preserve">Transportasi </t>
  </si>
  <si>
    <t xml:space="preserve">Biaya Representasi </t>
  </si>
  <si>
    <t>Belanja Perjalanan Dinas Luar Daerah</t>
  </si>
  <si>
    <t>Taksi</t>
  </si>
  <si>
    <t>Pesawat</t>
  </si>
  <si>
    <t>Koordinasi dan konsultasi ke Pusat</t>
  </si>
  <si>
    <t>UH 4 orang x 4 keg x 2 hari</t>
  </si>
  <si>
    <t>Uang Penginapan(2 kmr x 3 keg x 1 mlm)</t>
  </si>
  <si>
    <t>Tiket Pesawat PP (3 org x 3 Keg)</t>
  </si>
  <si>
    <t>Transportasi lainnya (3 Keg)</t>
  </si>
  <si>
    <t>Keg</t>
  </si>
  <si>
    <t>Rakorteknas, Musrenbangnas, Musrenbang Kementerian, Pra Rakortek</t>
  </si>
  <si>
    <t>UH 4 orang x 4 keg  x 2 hari</t>
  </si>
  <si>
    <t>Uang Penginapan (2 Kamar x 4 Keg x 1 mlm)</t>
  </si>
  <si>
    <t>Tiket Pesawat PP (6 org x 4 Keg)</t>
  </si>
  <si>
    <t>Transportasi lainnya (4 Keg)</t>
  </si>
  <si>
    <t>Biaya transport narasumber pusat &amp; Provinsi lain</t>
  </si>
  <si>
    <t>Tiket Pesawat 2 tiket (PP)</t>
  </si>
  <si>
    <t>JUMLAH</t>
  </si>
  <si>
    <t>Rupiah per Bulan (Rp.)</t>
  </si>
  <si>
    <t>Fisik Per Bulan (%)</t>
  </si>
  <si>
    <t>Rupiah per Triwulan (Rp.)</t>
  </si>
  <si>
    <t>Fisik Per Triwulan (%)</t>
  </si>
  <si>
    <t>Forum PD + Narsum</t>
  </si>
  <si>
    <t>Apresiasi Perencanaan Se-Jawa Tengah</t>
  </si>
  <si>
    <t>Rakor Identifikasi Perencanaan per Karesidenan</t>
  </si>
  <si>
    <t>Mengetahui,</t>
  </si>
  <si>
    <t>Buku Saku</t>
  </si>
  <si>
    <t>a.n KEPALA DINAS KOMUNIKASI DAN INFORMATIKA
PROVINSI JAWA TENGAH
Sekretaris</t>
  </si>
  <si>
    <t>RKA</t>
  </si>
  <si>
    <t>Renja</t>
  </si>
  <si>
    <t>Jan</t>
  </si>
  <si>
    <t>Renstra</t>
  </si>
  <si>
    <t>feb</t>
  </si>
  <si>
    <t>Korsupgah</t>
  </si>
  <si>
    <t>Mar</t>
  </si>
  <si>
    <t>RAD PPK</t>
  </si>
  <si>
    <t>Apr</t>
  </si>
  <si>
    <t>Dra. RATNA DEWAJATI, MT</t>
  </si>
  <si>
    <t>Musrenbangwil Perbatasan di Jawa Barat</t>
  </si>
  <si>
    <t>NIP. 19671207 199303 2 002</t>
  </si>
  <si>
    <t>Pertemuan Kominfo Se Indonesia</t>
  </si>
  <si>
    <t>Jun</t>
  </si>
  <si>
    <t>Jul</t>
  </si>
  <si>
    <t>Agu</t>
  </si>
  <si>
    <t>Sep</t>
  </si>
  <si>
    <t>Okt</t>
  </si>
  <si>
    <t>Nov</t>
  </si>
  <si>
    <t>Des</t>
  </si>
  <si>
    <t>Honorarium User OPD (2 org x 12 bulan)</t>
  </si>
  <si>
    <t>OB</t>
  </si>
  <si>
    <t>16</t>
  </si>
  <si>
    <t>Post It</t>
  </si>
  <si>
    <t>Pertemuan Identifikasi Kab Kota 5 Wilayah</t>
  </si>
  <si>
    <t>fotocopy    (50 x 20lbr )x5</t>
  </si>
  <si>
    <t>penjilidan   (50 )x5</t>
  </si>
  <si>
    <t>kegiatan Rakortek Diskominfo se-Jawa Tengah (Kab./Kota 2x35 dan peserta lain 30 org)(100 orang) 2mlm</t>
  </si>
  <si>
    <t>Sewa tempat Pertemuan Kab Kota per lokasi (5 keg)</t>
  </si>
  <si>
    <t>Sewa Tempat penyusunan RKA,KAK ,Renja dan RTP(4keg x 2hri)</t>
  </si>
  <si>
    <t>Jamuan makan (2hr * 40 orang * 3x*3keg)</t>
  </si>
  <si>
    <t>Jamuan snack (2hr * 40 orang * 6x *3keg)</t>
  </si>
  <si>
    <t>UH 5 orang x 8 Keg x 2 hari x2bln</t>
  </si>
  <si>
    <t>Uang Penginapan (3 kamar x 8 Keg x 2bln)</t>
  </si>
  <si>
    <t>UH 10 orang x 1 Keg x 3 hr</t>
  </si>
  <si>
    <t>Uang Penginapan(5 kmr x 3 mlm)</t>
  </si>
  <si>
    <t>Jamuan makan prasmanan (35kabko x 3 org x 1x mkn + panitia 30 (10x3) org</t>
  </si>
  <si>
    <t>UH 10 orang x 2 hr x 3 keg</t>
  </si>
  <si>
    <t>Uang Penginapan(5 kmr x 3 keg x 1 mlm)</t>
  </si>
  <si>
    <t>Jamuan snack prasmanan (35kabko x 3 org x 3x Snack + panitia 90 (10x3x3 lokasi) org</t>
  </si>
  <si>
    <t>Uang Penginapan (2kmr x 6 keg x 2mlm)</t>
  </si>
  <si>
    <t>penjilidan Buku Saku (30)</t>
  </si>
  <si>
    <t>Fotocopy Warna Buku Saku (100 lbr x 30 x)</t>
  </si>
  <si>
    <t>Jamuan minuman &amp; makanan kecil Persiapan Forum PD (30org x 1 keg)</t>
  </si>
  <si>
    <t>Jamuan Makan Rapat Persiapan Forum PD (30 rg x 1 keg)</t>
  </si>
  <si>
    <t>Jamuan minuman &amp; makanan kecil Rapat KAK &amp; RKA (30 org x 3 keg)</t>
  </si>
  <si>
    <t>Jamuan Makan Rapat KAK &amp; RKA (30 org x 3 keg)</t>
  </si>
  <si>
    <t>UH 4 orang x 6 Keg x 2 hari x2bln</t>
  </si>
  <si>
    <t>Uang Penginapan (2 kamar x 6 Keg x 2bln)</t>
  </si>
  <si>
    <t>fotocopy RKA   (30 x 100lbr )x4</t>
  </si>
  <si>
    <t>penjilidan RKA  (30 )x4</t>
  </si>
  <si>
    <t>fotocopy    (30x 60lbr )x3</t>
  </si>
  <si>
    <t>penjilidan   (30)x3</t>
  </si>
  <si>
    <t>UH 4 orang x 3 keg x 2 hari</t>
  </si>
  <si>
    <t>E-Toll</t>
  </si>
  <si>
    <t>Spidol Whiteboard</t>
  </si>
  <si>
    <t>dus</t>
  </si>
  <si>
    <t>Pendamping Narasumber</t>
  </si>
  <si>
    <t>Uraian</t>
  </si>
  <si>
    <t>Rincian Perhitungan</t>
  </si>
  <si>
    <t>Jumlah (Rp)</t>
  </si>
  <si>
    <t>Tarif / Harga</t>
  </si>
  <si>
    <t>5=(2x4)</t>
  </si>
  <si>
    <t>Honorarium Tim Pengadaan Barang Dan Jasa</t>
  </si>
  <si>
    <r>
      <t>4.000.000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</si>
  <si>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Pengadaan</t>
    </r>
  </si>
  <si>
    <t>Orang/paket Pengadaan</t>
  </si>
  <si>
    <t>500.000</t>
  </si>
  <si>
    <t xml:space="preserve">2.500.000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</si>
  <si>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Pemeriksa</t>
    </r>
  </si>
  <si>
    <t>Orang/paket pengadaan</t>
  </si>
  <si>
    <t>300.000</t>
  </si>
  <si>
    <t xml:space="preserve">1.500.000 </t>
  </si>
  <si>
    <r>
      <t>32.990.000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</si>
  <si>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Hvs Folio 70 Gr</t>
    </r>
  </si>
  <si>
    <t>Rim</t>
  </si>
  <si>
    <t>75.000</t>
  </si>
  <si>
    <t xml:space="preserve">7.875.000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</si>
  <si>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Toner Printer Laser Black Toner Cartridge, 10.000 - 20.000 Lembar</t>
    </r>
  </si>
  <si>
    <t>2.500.000</t>
  </si>
  <si>
    <t xml:space="preserve">7.500.000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</si>
  <si>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Toner Laserjet</t>
    </r>
  </si>
  <si>
    <t>1.800.000</t>
  </si>
  <si>
    <t xml:space="preserve">7.200.000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</si>
  <si>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Catridge</t>
    </r>
  </si>
  <si>
    <t xml:space="preserve">2.000.000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</si>
  <si>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Refill Tinta/infus Printer All Variant</t>
    </r>
  </si>
  <si>
    <t>150.000</t>
  </si>
  <si>
    <t xml:space="preserve">3.300.000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</si>
  <si>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Stofmap Folio</t>
    </r>
  </si>
  <si>
    <t>Bh</t>
  </si>
  <si>
    <t>4.000</t>
  </si>
  <si>
    <t xml:space="preserve">400.000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</si>
  <si>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Staples</t>
    </r>
  </si>
  <si>
    <t xml:space="preserve">300.000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</si>
  <si>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Isi Staples</t>
    </r>
  </si>
  <si>
    <t>25.000</t>
  </si>
  <si>
    <t xml:space="preserve">375.000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</si>
  <si>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Isi Cutter</t>
    </r>
  </si>
  <si>
    <t>30.000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</si>
  <si>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Stick Notes</t>
    </r>
  </si>
  <si>
    <t>Pak</t>
  </si>
  <si>
    <t xml:space="preserve">750.000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</si>
  <si>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Lakban</t>
    </r>
  </si>
  <si>
    <t>Roll</t>
  </si>
  <si>
    <t>15.000</t>
  </si>
  <si>
    <t xml:space="preserve">60.000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</si>
  <si>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Paper Clips</t>
    </r>
  </si>
  <si>
    <t>Doos</t>
  </si>
  <si>
    <t>20.000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</si>
  <si>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Binder Clips</t>
    </r>
  </si>
  <si>
    <t>56.000</t>
  </si>
  <si>
    <t xml:space="preserve">840.000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</si>
  <si>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POST IT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</si>
  <si>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Hvs A4 80 Gr</t>
    </r>
  </si>
  <si>
    <t>70.000</t>
  </si>
  <si>
    <t xml:space="preserve">700.000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</si>
  <si>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Spidol White Board</t>
    </r>
  </si>
  <si>
    <t>Dus</t>
  </si>
  <si>
    <t>80.000</t>
  </si>
  <si>
    <t xml:space="preserve">240.000 </t>
  </si>
  <si>
    <r>
      <t>1.200.000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</si>
  <si>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Materai 6000</t>
    </r>
  </si>
  <si>
    <t>6.000</t>
  </si>
  <si>
    <t xml:space="preserve">900.000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</si>
  <si>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Materai 3000</t>
    </r>
  </si>
  <si>
    <t>3.000</t>
  </si>
  <si>
    <t>Belanja Perlengkapan Diklat/Seminar/Bintek/Sosialisasi/Lokakarya</t>
  </si>
  <si>
    <r>
      <t>36.150.000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</si>
  <si>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Perlengkapan Rakortek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</si>
  <si>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t>15.000.000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</si>
  <si>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Materi Kit/seminar Kit</t>
    </r>
  </si>
  <si>
    <t xml:space="preserve">15.000.000 </t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</si>
  <si>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Perlengkapan Pertemuan 3 Wilayah Kab./Kota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</si>
  <si>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t>21.150.000</t>
  </si>
  <si>
    <t xml:space="preserve">21.150.000 </t>
  </si>
  <si>
    <t>Belanja Jasa Pengajar/Instruktur/Narasumber/Tenaga Ahli</t>
  </si>
  <si>
    <r>
      <t>57.650.000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</si>
  <si>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Narasumber/Tenaga Ahli Pusat</t>
    </r>
  </si>
  <si>
    <t xml:space="preserve">45.000.000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</si>
  <si>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Pendamping Narasumber /pembahas dari Pusat</t>
    </r>
  </si>
  <si>
    <t>Oj</t>
  </si>
  <si>
    <t>1.000.000</t>
  </si>
  <si>
    <t xml:space="preserve">5.000.000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</si>
  <si>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Pembaca Doa Pembukaan/ Penutupan</t>
    </r>
  </si>
  <si>
    <t>Ok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</si>
  <si>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Pembawa Acara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</si>
  <si>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Moderator</t>
    </r>
  </si>
  <si>
    <t>750.000</t>
  </si>
  <si>
    <t xml:space="preserve">5.250.000 </t>
  </si>
  <si>
    <r>
      <t>29.955.000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</si>
  <si>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Fotocopy</t>
    </r>
  </si>
  <si>
    <t>Lembar</t>
  </si>
  <si>
    <t>500</t>
  </si>
  <si>
    <t xml:space="preserve">17.775.000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</si>
  <si>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Penjilidan</t>
    </r>
  </si>
  <si>
    <t>Tahun</t>
  </si>
  <si>
    <t>12.180.000</t>
  </si>
  <si>
    <t xml:space="preserve">12.180.000 </t>
  </si>
  <si>
    <t>Belanja Sewa Gedung/Kantor/Tempat</t>
  </si>
  <si>
    <r>
      <t>24.200.000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</si>
  <si>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Sewa Gedung Milik Pemerintah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</si>
  <si>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t>24.200.000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</si>
  <si>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Sewa Gedung Pertemuan Kap S/d 100 Orang</t>
    </r>
  </si>
  <si>
    <t>Hari</t>
  </si>
  <si>
    <t>2.200.000</t>
  </si>
  <si>
    <t xml:space="preserve">24.200.000 </t>
  </si>
  <si>
    <r>
      <t>54.000.000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</si>
  <si>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Fullboard</t>
    </r>
  </si>
  <si>
    <t>540.000</t>
  </si>
  <si>
    <t xml:space="preserve">54.000.000 </t>
  </si>
  <si>
    <r>
      <t>88.125.000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</si>
  <si>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</t>
    </r>
  </si>
  <si>
    <t>Orang/Kegiatan</t>
  </si>
  <si>
    <t xml:space="preserve">33.300.000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</si>
  <si>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Makanan Kecil / Snack</t>
    </r>
  </si>
  <si>
    <t xml:space="preserve">44.700.000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</si>
  <si>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 (Prasmanan)</t>
    </r>
  </si>
  <si>
    <t xml:space="preserve">10.125.000 </t>
  </si>
  <si>
    <r>
      <t>184.200.000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</si>
  <si>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Harian Perjalanan Dinas Dalam Daerah</t>
    </r>
  </si>
  <si>
    <t>Oh</t>
  </si>
  <si>
    <t>370.000</t>
  </si>
  <si>
    <t xml:space="preserve">111.000.000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</si>
  <si>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Iv/golongan III Kebawah</t>
    </r>
  </si>
  <si>
    <t>600.000</t>
  </si>
  <si>
    <t xml:space="preserve">49.200.000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</si>
  <si>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Transportasi Perjalanan Dinas Dalam Daerah</t>
    </r>
  </si>
  <si>
    <t>tahun</t>
  </si>
  <si>
    <t>24.000.000</t>
  </si>
  <si>
    <t xml:space="preserve">24.000.000 </t>
  </si>
  <si>
    <r>
      <t>85.850.000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</si>
  <si>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Perjalanan Dinas Luar Daerah</t>
    </r>
  </si>
  <si>
    <t>530.000</t>
  </si>
  <si>
    <t xml:space="preserve">26.500.000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</si>
  <si>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Penginapan</t>
    </r>
  </si>
  <si>
    <t>850.000</t>
  </si>
  <si>
    <t xml:space="preserve">9.350.000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</si>
  <si>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Transport Luar Daerah</t>
    </r>
  </si>
  <si>
    <t>50.000.000</t>
  </si>
  <si>
    <t xml:space="preserve">50.000.000 </t>
  </si>
  <si>
    <t>Belanja Jasa Konsultansi Non Kostruksi</t>
  </si>
  <si>
    <r>
      <t>100.000.000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</si>
  <si>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Pendampingan Penyusunan Arsitektur SPBE dan Pemanfaatan TIK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</si>
  <si>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t>100.000.000</t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</si>
  <si>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Jasa Konsultansi Non Konstruksi</t>
    </r>
  </si>
  <si>
    <t>Paket</t>
  </si>
  <si>
    <t xml:space="preserve">100.000.000 </t>
  </si>
  <si>
    <t xml:space="preserve">Jumlah </t>
  </si>
  <si>
    <t>Narasumber (Mendagri, Menpan, Kemenkominfo, BSSN, BPS, Telkom/Inixindo*)</t>
  </si>
  <si>
    <t>UH 10 orang x 3 keg x 2 hr</t>
  </si>
  <si>
    <t>Uang Penginapan (5 kmr x 2 mlm)</t>
  </si>
  <si>
    <t>Transport Luar Daerah</t>
  </si>
  <si>
    <t>Koordinasi dan konsultasi ke Pusat/Rakornas/ Rakorteknas/ Musrenbangnas</t>
  </si>
  <si>
    <t>Uang Penginapan</t>
  </si>
  <si>
    <t xml:space="preserve">UH </t>
  </si>
  <si>
    <t>Belanja Jasa Konsultansi Non Konstruksi</t>
  </si>
  <si>
    <t>Pendampingan Penyusunan Arsitektur SPBE dan Pemanfaatan TIK</t>
  </si>
  <si>
    <t>Jasa Konsultansi Non Konstruksi</t>
  </si>
  <si>
    <t>Uang Penginapan (5 kmr x 3 keg x 1 mlm)</t>
  </si>
  <si>
    <t xml:space="preserve">Uang Penginapan </t>
  </si>
  <si>
    <t>Rapat Penyusunan KAK/RKA &amp; Renja (Perubahan &amp; 2020)</t>
  </si>
  <si>
    <t xml:space="preserve">Pembuatan Materi Paparan dan Makalah Pimpinan </t>
  </si>
  <si>
    <t>Sewa Tempat penyusunan RKA/KAK ,Renja dan RTP(4keg x 2hri)</t>
  </si>
  <si>
    <t xml:space="preserve">Kegiatan Penyusunan RKA/KAK, RTP &amp; Renja </t>
  </si>
  <si>
    <t xml:space="preserve"> </t>
  </si>
  <si>
    <t>Fotocopy Warna Buku Saku (100 lbr x 20 x)</t>
  </si>
  <si>
    <t>penjilidan Buku Saku (20)</t>
  </si>
  <si>
    <t>fotocopy (Buku DPA Anggaran Murni &amp; Perubahan) 40 buku x 2 keg x 65lbr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</si>
  <si>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pengadaan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</si>
  <si>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pemeriksa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</si>
  <si>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hvs folio 70 gr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</si>
  <si>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toner printer laser black toner cartridge, 10.000 - 20.000 lembar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</si>
  <si>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toner laserjet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</si>
  <si>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catridge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</si>
  <si>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refill tinta/infus printer all variant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</si>
  <si>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stofmap folio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</si>
  <si>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staples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</si>
  <si>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isi staples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</si>
  <si>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isi cutter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</si>
  <si>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stick notes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</si>
  <si>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lakban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</si>
  <si>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paper clips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</si>
  <si>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binder clips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</si>
  <si>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post it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</si>
  <si>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kertas hvs a4 80 gr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</si>
  <si>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spidol white board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</si>
  <si>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materai 6000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</si>
  <si>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materai 3000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</si>
  <si>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perlengkapan rakortek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</si>
  <si>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materi kit/seminar kit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</si>
  <si>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perlengkapan pertemuan 3 wilayah kab./kota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</si>
  <si>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narasumber/tenaga ahli pusat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</si>
  <si>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pendamping narasumber /pembahas dari pusat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</si>
  <si>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pembaca doa pembukaan/ penutupan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</si>
  <si>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pembawa acara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</si>
  <si>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moderator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</si>
  <si>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fotocopy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</si>
  <si>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penjilidan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</si>
  <si>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sewa gedung milik pemerintah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</si>
  <si>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sewa gedung pertemuan kap s/d 100 orang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</si>
  <si>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fullboard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</si>
  <si>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</si>
  <si>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makanan kecil / snack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</si>
  <si>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 (prasmanan)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</si>
  <si>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uang harian perjalanan dinas dalam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</si>
  <si>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penginapan dalam daerah eselon iv/golongan iii kebawah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</si>
  <si>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biaya transportasi perjalanan dinas dalam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</si>
  <si>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perjalanan dinas luar daerah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</si>
  <si>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penginapan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</si>
  <si>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transport luar daerah</t>
    </r>
  </si>
  <si>
    <r>
      <t>         </t>
    </r>
    <r>
      <rPr>
        <b/>
        <i/>
        <sz val="9"/>
        <color theme="1"/>
        <rFont val="Calibri"/>
        <family val="2"/>
        <charset val="1"/>
        <scheme val="minor"/>
      </rPr>
      <t>pendampingan penyusunan arsitektur spbe dan pemanfaatan tik</t>
    </r>
    <r>
      <rPr>
        <i/>
        <sz val="9"/>
        <color theme="1"/>
        <rFont val="Calibri"/>
        <family val="2"/>
        <charset val="1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</si>
  <si>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charset val="1"/>
        <scheme val="minor"/>
      </rPr>
      <t>jasa konsultansi non konstruksi</t>
    </r>
  </si>
  <si>
    <r>
      <t xml:space="preserve">Transport Luar Daerah </t>
    </r>
    <r>
      <rPr>
        <i/>
        <sz val="9"/>
        <color theme="0"/>
        <rFont val="Calibri"/>
        <family val="2"/>
        <scheme val="minor"/>
      </rPr>
      <t>(3x140.000x2.500.000)</t>
    </r>
  </si>
  <si>
    <r>
      <t xml:space="preserve">UH </t>
    </r>
    <r>
      <rPr>
        <i/>
        <sz val="9"/>
        <color theme="0"/>
        <rFont val="Calibri"/>
        <family val="2"/>
        <scheme val="minor"/>
      </rPr>
      <t>(3x12x2)</t>
    </r>
  </si>
  <si>
    <t>UH 15 orang x 2 hr x 3 keg</t>
  </si>
  <si>
    <t>kegiatan Rakortek Diskominfo se-Jawa Tengah (Kab./Kota 3x35 dan peserta lain 30 org)(135 orang) 3mlm</t>
  </si>
  <si>
    <t>fullboard 30 org x1 x3hr</t>
  </si>
  <si>
    <t>UH 10 orang x 1 Keg x 4 hr</t>
  </si>
  <si>
    <t>Pengawalan Layanan Pendukung Jateng Cerdas</t>
  </si>
  <si>
    <t>Uang Penginapan (5 kmr x 3 mlm)</t>
  </si>
  <si>
    <t>seminar kit untuk Rakortek Perencanaan se-Jawa Tengah (135 Kab/Kota + 30 org + 10 Panitia)</t>
  </si>
  <si>
    <t>Jumlah Tahun 2022</t>
  </si>
  <si>
    <t>Jumlah Tahun 2023</t>
  </si>
  <si>
    <t>Pertemuan 3 wilayah</t>
  </si>
  <si>
    <t>150 org</t>
  </si>
  <si>
    <t>Jamuan makan prasmanan (35kabko x 3 org x 1x mkn + panitia 30 (10x3) org     (2X)</t>
  </si>
  <si>
    <t>fotocopy Bahan Rakortek se-Jateng (200x 30lbr)</t>
  </si>
  <si>
    <t>fotocopy    (120 x 20lbr )</t>
  </si>
  <si>
    <t>penjilidan   (120</t>
  </si>
  <si>
    <t>TAHUN ANGGARAN 2021</t>
  </si>
  <si>
    <r>
      <t xml:space="preserve">UH </t>
    </r>
    <r>
      <rPr>
        <i/>
        <sz val="9"/>
        <rFont val="Calibri"/>
        <family val="2"/>
        <scheme val="minor"/>
      </rPr>
      <t>(3x12x2)</t>
    </r>
  </si>
  <si>
    <r>
      <t xml:space="preserve">Transport Luar Daerah </t>
    </r>
    <r>
      <rPr>
        <i/>
        <sz val="9"/>
        <rFont val="Calibri"/>
        <family val="2"/>
        <scheme val="minor"/>
      </rPr>
      <t>(3x140.000x2.500.000)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</si>
</sst>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_);_(@_)"/>
    <numFmt numFmtId="169" formatCode="_(* #,##0.0000_);_(* \(#,##0.0000\);_(* &quot;-&quot;_);_(@_)"/>
  </numFmts>
  <fonts count="4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i/>
      <sz val="9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u val="singleAccounting"/>
      <sz val="9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9"/>
      <name val="Calibri"/>
      <family val="2"/>
      <charset val="1"/>
      <scheme val="minor"/>
    </font>
    <font>
      <b/>
      <u/>
      <sz val="8"/>
      <name val="Calibri"/>
      <family val="2"/>
      <scheme val="minor"/>
    </font>
    <font>
      <b/>
      <i/>
      <u/>
      <sz val="8"/>
      <name val="Calibri"/>
      <family val="2"/>
      <scheme val="minor"/>
    </font>
    <font>
      <sz val="9"/>
      <color rgb="FF002060"/>
      <name val="Calibri"/>
      <family val="2"/>
      <scheme val="minor"/>
    </font>
    <font>
      <i/>
      <sz val="9"/>
      <color rgb="FF002060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u/>
      <sz val="10"/>
      <name val="Calibri"/>
      <family val="2"/>
      <charset val="1"/>
      <scheme val="minor"/>
    </font>
    <font>
      <i/>
      <sz val="10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0"/>
      <name val="Calibri"/>
      <family val="2"/>
      <charset val="1"/>
      <scheme val="minor"/>
    </font>
    <font>
      <b/>
      <i/>
      <sz val="9"/>
      <name val="Calibri"/>
      <family val="2"/>
      <charset val="1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9"/>
      <color rgb="FFFF0000"/>
      <name val="Calibri"/>
      <family val="2"/>
      <scheme val="minor"/>
    </font>
    <font>
      <b/>
      <sz val="9"/>
      <color theme="1"/>
      <name val="Calibri"/>
      <family val="2"/>
      <charset val="1"/>
      <scheme val="minor"/>
    </font>
    <font>
      <b/>
      <u/>
      <sz val="9"/>
      <color theme="1"/>
      <name val="Calibri"/>
      <family val="2"/>
      <charset val="1"/>
      <scheme val="minor"/>
    </font>
    <font>
      <i/>
      <sz val="9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i/>
      <sz val="9"/>
      <color theme="1"/>
      <name val="Calibri"/>
      <family val="2"/>
      <charset val="1"/>
      <scheme val="minor"/>
    </font>
    <font>
      <u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9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0" borderId="0"/>
  </cellStyleXfs>
  <cellXfs count="923">
    <xf numFmtId="0" fontId="0" fillId="0" borderId="0" xfId="0"/>
    <xf numFmtId="0" fontId="3" fillId="0" borderId="0" xfId="2" applyFont="1" applyFill="1"/>
    <xf numFmtId="164" fontId="7" fillId="0" borderId="0" xfId="1" applyFont="1" applyFill="1"/>
    <xf numFmtId="164" fontId="5" fillId="0" borderId="0" xfId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2" applyFont="1" applyFill="1"/>
    <xf numFmtId="0" fontId="3" fillId="0" borderId="22" xfId="2" applyFont="1" applyFill="1" applyBorder="1" applyAlignment="1">
      <alignment horizontal="left" vertical="center"/>
    </xf>
    <xf numFmtId="0" fontId="3" fillId="0" borderId="22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 vertical="top" wrapText="1"/>
    </xf>
    <xf numFmtId="164" fontId="5" fillId="0" borderId="0" xfId="1" applyFont="1" applyFill="1"/>
    <xf numFmtId="0" fontId="3" fillId="0" borderId="25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vertical="center" wrapText="1"/>
    </xf>
    <xf numFmtId="0" fontId="3" fillId="0" borderId="25" xfId="2" applyFont="1" applyFill="1" applyBorder="1"/>
    <xf numFmtId="0" fontId="3" fillId="0" borderId="26" xfId="2" applyFont="1" applyFill="1" applyBorder="1"/>
    <xf numFmtId="0" fontId="3" fillId="0" borderId="0" xfId="2" applyFont="1" applyFill="1" applyBorder="1"/>
    <xf numFmtId="0" fontId="3" fillId="0" borderId="6" xfId="2" applyFont="1" applyFill="1" applyBorder="1"/>
    <xf numFmtId="0" fontId="3" fillId="0" borderId="28" xfId="2" applyFont="1" applyFill="1" applyBorder="1"/>
    <xf numFmtId="0" fontId="3" fillId="0" borderId="31" xfId="2" applyFont="1" applyFill="1" applyBorder="1"/>
    <xf numFmtId="0" fontId="3" fillId="0" borderId="32" xfId="2" applyFont="1" applyFill="1" applyBorder="1"/>
    <xf numFmtId="0" fontId="2" fillId="0" borderId="0" xfId="2" applyFont="1" applyFill="1" applyBorder="1"/>
    <xf numFmtId="0" fontId="3" fillId="0" borderId="34" xfId="2" applyFont="1" applyFill="1" applyBorder="1" applyAlignment="1"/>
    <xf numFmtId="0" fontId="5" fillId="0" borderId="34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3" fillId="0" borderId="38" xfId="2" quotePrefix="1" applyFont="1" applyFill="1" applyBorder="1" applyAlignment="1">
      <alignment vertical="top"/>
    </xf>
    <xf numFmtId="0" fontId="3" fillId="0" borderId="38" xfId="2" quotePrefix="1" applyFont="1" applyFill="1" applyBorder="1" applyAlignment="1">
      <alignment vertical="top" wrapText="1"/>
    </xf>
    <xf numFmtId="166" fontId="5" fillId="0" borderId="0" xfId="3" applyNumberFormat="1" applyFont="1" applyFill="1" applyBorder="1" applyAlignment="1">
      <alignment horizontal="left" vertical="top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166" fontId="9" fillId="0" borderId="0" xfId="3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166" fontId="10" fillId="0" borderId="0" xfId="3" applyNumberFormat="1" applyFont="1" applyFill="1" applyBorder="1" applyAlignment="1">
      <alignment horizontal="left" vertical="top" wrapText="1"/>
    </xf>
    <xf numFmtId="166" fontId="10" fillId="0" borderId="42" xfId="3" applyNumberFormat="1" applyFont="1" applyFill="1" applyBorder="1" applyAlignment="1">
      <alignment horizontal="left" vertical="top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top"/>
    </xf>
    <xf numFmtId="0" fontId="8" fillId="0" borderId="19" xfId="2" quotePrefix="1" applyNumberFormat="1" applyFont="1" applyFill="1" applyBorder="1" applyAlignment="1">
      <alignment horizontal="left" vertical="top" wrapText="1"/>
    </xf>
    <xf numFmtId="0" fontId="8" fillId="0" borderId="19" xfId="2" quotePrefix="1" applyFont="1" applyFill="1" applyBorder="1" applyAlignment="1">
      <alignment vertical="top" wrapText="1"/>
    </xf>
    <xf numFmtId="0" fontId="8" fillId="0" borderId="27" xfId="2" quotePrefix="1" applyFont="1" applyFill="1" applyBorder="1" applyAlignment="1">
      <alignment vertical="top" wrapText="1"/>
    </xf>
    <xf numFmtId="0" fontId="3" fillId="0" borderId="0" xfId="2" quotePrefix="1" applyFont="1" applyFill="1" applyBorder="1" applyAlignment="1">
      <alignment horizontal="left" vertical="top" wrapText="1"/>
    </xf>
    <xf numFmtId="164" fontId="3" fillId="0" borderId="0" xfId="1" applyFont="1" applyFill="1"/>
    <xf numFmtId="164" fontId="9" fillId="0" borderId="0" xfId="1" applyFont="1" applyFill="1"/>
    <xf numFmtId="164" fontId="3" fillId="0" borderId="0" xfId="1" applyFont="1" applyFill="1" applyAlignment="1">
      <alignment vertical="top"/>
    </xf>
    <xf numFmtId="0" fontId="3" fillId="0" borderId="0" xfId="2" applyFont="1" applyFill="1" applyAlignment="1">
      <alignment vertical="top"/>
    </xf>
    <xf numFmtId="0" fontId="3" fillId="0" borderId="6" xfId="4" quotePrefix="1" applyFont="1" applyFill="1" applyBorder="1" applyAlignment="1">
      <alignment horizontal="center" vertical="center"/>
    </xf>
    <xf numFmtId="0" fontId="3" fillId="0" borderId="6" xfId="4" quotePrefix="1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left" vertical="center"/>
    </xf>
    <xf numFmtId="0" fontId="3" fillId="0" borderId="46" xfId="2" applyFont="1" applyFill="1" applyBorder="1"/>
    <xf numFmtId="164" fontId="7" fillId="0" borderId="0" xfId="1" applyFont="1" applyFill="1" applyBorder="1" applyAlignment="1">
      <alignment horizontal="center" vertical="center"/>
    </xf>
    <xf numFmtId="164" fontId="9" fillId="0" borderId="0" xfId="1" applyFont="1" applyFill="1" applyBorder="1"/>
    <xf numFmtId="0" fontId="5" fillId="0" borderId="46" xfId="2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/>
    </xf>
    <xf numFmtId="0" fontId="5" fillId="0" borderId="46" xfId="2" applyFont="1" applyFill="1" applyBorder="1" applyAlignment="1">
      <alignment horizontal="center"/>
    </xf>
    <xf numFmtId="0" fontId="5" fillId="0" borderId="26" xfId="2" applyFont="1" applyFill="1" applyBorder="1" applyAlignment="1">
      <alignment horizontal="center"/>
    </xf>
    <xf numFmtId="164" fontId="3" fillId="0" borderId="46" xfId="1" applyFont="1" applyFill="1" applyBorder="1"/>
    <xf numFmtId="0" fontId="3" fillId="0" borderId="0" xfId="5" applyFont="1" applyFill="1" applyBorder="1"/>
    <xf numFmtId="0" fontId="5" fillId="0" borderId="52" xfId="5" applyFont="1" applyFill="1" applyBorder="1" applyAlignment="1">
      <alignment vertical="top"/>
    </xf>
    <xf numFmtId="0" fontId="5" fillId="0" borderId="46" xfId="5" applyFont="1" applyFill="1" applyBorder="1" applyAlignment="1">
      <alignment vertical="top"/>
    </xf>
    <xf numFmtId="0" fontId="5" fillId="0" borderId="46" xfId="5" quotePrefix="1" applyFont="1" applyFill="1" applyBorder="1" applyAlignment="1">
      <alignment horizontal="right" vertical="top"/>
    </xf>
    <xf numFmtId="0" fontId="5" fillId="0" borderId="46" xfId="5" applyFont="1" applyFill="1" applyBorder="1" applyAlignment="1">
      <alignment vertical="top" wrapText="1"/>
    </xf>
    <xf numFmtId="0" fontId="3" fillId="0" borderId="46" xfId="5" applyFont="1" applyFill="1" applyBorder="1" applyAlignment="1">
      <alignment vertical="top"/>
    </xf>
    <xf numFmtId="0" fontId="3" fillId="0" borderId="46" xfId="5" applyFont="1" applyFill="1" applyBorder="1" applyAlignment="1">
      <alignment horizontal="center" vertical="top"/>
    </xf>
    <xf numFmtId="166" fontId="5" fillId="0" borderId="53" xfId="3" applyNumberFormat="1" applyFont="1" applyFill="1" applyBorder="1" applyAlignment="1">
      <alignment vertical="top"/>
    </xf>
    <xf numFmtId="166" fontId="5" fillId="0" borderId="25" xfId="3" applyNumberFormat="1" applyFont="1" applyFill="1" applyBorder="1" applyAlignment="1">
      <alignment vertical="top"/>
    </xf>
    <xf numFmtId="0" fontId="3" fillId="0" borderId="46" xfId="5" applyFont="1" applyFill="1" applyBorder="1"/>
    <xf numFmtId="166" fontId="7" fillId="0" borderId="0" xfId="3" applyNumberFormat="1" applyFont="1" applyFill="1" applyBorder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5" applyFont="1" applyFill="1"/>
    <xf numFmtId="0" fontId="5" fillId="0" borderId="40" xfId="5" applyFont="1" applyFill="1" applyBorder="1" applyAlignment="1">
      <alignment vertical="top" wrapText="1"/>
    </xf>
    <xf numFmtId="0" fontId="5" fillId="0" borderId="46" xfId="5" applyFont="1" applyFill="1" applyBorder="1" applyAlignment="1">
      <alignment horizontal="right" vertical="top"/>
    </xf>
    <xf numFmtId="166" fontId="12" fillId="0" borderId="53" xfId="3" applyNumberFormat="1" applyFont="1" applyFill="1" applyBorder="1" applyAlignment="1">
      <alignment vertical="top"/>
    </xf>
    <xf numFmtId="164" fontId="3" fillId="0" borderId="46" xfId="1" applyFont="1" applyFill="1" applyBorder="1" applyAlignment="1">
      <alignment horizontal="center" vertical="top"/>
    </xf>
    <xf numFmtId="3" fontId="13" fillId="0" borderId="53" xfId="0" applyNumberFormat="1" applyFont="1" applyFill="1" applyBorder="1" applyAlignment="1">
      <alignment horizontal="right" vertical="top" wrapText="1"/>
    </xf>
    <xf numFmtId="3" fontId="13" fillId="0" borderId="25" xfId="0" applyNumberFormat="1" applyFont="1" applyFill="1" applyBorder="1" applyAlignment="1">
      <alignment horizontal="right" vertical="top" wrapText="1"/>
    </xf>
    <xf numFmtId="0" fontId="14" fillId="0" borderId="46" xfId="0" applyFont="1" applyFill="1" applyBorder="1"/>
    <xf numFmtId="164" fontId="14" fillId="0" borderId="46" xfId="1" applyFont="1" applyFill="1" applyBorder="1"/>
    <xf numFmtId="3" fontId="14" fillId="0" borderId="0" xfId="0" applyNumberFormat="1" applyFont="1" applyFill="1" applyAlignment="1">
      <alignment vertical="top"/>
    </xf>
    <xf numFmtId="164" fontId="5" fillId="0" borderId="53" xfId="1" applyFont="1" applyFill="1" applyBorder="1" applyAlignment="1">
      <alignment vertical="top"/>
    </xf>
    <xf numFmtId="166" fontId="12" fillId="0" borderId="25" xfId="3" applyNumberFormat="1" applyFont="1" applyFill="1" applyBorder="1" applyAlignment="1">
      <alignment vertical="top"/>
    </xf>
    <xf numFmtId="166" fontId="15" fillId="0" borderId="0" xfId="3" applyNumberFormat="1" applyFont="1" applyFill="1" applyBorder="1" applyAlignment="1">
      <alignment vertical="top"/>
    </xf>
    <xf numFmtId="166" fontId="16" fillId="0" borderId="53" xfId="3" applyNumberFormat="1" applyFont="1" applyFill="1" applyBorder="1" applyAlignment="1">
      <alignment vertical="top"/>
    </xf>
    <xf numFmtId="166" fontId="16" fillId="0" borderId="25" xfId="3" applyNumberFormat="1" applyFont="1" applyFill="1" applyBorder="1" applyAlignment="1">
      <alignment vertical="top"/>
    </xf>
    <xf numFmtId="164" fontId="3" fillId="0" borderId="46" xfId="5" applyNumberFormat="1" applyFont="1" applyFill="1" applyBorder="1"/>
    <xf numFmtId="0" fontId="14" fillId="0" borderId="0" xfId="0" applyFont="1" applyFill="1"/>
    <xf numFmtId="0" fontId="14" fillId="0" borderId="52" xfId="0" applyFont="1" applyFill="1" applyBorder="1" applyAlignment="1">
      <alignment vertical="top"/>
    </xf>
    <xf numFmtId="0" fontId="14" fillId="0" borderId="46" xfId="0" applyFont="1" applyFill="1" applyBorder="1" applyAlignment="1">
      <alignment vertical="top"/>
    </xf>
    <xf numFmtId="0" fontId="14" fillId="0" borderId="46" xfId="0" applyFont="1" applyFill="1" applyBorder="1" applyAlignment="1">
      <alignment horizontal="right" vertical="top"/>
    </xf>
    <xf numFmtId="0" fontId="13" fillId="0" borderId="55" xfId="0" applyFont="1" applyFill="1" applyBorder="1" applyAlignment="1">
      <alignment horizontal="right" vertical="top" wrapText="1"/>
    </xf>
    <xf numFmtId="0" fontId="8" fillId="0" borderId="56" xfId="0" applyFont="1" applyFill="1" applyBorder="1" applyAlignment="1">
      <alignment horizontal="center" vertical="top" wrapText="1"/>
    </xf>
    <xf numFmtId="0" fontId="8" fillId="0" borderId="56" xfId="0" applyFont="1" applyFill="1" applyBorder="1" applyAlignment="1">
      <alignment horizontal="right" vertical="top" wrapText="1"/>
    </xf>
    <xf numFmtId="3" fontId="17" fillId="0" borderId="57" xfId="0" applyNumberFormat="1" applyFont="1" applyFill="1" applyBorder="1" applyAlignment="1">
      <alignment horizontal="right" vertical="top" wrapText="1"/>
    </xf>
    <xf numFmtId="3" fontId="17" fillId="0" borderId="0" xfId="0" applyNumberFormat="1" applyFont="1" applyFill="1" applyBorder="1" applyAlignment="1">
      <alignment horizontal="righ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19" xfId="0" applyFont="1" applyFill="1" applyBorder="1" applyAlignment="1">
      <alignment horizontal="left" vertical="top"/>
    </xf>
    <xf numFmtId="0" fontId="17" fillId="0" borderId="2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right" vertical="top" wrapText="1"/>
    </xf>
    <xf numFmtId="0" fontId="8" fillId="0" borderId="46" xfId="0" applyFont="1" applyFill="1" applyBorder="1" applyAlignment="1">
      <alignment horizontal="center" vertical="top" wrapText="1"/>
    </xf>
    <xf numFmtId="0" fontId="8" fillId="0" borderId="46" xfId="0" applyFont="1" applyFill="1" applyBorder="1" applyAlignment="1">
      <alignment horizontal="right" vertical="top" wrapText="1"/>
    </xf>
    <xf numFmtId="3" fontId="17" fillId="0" borderId="46" xfId="0" applyNumberFormat="1" applyFont="1" applyFill="1" applyBorder="1" applyAlignment="1">
      <alignment horizontal="right" vertical="top" wrapText="1"/>
    </xf>
    <xf numFmtId="0" fontId="3" fillId="0" borderId="52" xfId="2" applyFont="1" applyFill="1" applyBorder="1" applyAlignment="1">
      <alignment vertical="top"/>
    </xf>
    <xf numFmtId="0" fontId="3" fillId="0" borderId="46" xfId="2" applyFont="1" applyFill="1" applyBorder="1" applyAlignment="1">
      <alignment vertical="top"/>
    </xf>
    <xf numFmtId="49" fontId="18" fillId="0" borderId="46" xfId="0" applyNumberFormat="1" applyFont="1" applyFill="1" applyBorder="1" applyAlignment="1">
      <alignment horizontal="left" vertical="top" wrapText="1"/>
    </xf>
    <xf numFmtId="49" fontId="19" fillId="0" borderId="46" xfId="0" applyNumberFormat="1" applyFont="1" applyFill="1" applyBorder="1" applyAlignment="1">
      <alignment vertical="top" wrapText="1"/>
    </xf>
    <xf numFmtId="0" fontId="20" fillId="0" borderId="40" xfId="0" applyFont="1" applyFill="1" applyBorder="1" applyAlignment="1">
      <alignment vertical="top" wrapText="1"/>
    </xf>
    <xf numFmtId="0" fontId="20" fillId="0" borderId="46" xfId="0" applyFont="1" applyFill="1" applyBorder="1" applyAlignment="1">
      <alignment horizontal="center" vertical="top" wrapText="1"/>
    </xf>
    <xf numFmtId="0" fontId="21" fillId="0" borderId="46" xfId="0" applyFont="1" applyFill="1" applyBorder="1" applyAlignment="1">
      <alignment horizontal="center" vertical="top" wrapText="1"/>
    </xf>
    <xf numFmtId="164" fontId="20" fillId="0" borderId="46" xfId="1" applyFont="1" applyFill="1" applyBorder="1" applyAlignment="1">
      <alignment horizontal="right" vertical="top" wrapText="1"/>
    </xf>
    <xf numFmtId="3" fontId="21" fillId="0" borderId="53" xfId="0" applyNumberFormat="1" applyFont="1" applyFill="1" applyBorder="1" applyAlignment="1">
      <alignment horizontal="right" vertical="top" wrapText="1"/>
    </xf>
    <xf numFmtId="49" fontId="18" fillId="0" borderId="46" xfId="0" applyNumberFormat="1" applyFont="1" applyFill="1" applyBorder="1" applyAlignment="1">
      <alignment vertical="top"/>
    </xf>
    <xf numFmtId="0" fontId="21" fillId="0" borderId="40" xfId="0" applyFont="1" applyFill="1" applyBorder="1" applyAlignment="1">
      <alignment vertical="top" wrapText="1"/>
    </xf>
    <xf numFmtId="164" fontId="21" fillId="0" borderId="46" xfId="1" applyFont="1" applyFill="1" applyBorder="1" applyAlignment="1">
      <alignment horizontal="right" vertical="top" wrapText="1"/>
    </xf>
    <xf numFmtId="0" fontId="14" fillId="0" borderId="58" xfId="0" applyFont="1" applyFill="1" applyBorder="1"/>
    <xf numFmtId="0" fontId="14" fillId="0" borderId="52" xfId="0" applyFont="1" applyFill="1" applyBorder="1"/>
    <xf numFmtId="0" fontId="5" fillId="0" borderId="52" xfId="2" applyFont="1" applyFill="1" applyBorder="1" applyAlignment="1"/>
    <xf numFmtId="0" fontId="5" fillId="0" borderId="46" xfId="2" applyFont="1" applyFill="1" applyBorder="1" applyAlignment="1"/>
    <xf numFmtId="0" fontId="3" fillId="0" borderId="52" xfId="2" applyFont="1" applyFill="1" applyBorder="1" applyAlignment="1">
      <alignment vertical="center" wrapText="1"/>
    </xf>
    <xf numFmtId="0" fontId="3" fillId="0" borderId="46" xfId="2" applyFont="1" applyFill="1" applyBorder="1" applyAlignment="1">
      <alignment vertical="center" wrapText="1"/>
    </xf>
    <xf numFmtId="0" fontId="21" fillId="0" borderId="20" xfId="0" applyFont="1" applyFill="1" applyBorder="1" applyAlignment="1">
      <alignment horizontal="center" vertical="top" wrapText="1"/>
    </xf>
    <xf numFmtId="3" fontId="21" fillId="0" borderId="25" xfId="0" applyNumberFormat="1" applyFont="1" applyFill="1" applyBorder="1" applyAlignment="1">
      <alignment horizontal="right" vertical="top" wrapText="1"/>
    </xf>
    <xf numFmtId="0" fontId="22" fillId="0" borderId="40" xfId="0" applyFont="1" applyFill="1" applyBorder="1" applyAlignment="1">
      <alignment vertical="top" wrapText="1"/>
    </xf>
    <xf numFmtId="0" fontId="13" fillId="0" borderId="46" xfId="0" applyFont="1" applyFill="1" applyBorder="1" applyAlignment="1">
      <alignment horizontal="center" vertical="top" wrapText="1"/>
    </xf>
    <xf numFmtId="164" fontId="13" fillId="0" borderId="46" xfId="1" applyFont="1" applyFill="1" applyBorder="1" applyAlignment="1">
      <alignment horizontal="right" vertical="top" wrapText="1"/>
    </xf>
    <xf numFmtId="0" fontId="14" fillId="0" borderId="52" xfId="0" applyFont="1" applyFill="1" applyBorder="1" applyAlignment="1">
      <alignment horizontal="right" vertical="top"/>
    </xf>
    <xf numFmtId="0" fontId="14" fillId="0" borderId="59" xfId="0" applyFont="1" applyFill="1" applyBorder="1" applyAlignment="1">
      <alignment horizontal="right" vertical="top"/>
    </xf>
    <xf numFmtId="0" fontId="14" fillId="0" borderId="58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/>
    </xf>
    <xf numFmtId="0" fontId="13" fillId="0" borderId="40" xfId="0" applyFont="1" applyFill="1" applyBorder="1" applyAlignment="1">
      <alignment vertical="top" wrapText="1"/>
    </xf>
    <xf numFmtId="3" fontId="13" fillId="0" borderId="46" xfId="0" applyNumberFormat="1" applyFont="1" applyFill="1" applyBorder="1" applyAlignment="1">
      <alignment horizontal="right" vertical="top" wrapText="1"/>
    </xf>
    <xf numFmtId="0" fontId="23" fillId="0" borderId="60" xfId="5" applyFont="1" applyFill="1" applyBorder="1" applyAlignment="1">
      <alignment horizontal="right" vertical="top"/>
    </xf>
    <xf numFmtId="0" fontId="23" fillId="0" borderId="61" xfId="5" applyFont="1" applyFill="1" applyBorder="1" applyAlignment="1">
      <alignment horizontal="right" vertical="top"/>
    </xf>
    <xf numFmtId="0" fontId="23" fillId="0" borderId="61" xfId="5" quotePrefix="1" applyFont="1" applyFill="1" applyBorder="1" applyAlignment="1">
      <alignment horizontal="right" vertical="top"/>
    </xf>
    <xf numFmtId="0" fontId="24" fillId="0" borderId="46" xfId="0" applyFont="1" applyFill="1" applyBorder="1" applyAlignment="1">
      <alignment horizontal="right" vertical="top"/>
    </xf>
    <xf numFmtId="0" fontId="26" fillId="0" borderId="46" xfId="0" applyFont="1" applyFill="1" applyBorder="1" applyAlignment="1">
      <alignment horizontal="right" vertical="top" wrapText="1"/>
    </xf>
    <xf numFmtId="0" fontId="24" fillId="0" borderId="46" xfId="0" applyFont="1" applyFill="1" applyBorder="1" applyAlignment="1">
      <alignment horizontal="center" vertical="top" wrapText="1"/>
    </xf>
    <xf numFmtId="0" fontId="24" fillId="0" borderId="46" xfId="0" applyFont="1" applyFill="1" applyBorder="1" applyAlignment="1">
      <alignment horizontal="right" vertical="top" wrapText="1"/>
    </xf>
    <xf numFmtId="3" fontId="23" fillId="0" borderId="53" xfId="0" applyNumberFormat="1" applyFont="1" applyFill="1" applyBorder="1" applyAlignment="1">
      <alignment horizontal="right" vertical="top" wrapText="1"/>
    </xf>
    <xf numFmtId="3" fontId="23" fillId="0" borderId="25" xfId="0" applyNumberFormat="1" applyFont="1" applyFill="1" applyBorder="1" applyAlignment="1">
      <alignment horizontal="right" vertical="top" wrapText="1"/>
    </xf>
    <xf numFmtId="164" fontId="24" fillId="0" borderId="58" xfId="0" applyNumberFormat="1" applyFont="1" applyFill="1" applyBorder="1"/>
    <xf numFmtId="164" fontId="24" fillId="0" borderId="0" xfId="1" applyFont="1" applyFill="1" applyBorder="1"/>
    <xf numFmtId="164" fontId="24" fillId="0" borderId="0" xfId="1" applyFont="1" applyFill="1" applyAlignment="1">
      <alignment vertical="top"/>
    </xf>
    <xf numFmtId="3" fontId="24" fillId="0" borderId="0" xfId="0" applyNumberFormat="1" applyFont="1" applyFill="1" applyAlignment="1">
      <alignment vertical="top"/>
    </xf>
    <xf numFmtId="0" fontId="24" fillId="0" borderId="0" xfId="0" applyFont="1" applyFill="1"/>
    <xf numFmtId="0" fontId="5" fillId="0" borderId="60" xfId="5" applyFont="1" applyFill="1" applyBorder="1" applyAlignment="1">
      <alignment horizontal="right" vertical="top"/>
    </xf>
    <xf numFmtId="0" fontId="5" fillId="0" borderId="61" xfId="5" applyFont="1" applyFill="1" applyBorder="1" applyAlignment="1">
      <alignment horizontal="right" vertical="top"/>
    </xf>
    <xf numFmtId="164" fontId="14" fillId="0" borderId="58" xfId="0" applyNumberFormat="1" applyFont="1" applyFill="1" applyBorder="1"/>
    <xf numFmtId="0" fontId="5" fillId="0" borderId="52" xfId="0" applyFont="1" applyFill="1" applyBorder="1" applyAlignment="1">
      <alignment horizontal="right" vertical="top"/>
    </xf>
    <xf numFmtId="0" fontId="5" fillId="0" borderId="46" xfId="0" applyFont="1" applyFill="1" applyBorder="1" applyAlignment="1">
      <alignment horizontal="right" vertical="top"/>
    </xf>
    <xf numFmtId="3" fontId="10" fillId="0" borderId="53" xfId="0" applyNumberFormat="1" applyFont="1" applyFill="1" applyBorder="1" applyAlignment="1">
      <alignment horizontal="right" vertical="top" wrapText="1"/>
    </xf>
    <xf numFmtId="3" fontId="10" fillId="0" borderId="25" xfId="0" applyNumberFormat="1" applyFont="1" applyFill="1" applyBorder="1" applyAlignment="1">
      <alignment horizontal="right" vertical="top" wrapText="1"/>
    </xf>
    <xf numFmtId="0" fontId="27" fillId="0" borderId="52" xfId="0" applyFont="1" applyFill="1" applyBorder="1" applyAlignment="1">
      <alignment horizontal="right" vertical="top"/>
    </xf>
    <xf numFmtId="0" fontId="27" fillId="0" borderId="46" xfId="0" applyFont="1" applyFill="1" applyBorder="1" applyAlignment="1">
      <alignment horizontal="right" vertical="top"/>
    </xf>
    <xf numFmtId="164" fontId="9" fillId="0" borderId="0" xfId="1" applyFont="1" applyFill="1" applyBorder="1" applyAlignment="1">
      <alignment vertical="top"/>
    </xf>
    <xf numFmtId="0" fontId="13" fillId="0" borderId="46" xfId="0" applyFont="1" applyFill="1" applyBorder="1" applyAlignment="1">
      <alignment vertical="top" wrapText="1"/>
    </xf>
    <xf numFmtId="0" fontId="5" fillId="0" borderId="52" xfId="5" applyFont="1" applyFill="1" applyBorder="1" applyAlignment="1">
      <alignment horizontal="right" vertical="top"/>
    </xf>
    <xf numFmtId="3" fontId="29" fillId="0" borderId="53" xfId="0" applyNumberFormat="1" applyFont="1" applyFill="1" applyBorder="1" applyAlignment="1">
      <alignment horizontal="right" vertical="top" wrapText="1"/>
    </xf>
    <xf numFmtId="3" fontId="29" fillId="0" borderId="25" xfId="0" applyNumberFormat="1" applyFont="1" applyFill="1" applyBorder="1" applyAlignment="1">
      <alignment horizontal="right" vertical="top" wrapText="1"/>
    </xf>
    <xf numFmtId="0" fontId="17" fillId="0" borderId="46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/>
    </xf>
    <xf numFmtId="0" fontId="17" fillId="0" borderId="4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30" fillId="0" borderId="58" xfId="0" applyFont="1" applyFill="1" applyBorder="1" applyAlignment="1">
      <alignment vertical="top"/>
    </xf>
    <xf numFmtId="0" fontId="31" fillId="0" borderId="40" xfId="0" applyFont="1" applyFill="1" applyBorder="1" applyAlignment="1">
      <alignment vertical="top"/>
    </xf>
    <xf numFmtId="0" fontId="5" fillId="0" borderId="58" xfId="0" applyFont="1" applyFill="1" applyBorder="1" applyAlignment="1">
      <alignment vertical="top"/>
    </xf>
    <xf numFmtId="3" fontId="30" fillId="0" borderId="53" xfId="0" applyNumberFormat="1" applyFont="1" applyFill="1" applyBorder="1" applyAlignment="1">
      <alignment horizontal="right" vertical="top" wrapText="1"/>
    </xf>
    <xf numFmtId="3" fontId="30" fillId="0" borderId="25" xfId="0" applyNumberFormat="1" applyFont="1" applyFill="1" applyBorder="1" applyAlignment="1">
      <alignment horizontal="right" vertical="top" wrapText="1"/>
    </xf>
    <xf numFmtId="164" fontId="14" fillId="0" borderId="0" xfId="0" applyNumberFormat="1" applyFont="1" applyFill="1"/>
    <xf numFmtId="0" fontId="5" fillId="0" borderId="45" xfId="5" applyFont="1" applyFill="1" applyBorder="1" applyAlignment="1">
      <alignment horizontal="right" vertical="top"/>
    </xf>
    <xf numFmtId="0" fontId="5" fillId="0" borderId="65" xfId="5" applyFont="1" applyFill="1" applyBorder="1" applyAlignment="1">
      <alignment horizontal="right" vertical="top"/>
    </xf>
    <xf numFmtId="0" fontId="14" fillId="0" borderId="65" xfId="0" applyFont="1" applyFill="1" applyBorder="1" applyAlignment="1">
      <alignment horizontal="right" vertical="top"/>
    </xf>
    <xf numFmtId="0" fontId="13" fillId="0" borderId="65" xfId="0" applyFont="1" applyFill="1" applyBorder="1" applyAlignment="1">
      <alignment horizontal="right" vertical="top" wrapText="1"/>
    </xf>
    <xf numFmtId="0" fontId="8" fillId="0" borderId="65" xfId="0" applyFont="1" applyFill="1" applyBorder="1" applyAlignment="1">
      <alignment horizontal="center" vertical="top" wrapText="1"/>
    </xf>
    <xf numFmtId="0" fontId="8" fillId="0" borderId="65" xfId="0" applyFont="1" applyFill="1" applyBorder="1" applyAlignment="1">
      <alignment horizontal="right" vertical="top" wrapText="1"/>
    </xf>
    <xf numFmtId="3" fontId="32" fillId="0" borderId="66" xfId="0" applyNumberFormat="1" applyFont="1" applyFill="1" applyBorder="1" applyAlignment="1">
      <alignment horizontal="right" vertical="top" wrapText="1"/>
    </xf>
    <xf numFmtId="3" fontId="32" fillId="0" borderId="6" xfId="0" applyNumberFormat="1" applyFont="1" applyFill="1" applyBorder="1" applyAlignment="1">
      <alignment horizontal="right" vertical="top" wrapText="1"/>
    </xf>
    <xf numFmtId="0" fontId="5" fillId="2" borderId="7" xfId="5" applyFont="1" applyFill="1" applyBorder="1" applyAlignment="1">
      <alignment horizontal="right" vertical="top"/>
    </xf>
    <xf numFmtId="0" fontId="5" fillId="2" borderId="65" xfId="5" applyFont="1" applyFill="1" applyBorder="1" applyAlignment="1">
      <alignment horizontal="right" vertical="top"/>
    </xf>
    <xf numFmtId="0" fontId="5" fillId="2" borderId="46" xfId="5" quotePrefix="1" applyFont="1" applyFill="1" applyBorder="1" applyAlignment="1">
      <alignment horizontal="right" vertical="top"/>
    </xf>
    <xf numFmtId="0" fontId="14" fillId="2" borderId="46" xfId="0" applyFont="1" applyFill="1" applyBorder="1" applyAlignment="1">
      <alignment horizontal="right" vertical="top"/>
    </xf>
    <xf numFmtId="0" fontId="14" fillId="2" borderId="65" xfId="0" applyFont="1" applyFill="1" applyBorder="1" applyAlignment="1">
      <alignment horizontal="right" vertical="top"/>
    </xf>
    <xf numFmtId="0" fontId="25" fillId="2" borderId="5" xfId="0" applyFont="1" applyFill="1" applyBorder="1" applyAlignment="1">
      <alignment horizontal="left" vertical="top" wrapText="1"/>
    </xf>
    <xf numFmtId="0" fontId="25" fillId="2" borderId="6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top" wrapText="1"/>
    </xf>
    <xf numFmtId="3" fontId="32" fillId="2" borderId="66" xfId="0" applyNumberFormat="1" applyFont="1" applyFill="1" applyBorder="1" applyAlignment="1">
      <alignment horizontal="right" vertical="top" wrapText="1"/>
    </xf>
    <xf numFmtId="3" fontId="32" fillId="2" borderId="6" xfId="0" applyNumberFormat="1" applyFont="1" applyFill="1" applyBorder="1" applyAlignment="1">
      <alignment horizontal="right" vertical="top" wrapText="1"/>
    </xf>
    <xf numFmtId="3" fontId="32" fillId="2" borderId="5" xfId="0" applyNumberFormat="1" applyFont="1" applyFill="1" applyBorder="1" applyAlignment="1">
      <alignment horizontal="right" vertical="top" wrapText="1"/>
    </xf>
    <xf numFmtId="164" fontId="9" fillId="2" borderId="0" xfId="1" applyFont="1" applyFill="1" applyBorder="1"/>
    <xf numFmtId="3" fontId="32" fillId="2" borderId="0" xfId="0" applyNumberFormat="1" applyFont="1" applyFill="1" applyBorder="1" applyAlignment="1">
      <alignment horizontal="right" vertical="top" wrapText="1"/>
    </xf>
    <xf numFmtId="3" fontId="14" fillId="2" borderId="0" xfId="0" applyNumberFormat="1" applyFont="1" applyFill="1" applyAlignment="1">
      <alignment vertical="top"/>
    </xf>
    <xf numFmtId="164" fontId="14" fillId="2" borderId="0" xfId="0" applyNumberFormat="1" applyFont="1" applyFill="1"/>
    <xf numFmtId="0" fontId="14" fillId="2" borderId="0" xfId="0" applyFont="1" applyFill="1"/>
    <xf numFmtId="0" fontId="5" fillId="0" borderId="46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left" vertical="top" wrapText="1"/>
    </xf>
    <xf numFmtId="3" fontId="32" fillId="0" borderId="53" xfId="0" applyNumberFormat="1" applyFont="1" applyFill="1" applyBorder="1" applyAlignment="1">
      <alignment horizontal="right" vertical="top" wrapText="1"/>
    </xf>
    <xf numFmtId="3" fontId="32" fillId="0" borderId="25" xfId="0" applyNumberFormat="1" applyFont="1" applyFill="1" applyBorder="1" applyAlignment="1">
      <alignment horizontal="right" vertical="top" wrapText="1"/>
    </xf>
    <xf numFmtId="0" fontId="13" fillId="0" borderId="46" xfId="0" applyFont="1" applyFill="1" applyBorder="1" applyAlignment="1">
      <alignment horizontal="right" vertical="top"/>
    </xf>
    <xf numFmtId="0" fontId="5" fillId="0" borderId="46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left" vertical="top" wrapText="1"/>
    </xf>
    <xf numFmtId="0" fontId="5" fillId="0" borderId="40" xfId="0" applyFont="1" applyFill="1" applyBorder="1" applyAlignment="1">
      <alignment horizontal="left" vertical="top" wrapText="1"/>
    </xf>
    <xf numFmtId="0" fontId="23" fillId="0" borderId="52" xfId="5" applyFont="1" applyFill="1" applyBorder="1" applyAlignment="1">
      <alignment horizontal="right" vertical="top"/>
    </xf>
    <xf numFmtId="0" fontId="23" fillId="0" borderId="46" xfId="5" applyFont="1" applyFill="1" applyBorder="1" applyAlignment="1">
      <alignment horizontal="right" vertical="top"/>
    </xf>
    <xf numFmtId="0" fontId="29" fillId="0" borderId="58" xfId="0" applyFont="1" applyFill="1" applyBorder="1" applyAlignment="1">
      <alignment horizontal="left" vertical="top" wrapText="1"/>
    </xf>
    <xf numFmtId="0" fontId="5" fillId="0" borderId="46" xfId="0" applyFont="1" applyFill="1" applyBorder="1" applyAlignment="1">
      <alignment horizontal="left" vertical="top" wrapText="1"/>
    </xf>
    <xf numFmtId="3" fontId="33" fillId="0" borderId="53" xfId="0" applyNumberFormat="1" applyFont="1" applyFill="1" applyBorder="1" applyAlignment="1">
      <alignment horizontal="right" vertical="top" wrapText="1"/>
    </xf>
    <xf numFmtId="3" fontId="33" fillId="0" borderId="25" xfId="0" applyNumberFormat="1" applyFont="1" applyFill="1" applyBorder="1" applyAlignment="1">
      <alignment horizontal="right" vertical="top" wrapText="1"/>
    </xf>
    <xf numFmtId="0" fontId="23" fillId="0" borderId="46" xfId="5" quotePrefix="1" applyFont="1" applyFill="1" applyBorder="1" applyAlignment="1">
      <alignment horizontal="right" vertical="top"/>
    </xf>
    <xf numFmtId="0" fontId="23" fillId="0" borderId="59" xfId="5" quotePrefix="1" applyFont="1" applyFill="1" applyBorder="1" applyAlignment="1">
      <alignment horizontal="right" vertical="top"/>
    </xf>
    <xf numFmtId="0" fontId="22" fillId="0" borderId="58" xfId="0" applyFont="1" applyFill="1" applyBorder="1" applyAlignment="1">
      <alignment horizontal="right" vertical="top"/>
    </xf>
    <xf numFmtId="0" fontId="7" fillId="0" borderId="46" xfId="0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right" vertical="top"/>
    </xf>
    <xf numFmtId="0" fontId="13" fillId="2" borderId="40" xfId="0" applyFont="1" applyFill="1" applyBorder="1" applyAlignment="1">
      <alignment horizontal="left" vertical="top" wrapText="1"/>
    </xf>
    <xf numFmtId="3" fontId="13" fillId="2" borderId="53" xfId="0" applyNumberFormat="1" applyFont="1" applyFill="1" applyBorder="1" applyAlignment="1">
      <alignment horizontal="right" vertical="top" wrapText="1"/>
    </xf>
    <xf numFmtId="3" fontId="13" fillId="2" borderId="25" xfId="0" applyNumberFormat="1" applyFont="1" applyFill="1" applyBorder="1" applyAlignment="1">
      <alignment horizontal="right" vertical="top" wrapText="1"/>
    </xf>
    <xf numFmtId="0" fontId="14" fillId="0" borderId="46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top"/>
    </xf>
    <xf numFmtId="0" fontId="13" fillId="0" borderId="13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vertical="top"/>
    </xf>
    <xf numFmtId="0" fontId="16" fillId="0" borderId="40" xfId="0" applyFont="1" applyFill="1" applyBorder="1" applyAlignment="1">
      <alignment vertical="top" wrapText="1"/>
    </xf>
    <xf numFmtId="164" fontId="12" fillId="0" borderId="0" xfId="1" applyFont="1" applyFill="1" applyAlignment="1">
      <alignment vertical="top"/>
    </xf>
    <xf numFmtId="0" fontId="17" fillId="0" borderId="58" xfId="0" applyFont="1" applyFill="1" applyBorder="1" applyAlignment="1">
      <alignment horizontal="left" vertical="top" wrapText="1"/>
    </xf>
    <xf numFmtId="0" fontId="32" fillId="0" borderId="46" xfId="0" applyFont="1" applyFill="1" applyBorder="1" applyAlignment="1">
      <alignment horizontal="left" vertical="top"/>
    </xf>
    <xf numFmtId="0" fontId="23" fillId="0" borderId="46" xfId="0" applyFont="1" applyFill="1" applyBorder="1" applyAlignment="1">
      <alignment horizontal="right" vertical="top"/>
    </xf>
    <xf numFmtId="0" fontId="32" fillId="0" borderId="46" xfId="0" applyFont="1" applyFill="1" applyBorder="1" applyAlignment="1">
      <alignment vertical="top"/>
    </xf>
    <xf numFmtId="0" fontId="34" fillId="0" borderId="46" xfId="0" applyFont="1" applyFill="1" applyBorder="1" applyAlignment="1">
      <alignment vertical="top"/>
    </xf>
    <xf numFmtId="0" fontId="13" fillId="0" borderId="46" xfId="0" applyFont="1" applyFill="1" applyBorder="1" applyAlignment="1">
      <alignment horizontal="left" vertical="top" wrapText="1"/>
    </xf>
    <xf numFmtId="164" fontId="14" fillId="0" borderId="58" xfId="1" applyFont="1" applyFill="1" applyBorder="1"/>
    <xf numFmtId="0" fontId="5" fillId="2" borderId="52" xfId="5" applyFont="1" applyFill="1" applyBorder="1" applyAlignment="1">
      <alignment horizontal="right" vertical="top"/>
    </xf>
    <xf numFmtId="0" fontId="5" fillId="2" borderId="46" xfId="5" applyFont="1" applyFill="1" applyBorder="1" applyAlignment="1">
      <alignment horizontal="right" vertical="top"/>
    </xf>
    <xf numFmtId="0" fontId="17" fillId="2" borderId="58" xfId="0" applyFont="1" applyFill="1" applyBorder="1" applyAlignment="1">
      <alignment horizontal="left" vertical="top" wrapText="1"/>
    </xf>
    <xf numFmtId="0" fontId="17" fillId="2" borderId="25" xfId="0" applyFont="1" applyFill="1" applyBorder="1" applyAlignment="1">
      <alignment horizontal="left" vertical="top" wrapText="1"/>
    </xf>
    <xf numFmtId="0" fontId="17" fillId="2" borderId="40" xfId="0" applyFont="1" applyFill="1" applyBorder="1" applyAlignment="1">
      <alignment horizontal="left" vertical="top" wrapText="1"/>
    </xf>
    <xf numFmtId="3" fontId="10" fillId="2" borderId="53" xfId="0" applyNumberFormat="1" applyFont="1" applyFill="1" applyBorder="1" applyAlignment="1">
      <alignment horizontal="right" vertical="top" wrapText="1"/>
    </xf>
    <xf numFmtId="3" fontId="10" fillId="2" borderId="25" xfId="0" applyNumberFormat="1" applyFont="1" applyFill="1" applyBorder="1" applyAlignment="1">
      <alignment horizontal="right" vertical="top" wrapText="1"/>
    </xf>
    <xf numFmtId="3" fontId="10" fillId="2" borderId="58" xfId="0" applyNumberFormat="1" applyFont="1" applyFill="1" applyBorder="1" applyAlignment="1">
      <alignment horizontal="right" vertical="top" wrapText="1"/>
    </xf>
    <xf numFmtId="3" fontId="10" fillId="2" borderId="0" xfId="0" applyNumberFormat="1" applyFont="1" applyFill="1" applyBorder="1" applyAlignment="1">
      <alignment horizontal="right" vertical="top" wrapText="1"/>
    </xf>
    <xf numFmtId="0" fontId="32" fillId="0" borderId="46" xfId="0" applyFont="1" applyFill="1" applyBorder="1" applyAlignment="1">
      <alignment horizontal="left" vertical="top" wrapText="1"/>
    </xf>
    <xf numFmtId="0" fontId="22" fillId="0" borderId="46" xfId="0" applyFont="1" applyFill="1" applyBorder="1" applyAlignment="1">
      <alignment horizontal="left" vertical="top" wrapText="1"/>
    </xf>
    <xf numFmtId="164" fontId="13" fillId="0" borderId="46" xfId="1" applyFont="1" applyFill="1" applyBorder="1" applyAlignment="1">
      <alignment horizontal="center" vertical="top" wrapText="1"/>
    </xf>
    <xf numFmtId="0" fontId="14" fillId="2" borderId="52" xfId="0" applyFont="1" applyFill="1" applyBorder="1" applyAlignment="1">
      <alignment horizontal="right" vertical="top"/>
    </xf>
    <xf numFmtId="3" fontId="32" fillId="2" borderId="53" xfId="0" applyNumberFormat="1" applyFont="1" applyFill="1" applyBorder="1" applyAlignment="1">
      <alignment horizontal="right" vertical="top" wrapText="1"/>
    </xf>
    <xf numFmtId="0" fontId="14" fillId="2" borderId="58" xfId="0" applyFont="1" applyFill="1" applyBorder="1"/>
    <xf numFmtId="3" fontId="32" fillId="2" borderId="58" xfId="0" applyNumberFormat="1" applyFont="1" applyFill="1" applyBorder="1" applyAlignment="1">
      <alignment horizontal="right" vertical="top" wrapText="1"/>
    </xf>
    <xf numFmtId="164" fontId="9" fillId="2" borderId="0" xfId="1" applyFont="1" applyFill="1" applyBorder="1" applyAlignment="1">
      <alignment vertical="top"/>
    </xf>
    <xf numFmtId="164" fontId="5" fillId="2" borderId="0" xfId="1" applyFont="1" applyFill="1" applyAlignment="1">
      <alignment vertical="top"/>
    </xf>
    <xf numFmtId="164" fontId="27" fillId="0" borderId="46" xfId="1" applyFont="1" applyFill="1" applyBorder="1"/>
    <xf numFmtId="0" fontId="14" fillId="0" borderId="46" xfId="0" applyFont="1" applyFill="1" applyBorder="1" applyAlignment="1">
      <alignment horizontal="right"/>
    </xf>
    <xf numFmtId="3" fontId="31" fillId="0" borderId="53" xfId="0" applyNumberFormat="1" applyFont="1" applyFill="1" applyBorder="1" applyAlignment="1">
      <alignment horizontal="right" vertical="top" wrapText="1"/>
    </xf>
    <xf numFmtId="3" fontId="31" fillId="0" borderId="25" xfId="0" applyNumberFormat="1" applyFont="1" applyFill="1" applyBorder="1" applyAlignment="1">
      <alignment horizontal="right" vertical="top" wrapText="1"/>
    </xf>
    <xf numFmtId="3" fontId="32" fillId="2" borderId="25" xfId="0" applyNumberFormat="1" applyFont="1" applyFill="1" applyBorder="1" applyAlignment="1">
      <alignment horizontal="right" vertical="top" wrapText="1"/>
    </xf>
    <xf numFmtId="164" fontId="3" fillId="2" borderId="0" xfId="1" applyFont="1" applyFill="1" applyAlignment="1">
      <alignment vertical="top"/>
    </xf>
    <xf numFmtId="3" fontId="34" fillId="0" borderId="53" xfId="0" applyNumberFormat="1" applyFont="1" applyFill="1" applyBorder="1" applyAlignment="1">
      <alignment horizontal="right" vertical="top" wrapText="1"/>
    </xf>
    <xf numFmtId="3" fontId="34" fillId="0" borderId="25" xfId="0" applyNumberFormat="1" applyFont="1" applyFill="1" applyBorder="1" applyAlignment="1">
      <alignment horizontal="right" vertical="top" wrapText="1"/>
    </xf>
    <xf numFmtId="0" fontId="34" fillId="0" borderId="46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 indent="1"/>
    </xf>
    <xf numFmtId="164" fontId="22" fillId="0" borderId="46" xfId="1" applyFont="1" applyFill="1" applyBorder="1" applyAlignment="1">
      <alignment horizontal="right" vertical="top" wrapText="1"/>
    </xf>
    <xf numFmtId="0" fontId="14" fillId="3" borderId="52" xfId="0" applyFont="1" applyFill="1" applyBorder="1" applyAlignment="1">
      <alignment horizontal="right" vertical="top"/>
    </xf>
    <xf numFmtId="0" fontId="14" fillId="3" borderId="46" xfId="0" applyFont="1" applyFill="1" applyBorder="1" applyAlignment="1">
      <alignment horizontal="right" vertical="top"/>
    </xf>
    <xf numFmtId="0" fontId="14" fillId="3" borderId="46" xfId="0" applyFont="1" applyFill="1" applyBorder="1" applyAlignment="1">
      <alignment vertical="top"/>
    </xf>
    <xf numFmtId="3" fontId="32" fillId="3" borderId="53" xfId="0" applyNumberFormat="1" applyFont="1" applyFill="1" applyBorder="1" applyAlignment="1">
      <alignment horizontal="right" vertical="top" wrapText="1"/>
    </xf>
    <xf numFmtId="3" fontId="32" fillId="3" borderId="25" xfId="0" applyNumberFormat="1" applyFont="1" applyFill="1" applyBorder="1" applyAlignment="1">
      <alignment horizontal="right" vertical="top" wrapText="1"/>
    </xf>
    <xf numFmtId="0" fontId="14" fillId="3" borderId="58" xfId="0" applyFont="1" applyFill="1" applyBorder="1"/>
    <xf numFmtId="164" fontId="9" fillId="3" borderId="0" xfId="1" applyFont="1" applyFill="1" applyBorder="1"/>
    <xf numFmtId="164" fontId="3" fillId="3" borderId="0" xfId="1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0" fontId="14" fillId="3" borderId="0" xfId="0" applyFont="1" applyFill="1"/>
    <xf numFmtId="3" fontId="34" fillId="3" borderId="53" xfId="0" applyNumberFormat="1" applyFont="1" applyFill="1" applyBorder="1" applyAlignment="1">
      <alignment horizontal="right" vertical="top" wrapText="1"/>
    </xf>
    <xf numFmtId="3" fontId="34" fillId="3" borderId="25" xfId="0" applyNumberFormat="1" applyFont="1" applyFill="1" applyBorder="1" applyAlignment="1">
      <alignment horizontal="right" vertical="top" wrapText="1"/>
    </xf>
    <xf numFmtId="0" fontId="34" fillId="3" borderId="46" xfId="0" applyFont="1" applyFill="1" applyBorder="1" applyAlignment="1">
      <alignment horizontal="left" vertical="top" wrapText="1"/>
    </xf>
    <xf numFmtId="0" fontId="13" fillId="3" borderId="46" xfId="0" applyFont="1" applyFill="1" applyBorder="1" applyAlignment="1">
      <alignment horizontal="left" vertical="top" wrapText="1"/>
    </xf>
    <xf numFmtId="164" fontId="8" fillId="0" borderId="46" xfId="1" applyFont="1" applyFill="1" applyBorder="1" applyAlignment="1">
      <alignment horizontal="right" vertical="top" wrapText="1"/>
    </xf>
    <xf numFmtId="3" fontId="13" fillId="3" borderId="53" xfId="0" applyNumberFormat="1" applyFont="1" applyFill="1" applyBorder="1" applyAlignment="1">
      <alignment horizontal="right" vertical="top" wrapText="1"/>
    </xf>
    <xf numFmtId="3" fontId="13" fillId="3" borderId="25" xfId="0" applyNumberFormat="1" applyFont="1" applyFill="1" applyBorder="1" applyAlignment="1">
      <alignment horizontal="right" vertical="top" wrapText="1"/>
    </xf>
    <xf numFmtId="164" fontId="14" fillId="3" borderId="46" xfId="1" applyFont="1" applyFill="1" applyBorder="1"/>
    <xf numFmtId="0" fontId="13" fillId="3" borderId="40" xfId="0" applyFont="1" applyFill="1" applyBorder="1" applyAlignment="1">
      <alignment vertical="top" wrapText="1"/>
    </xf>
    <xf numFmtId="0" fontId="14" fillId="3" borderId="58" xfId="0" applyFont="1" applyFill="1" applyBorder="1" applyAlignment="1">
      <alignment vertical="top"/>
    </xf>
    <xf numFmtId="0" fontId="13" fillId="3" borderId="40" xfId="0" applyFont="1" applyFill="1" applyBorder="1" applyAlignment="1">
      <alignment horizontal="left" vertical="top" wrapText="1" indent="1"/>
    </xf>
    <xf numFmtId="0" fontId="32" fillId="0" borderId="58" xfId="0" applyFont="1" applyFill="1" applyBorder="1" applyAlignment="1">
      <alignment vertical="top"/>
    </xf>
    <xf numFmtId="0" fontId="32" fillId="0" borderId="40" xfId="0" applyFont="1" applyFill="1" applyBorder="1" applyAlignment="1">
      <alignment vertical="top"/>
    </xf>
    <xf numFmtId="0" fontId="32" fillId="0" borderId="40" xfId="0" applyFont="1" applyFill="1" applyBorder="1" applyAlignment="1">
      <alignment vertical="top" wrapText="1"/>
    </xf>
    <xf numFmtId="0" fontId="32" fillId="0" borderId="46" xfId="0" applyFont="1" applyFill="1" applyBorder="1" applyAlignment="1">
      <alignment horizontal="right" vertical="top" wrapText="1"/>
    </xf>
    <xf numFmtId="0" fontId="32" fillId="0" borderId="46" xfId="0" applyFont="1" applyFill="1" applyBorder="1" applyAlignment="1">
      <alignment horizontal="center" vertical="top" wrapText="1"/>
    </xf>
    <xf numFmtId="3" fontId="32" fillId="0" borderId="46" xfId="0" applyNumberFormat="1" applyFont="1" applyFill="1" applyBorder="1" applyAlignment="1">
      <alignment horizontal="right" vertical="top" wrapText="1"/>
    </xf>
    <xf numFmtId="0" fontId="5" fillId="0" borderId="61" xfId="5" quotePrefix="1" applyFont="1" applyFill="1" applyBorder="1" applyAlignment="1">
      <alignment horizontal="right" vertical="top"/>
    </xf>
    <xf numFmtId="0" fontId="5" fillId="2" borderId="60" xfId="5" applyFont="1" applyFill="1" applyBorder="1" applyAlignment="1">
      <alignment horizontal="right" vertical="top"/>
    </xf>
    <xf numFmtId="0" fontId="5" fillId="2" borderId="61" xfId="5" applyFont="1" applyFill="1" applyBorder="1" applyAlignment="1">
      <alignment horizontal="right" vertical="top"/>
    </xf>
    <xf numFmtId="0" fontId="5" fillId="2" borderId="61" xfId="5" quotePrefix="1" applyFont="1" applyFill="1" applyBorder="1" applyAlignment="1">
      <alignment horizontal="right" vertical="top"/>
    </xf>
    <xf numFmtId="164" fontId="12" fillId="2" borderId="0" xfId="1" applyFont="1" applyFill="1" applyAlignment="1">
      <alignment vertical="top"/>
    </xf>
    <xf numFmtId="3" fontId="7" fillId="0" borderId="53" xfId="0" applyNumberFormat="1" applyFont="1" applyFill="1" applyBorder="1" applyAlignment="1">
      <alignment horizontal="right" vertical="top" wrapText="1"/>
    </xf>
    <xf numFmtId="3" fontId="7" fillId="0" borderId="25" xfId="0" applyNumberFormat="1" applyFont="1" applyFill="1" applyBorder="1" applyAlignment="1">
      <alignment horizontal="right" vertical="top" wrapText="1"/>
    </xf>
    <xf numFmtId="0" fontId="14" fillId="0" borderId="45" xfId="0" applyFont="1" applyFill="1" applyBorder="1" applyAlignment="1">
      <alignment horizontal="right" vertical="top"/>
    </xf>
    <xf numFmtId="0" fontId="14" fillId="0" borderId="65" xfId="0" applyFont="1" applyFill="1" applyBorder="1" applyAlignment="1">
      <alignment vertical="top"/>
    </xf>
    <xf numFmtId="3" fontId="13" fillId="0" borderId="40" xfId="0" applyNumberFormat="1" applyFont="1" applyFill="1" applyBorder="1" applyAlignment="1">
      <alignment horizontal="right" vertical="top" wrapText="1"/>
    </xf>
    <xf numFmtId="0" fontId="14" fillId="0" borderId="45" xfId="0" applyFont="1" applyFill="1" applyBorder="1" applyAlignment="1">
      <alignment horizontal="right"/>
    </xf>
    <xf numFmtId="0" fontId="14" fillId="0" borderId="65" xfId="0" applyFont="1" applyFill="1" applyBorder="1" applyAlignment="1">
      <alignment horizontal="right"/>
    </xf>
    <xf numFmtId="3" fontId="10" fillId="0" borderId="53" xfId="0" applyNumberFormat="1" applyFont="1" applyFill="1" applyBorder="1" applyAlignment="1">
      <alignment horizontal="right" wrapText="1"/>
    </xf>
    <xf numFmtId="3" fontId="10" fillId="0" borderId="40" xfId="0" applyNumberFormat="1" applyFont="1" applyFill="1" applyBorder="1" applyAlignment="1">
      <alignment horizontal="right" wrapText="1"/>
    </xf>
    <xf numFmtId="165" fontId="14" fillId="0" borderId="46" xfId="0" applyNumberFormat="1" applyFont="1" applyFill="1" applyBorder="1"/>
    <xf numFmtId="0" fontId="8" fillId="0" borderId="46" xfId="0" applyFont="1" applyFill="1" applyBorder="1" applyAlignment="1">
      <alignment horizontal="right"/>
    </xf>
    <xf numFmtId="0" fontId="8" fillId="0" borderId="46" xfId="0" applyFont="1" applyFill="1" applyBorder="1" applyAlignment="1">
      <alignment horizontal="right" vertical="top"/>
    </xf>
    <xf numFmtId="0" fontId="8" fillId="0" borderId="46" xfId="0" applyFont="1" applyFill="1" applyBorder="1"/>
    <xf numFmtId="3" fontId="34" fillId="0" borderId="7" xfId="0" applyNumberFormat="1" applyFont="1" applyFill="1" applyBorder="1" applyAlignment="1">
      <alignment horizontal="right" wrapText="1"/>
    </xf>
    <xf numFmtId="165" fontId="8" fillId="0" borderId="65" xfId="0" applyNumberFormat="1" applyFont="1" applyFill="1" applyBorder="1"/>
    <xf numFmtId="164" fontId="8" fillId="0" borderId="65" xfId="1" applyFont="1" applyFill="1" applyBorder="1"/>
    <xf numFmtId="165" fontId="8" fillId="0" borderId="0" xfId="0" applyNumberFormat="1" applyFont="1" applyFill="1" applyBorder="1"/>
    <xf numFmtId="0" fontId="8" fillId="0" borderId="0" xfId="0" applyFont="1" applyFill="1"/>
    <xf numFmtId="3" fontId="34" fillId="0" borderId="40" xfId="0" applyNumberFormat="1" applyFont="1" applyFill="1" applyBorder="1" applyAlignment="1">
      <alignment horizontal="right" wrapText="1"/>
    </xf>
    <xf numFmtId="165" fontId="10" fillId="0" borderId="46" xfId="0" applyNumberFormat="1" applyFont="1" applyFill="1" applyBorder="1"/>
    <xf numFmtId="167" fontId="10" fillId="0" borderId="46" xfId="1" applyNumberFormat="1" applyFont="1" applyFill="1" applyBorder="1"/>
    <xf numFmtId="0" fontId="10" fillId="0" borderId="25" xfId="0" applyFont="1" applyFill="1" applyBorder="1" applyAlignment="1">
      <alignment horizontal="right" wrapText="1"/>
    </xf>
    <xf numFmtId="164" fontId="10" fillId="0" borderId="46" xfId="1" applyFont="1" applyFill="1" applyBorder="1"/>
    <xf numFmtId="0" fontId="10" fillId="0" borderId="0" xfId="0" applyFont="1" applyFill="1" applyBorder="1" applyAlignment="1">
      <alignment horizontal="center" wrapText="1"/>
    </xf>
    <xf numFmtId="164" fontId="14" fillId="0" borderId="0" xfId="1" applyFont="1" applyFill="1"/>
    <xf numFmtId="164" fontId="14" fillId="0" borderId="0" xfId="1" applyFont="1" applyFill="1" applyAlignment="1">
      <alignment vertical="top"/>
    </xf>
    <xf numFmtId="3" fontId="8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vertical="top"/>
    </xf>
    <xf numFmtId="0" fontId="8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 wrapText="1"/>
    </xf>
    <xf numFmtId="167" fontId="14" fillId="0" borderId="0" xfId="1" applyNumberFormat="1" applyFont="1" applyFill="1"/>
    <xf numFmtId="0" fontId="37" fillId="0" borderId="46" xfId="0" applyFont="1" applyFill="1" applyBorder="1" applyAlignment="1">
      <alignment horizontal="left" vertical="top"/>
    </xf>
    <xf numFmtId="0" fontId="22" fillId="0" borderId="40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13" fillId="2" borderId="46" xfId="0" applyFont="1" applyFill="1" applyBorder="1" applyAlignment="1">
      <alignment horizontal="right" vertical="top" wrapText="1"/>
    </xf>
    <xf numFmtId="3" fontId="13" fillId="2" borderId="46" xfId="0" applyNumberFormat="1" applyFont="1" applyFill="1" applyBorder="1" applyAlignment="1">
      <alignment horizontal="right" vertical="top" wrapText="1"/>
    </xf>
    <xf numFmtId="0" fontId="20" fillId="2" borderId="46" xfId="0" applyFont="1" applyFill="1" applyBorder="1" applyAlignment="1">
      <alignment horizontal="center" vertical="top" wrapText="1"/>
    </xf>
    <xf numFmtId="0" fontId="21" fillId="2" borderId="46" xfId="0" applyFont="1" applyFill="1" applyBorder="1" applyAlignment="1">
      <alignment horizontal="center" vertical="top" wrapText="1"/>
    </xf>
    <xf numFmtId="0" fontId="3" fillId="0" borderId="22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32" fillId="2" borderId="46" xfId="0" applyFont="1" applyFill="1" applyBorder="1" applyAlignment="1">
      <alignment horizontal="right" vertical="top" wrapText="1"/>
    </xf>
    <xf numFmtId="0" fontId="5" fillId="2" borderId="40" xfId="5" applyFont="1" applyFill="1" applyBorder="1" applyAlignment="1">
      <alignment vertical="top" wrapText="1"/>
    </xf>
    <xf numFmtId="0" fontId="5" fillId="0" borderId="7" xfId="5" applyFont="1" applyFill="1" applyBorder="1" applyAlignment="1">
      <alignment horizontal="right" vertical="top"/>
    </xf>
    <xf numFmtId="3" fontId="32" fillId="0" borderId="5" xfId="0" applyNumberFormat="1" applyFont="1" applyFill="1" applyBorder="1" applyAlignment="1">
      <alignment horizontal="right" vertical="top" wrapText="1"/>
    </xf>
    <xf numFmtId="3" fontId="32" fillId="0" borderId="0" xfId="0" applyNumberFormat="1" applyFont="1" applyFill="1" applyBorder="1" applyAlignment="1">
      <alignment horizontal="right" vertical="top" wrapText="1"/>
    </xf>
    <xf numFmtId="0" fontId="21" fillId="2" borderId="20" xfId="0" applyFont="1" applyFill="1" applyBorder="1" applyAlignment="1">
      <alignment horizontal="center" vertical="top" wrapText="1"/>
    </xf>
    <xf numFmtId="0" fontId="5" fillId="4" borderId="52" xfId="5" applyFont="1" applyFill="1" applyBorder="1" applyAlignment="1">
      <alignment horizontal="right" vertical="top"/>
    </xf>
    <xf numFmtId="0" fontId="5" fillId="4" borderId="46" xfId="5" applyFont="1" applyFill="1" applyBorder="1" applyAlignment="1">
      <alignment horizontal="right" vertical="top"/>
    </xf>
    <xf numFmtId="0" fontId="14" fillId="4" borderId="46" xfId="0" applyFont="1" applyFill="1" applyBorder="1" applyAlignment="1">
      <alignment horizontal="right" vertical="top"/>
    </xf>
    <xf numFmtId="0" fontId="17" fillId="4" borderId="58" xfId="0" applyFont="1" applyFill="1" applyBorder="1" applyAlignment="1">
      <alignment horizontal="left" vertical="top" wrapText="1"/>
    </xf>
    <xf numFmtId="0" fontId="17" fillId="4" borderId="25" xfId="0" applyFont="1" applyFill="1" applyBorder="1" applyAlignment="1">
      <alignment horizontal="left" vertical="top" wrapText="1"/>
    </xf>
    <xf numFmtId="0" fontId="17" fillId="4" borderId="40" xfId="0" applyFont="1" applyFill="1" applyBorder="1" applyAlignment="1">
      <alignment horizontal="left" vertical="top" wrapText="1"/>
    </xf>
    <xf numFmtId="0" fontId="13" fillId="4" borderId="46" xfId="0" applyFont="1" applyFill="1" applyBorder="1" applyAlignment="1">
      <alignment horizontal="right" vertical="top" wrapText="1"/>
    </xf>
    <xf numFmtId="0" fontId="8" fillId="4" borderId="46" xfId="0" applyFont="1" applyFill="1" applyBorder="1" applyAlignment="1">
      <alignment horizontal="center" vertical="top" wrapText="1"/>
    </xf>
    <xf numFmtId="0" fontId="8" fillId="4" borderId="46" xfId="0" applyFont="1" applyFill="1" applyBorder="1" applyAlignment="1">
      <alignment horizontal="right" vertical="top" wrapText="1"/>
    </xf>
    <xf numFmtId="3" fontId="10" fillId="4" borderId="53" xfId="0" applyNumberFormat="1" applyFont="1" applyFill="1" applyBorder="1" applyAlignment="1">
      <alignment horizontal="right" vertical="top" wrapText="1"/>
    </xf>
    <xf numFmtId="0" fontId="5" fillId="4" borderId="46" xfId="5" quotePrefix="1" applyFont="1" applyFill="1" applyBorder="1" applyAlignment="1">
      <alignment horizontal="right" vertical="top"/>
    </xf>
    <xf numFmtId="3" fontId="32" fillId="4" borderId="53" xfId="0" applyNumberFormat="1" applyFont="1" applyFill="1" applyBorder="1" applyAlignment="1">
      <alignment horizontal="right" vertical="top" wrapText="1"/>
    </xf>
    <xf numFmtId="0" fontId="5" fillId="0" borderId="46" xfId="2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wrapText="1"/>
    </xf>
    <xf numFmtId="0" fontId="17" fillId="0" borderId="40" xfId="0" applyFont="1" applyFill="1" applyBorder="1" applyAlignment="1">
      <alignment horizontal="left" vertical="top" wrapText="1"/>
    </xf>
    <xf numFmtId="0" fontId="14" fillId="5" borderId="0" xfId="0" applyFont="1" applyFill="1"/>
    <xf numFmtId="164" fontId="5" fillId="5" borderId="0" xfId="1" applyFont="1" applyFill="1" applyAlignment="1">
      <alignment vertical="top"/>
    </xf>
    <xf numFmtId="3" fontId="23" fillId="0" borderId="58" xfId="0" applyNumberFormat="1" applyFont="1" applyFill="1" applyBorder="1" applyAlignment="1">
      <alignment horizontal="right" vertical="top" wrapText="1"/>
    </xf>
    <xf numFmtId="3" fontId="10" fillId="0" borderId="58" xfId="0" applyNumberFormat="1" applyFont="1" applyFill="1" applyBorder="1" applyAlignment="1">
      <alignment horizontal="right" vertical="top" wrapText="1"/>
    </xf>
    <xf numFmtId="3" fontId="29" fillId="0" borderId="58" xfId="0" applyNumberFormat="1" applyFont="1" applyFill="1" applyBorder="1" applyAlignment="1">
      <alignment horizontal="right" vertical="top" wrapText="1"/>
    </xf>
    <xf numFmtId="3" fontId="30" fillId="0" borderId="58" xfId="0" applyNumberFormat="1" applyFont="1" applyFill="1" applyBorder="1" applyAlignment="1">
      <alignment horizontal="right" vertical="top" wrapText="1"/>
    </xf>
    <xf numFmtId="3" fontId="32" fillId="0" borderId="58" xfId="0" applyNumberFormat="1" applyFont="1" applyFill="1" applyBorder="1" applyAlignment="1">
      <alignment horizontal="right" vertical="top" wrapText="1"/>
    </xf>
    <xf numFmtId="3" fontId="34" fillId="0" borderId="58" xfId="0" applyNumberFormat="1" applyFont="1" applyFill="1" applyBorder="1" applyAlignment="1">
      <alignment horizontal="right" vertical="top" wrapText="1"/>
    </xf>
    <xf numFmtId="3" fontId="7" fillId="0" borderId="58" xfId="0" applyNumberFormat="1" applyFont="1" applyFill="1" applyBorder="1" applyAlignment="1">
      <alignment horizontal="right" vertical="top" wrapText="1"/>
    </xf>
    <xf numFmtId="164" fontId="9" fillId="0" borderId="46" xfId="1" applyFont="1" applyFill="1" applyBorder="1" applyAlignment="1">
      <alignment vertical="top"/>
    </xf>
    <xf numFmtId="164" fontId="3" fillId="0" borderId="46" xfId="1" applyFont="1" applyFill="1" applyBorder="1" applyAlignment="1">
      <alignment vertical="top"/>
    </xf>
    <xf numFmtId="3" fontId="14" fillId="0" borderId="46" xfId="0" applyNumberFormat="1" applyFont="1" applyFill="1" applyBorder="1" applyAlignment="1">
      <alignment vertical="top"/>
    </xf>
    <xf numFmtId="164" fontId="24" fillId="0" borderId="46" xfId="1" applyFont="1" applyFill="1" applyBorder="1" applyAlignment="1">
      <alignment vertical="top"/>
    </xf>
    <xf numFmtId="3" fontId="24" fillId="0" borderId="46" xfId="0" applyNumberFormat="1" applyFont="1" applyFill="1" applyBorder="1" applyAlignment="1">
      <alignment vertical="top"/>
    </xf>
    <xf numFmtId="0" fontId="24" fillId="0" borderId="46" xfId="0" applyFont="1" applyFill="1" applyBorder="1" applyAlignment="1">
      <alignment vertical="top"/>
    </xf>
    <xf numFmtId="3" fontId="29" fillId="0" borderId="46" xfId="0" applyNumberFormat="1" applyFont="1" applyFill="1" applyBorder="1" applyAlignment="1">
      <alignment horizontal="right" vertical="top" wrapText="1"/>
    </xf>
    <xf numFmtId="3" fontId="10" fillId="0" borderId="46" xfId="0" applyNumberFormat="1" applyFont="1" applyFill="1" applyBorder="1" applyAlignment="1">
      <alignment horizontal="right" vertical="top" wrapText="1"/>
    </xf>
    <xf numFmtId="3" fontId="30" fillId="0" borderId="46" xfId="0" applyNumberFormat="1" applyFont="1" applyFill="1" applyBorder="1" applyAlignment="1">
      <alignment horizontal="right" vertical="top" wrapText="1"/>
    </xf>
    <xf numFmtId="164" fontId="14" fillId="0" borderId="46" xfId="0" applyNumberFormat="1" applyFont="1" applyFill="1" applyBorder="1" applyAlignment="1">
      <alignment vertical="top"/>
    </xf>
    <xf numFmtId="164" fontId="12" fillId="0" borderId="46" xfId="1" applyFont="1" applyFill="1" applyBorder="1" applyAlignment="1">
      <alignment vertical="top"/>
    </xf>
    <xf numFmtId="164" fontId="5" fillId="0" borderId="46" xfId="1" applyFont="1" applyFill="1" applyBorder="1" applyAlignment="1">
      <alignment vertical="top"/>
    </xf>
    <xf numFmtId="3" fontId="31" fillId="0" borderId="46" xfId="0" applyNumberFormat="1" applyFont="1" applyFill="1" applyBorder="1" applyAlignment="1">
      <alignment horizontal="right" vertical="top" wrapText="1"/>
    </xf>
    <xf numFmtId="3" fontId="7" fillId="0" borderId="46" xfId="0" applyNumberFormat="1" applyFont="1" applyFill="1" applyBorder="1" applyAlignment="1">
      <alignment horizontal="right" vertical="top" wrapText="1"/>
    </xf>
    <xf numFmtId="0" fontId="8" fillId="0" borderId="46" xfId="0" applyFont="1" applyFill="1" applyBorder="1" applyAlignment="1">
      <alignment vertical="top"/>
    </xf>
    <xf numFmtId="164" fontId="14" fillId="0" borderId="46" xfId="1" applyFont="1" applyFill="1" applyBorder="1" applyAlignment="1">
      <alignment vertical="top"/>
    </xf>
    <xf numFmtId="0" fontId="17" fillId="0" borderId="40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3" fillId="0" borderId="22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38" fillId="6" borderId="74" xfId="0" applyFont="1" applyFill="1" applyBorder="1" applyAlignment="1">
      <alignment horizontal="center" vertical="top" wrapText="1"/>
    </xf>
    <xf numFmtId="0" fontId="38" fillId="6" borderId="69" xfId="0" applyFont="1" applyFill="1" applyBorder="1" applyAlignment="1">
      <alignment horizontal="center" vertical="top" wrapText="1"/>
    </xf>
    <xf numFmtId="0" fontId="39" fillId="6" borderId="46" xfId="0" applyFont="1" applyFill="1" applyBorder="1" applyAlignment="1">
      <alignment vertical="top" wrapText="1"/>
    </xf>
    <xf numFmtId="0" fontId="40" fillId="6" borderId="55" xfId="0" applyFont="1" applyFill="1" applyBorder="1" applyAlignment="1">
      <alignment horizontal="right" vertical="top" wrapText="1"/>
    </xf>
    <xf numFmtId="0" fontId="41" fillId="6" borderId="56" xfId="0" applyFont="1" applyFill="1" applyBorder="1" applyAlignment="1">
      <alignment horizontal="center" vertical="top" wrapText="1"/>
    </xf>
    <xf numFmtId="49" fontId="41" fillId="6" borderId="56" xfId="0" applyNumberFormat="1" applyFont="1" applyFill="1" applyBorder="1" applyAlignment="1">
      <alignment horizontal="right" vertical="top" wrapText="1"/>
    </xf>
    <xf numFmtId="49" fontId="39" fillId="6" borderId="56" xfId="0" applyNumberFormat="1" applyFont="1" applyFill="1" applyBorder="1" applyAlignment="1">
      <alignment horizontal="right" vertical="top" wrapText="1"/>
    </xf>
    <xf numFmtId="0" fontId="41" fillId="6" borderId="46" xfId="0" applyFont="1" applyFill="1" applyBorder="1" applyAlignment="1">
      <alignment vertical="top" wrapText="1"/>
    </xf>
    <xf numFmtId="0" fontId="40" fillId="6" borderId="56" xfId="0" applyFont="1" applyFill="1" applyBorder="1" applyAlignment="1">
      <alignment horizontal="center" vertical="top" wrapText="1"/>
    </xf>
    <xf numFmtId="49" fontId="40" fillId="6" borderId="56" xfId="0" applyNumberFormat="1" applyFont="1" applyFill="1" applyBorder="1" applyAlignment="1">
      <alignment horizontal="right" vertical="top" wrapText="1"/>
    </xf>
    <xf numFmtId="49" fontId="42" fillId="6" borderId="56" xfId="0" applyNumberFormat="1" applyFont="1" applyFill="1" applyBorder="1" applyAlignment="1">
      <alignment horizontal="right" vertical="top" wrapText="1"/>
    </xf>
    <xf numFmtId="0" fontId="24" fillId="0" borderId="0" xfId="0" applyFont="1" applyFill="1" applyAlignment="1">
      <alignment vertical="top"/>
    </xf>
    <xf numFmtId="0" fontId="38" fillId="6" borderId="75" xfId="0" applyFont="1" applyFill="1" applyBorder="1" applyAlignment="1">
      <alignment horizontal="right" vertical="top" wrapText="1"/>
    </xf>
    <xf numFmtId="0" fontId="38" fillId="6" borderId="76" xfId="0" applyFont="1" applyFill="1" applyBorder="1" applyAlignment="1">
      <alignment horizontal="right" vertical="top" wrapText="1"/>
    </xf>
    <xf numFmtId="0" fontId="38" fillId="6" borderId="77" xfId="0" applyFont="1" applyFill="1" applyBorder="1" applyAlignment="1">
      <alignment horizontal="right" vertical="top" wrapText="1"/>
    </xf>
    <xf numFmtId="3" fontId="38" fillId="6" borderId="74" xfId="0" applyNumberFormat="1" applyFont="1" applyFill="1" applyBorder="1" applyAlignment="1">
      <alignment horizontal="right" vertical="top" wrapText="1"/>
    </xf>
    <xf numFmtId="0" fontId="5" fillId="0" borderId="46" xfId="0" quotePrefix="1" applyFont="1" applyFill="1" applyBorder="1" applyAlignment="1">
      <alignment horizontal="right" vertical="top"/>
    </xf>
    <xf numFmtId="0" fontId="5" fillId="0" borderId="46" xfId="0" applyFont="1" applyFill="1" applyBorder="1" applyAlignment="1">
      <alignment horizontal="center" vertical="top" wrapText="1"/>
    </xf>
    <xf numFmtId="0" fontId="5" fillId="0" borderId="46" xfId="0" applyFont="1" applyFill="1" applyBorder="1" applyAlignment="1">
      <alignment horizontal="center" vertical="top"/>
    </xf>
    <xf numFmtId="0" fontId="7" fillId="0" borderId="46" xfId="0" applyFont="1" applyFill="1" applyBorder="1" applyAlignment="1">
      <alignment horizontal="center" vertical="top"/>
    </xf>
    <xf numFmtId="0" fontId="14" fillId="0" borderId="46" xfId="0" applyFont="1" applyFill="1" applyBorder="1" applyAlignment="1">
      <alignment horizontal="center" vertical="top"/>
    </xf>
    <xf numFmtId="164" fontId="27" fillId="0" borderId="46" xfId="1" applyFont="1" applyFill="1" applyBorder="1" applyAlignment="1">
      <alignment vertical="top"/>
    </xf>
    <xf numFmtId="164" fontId="14" fillId="0" borderId="0" xfId="0" applyNumberFormat="1" applyFont="1" applyFill="1" applyAlignment="1">
      <alignment vertical="top"/>
    </xf>
    <xf numFmtId="165" fontId="14" fillId="0" borderId="46" xfId="0" applyNumberFormat="1" applyFont="1" applyFill="1" applyBorder="1" applyAlignment="1">
      <alignment vertical="top"/>
    </xf>
    <xf numFmtId="3" fontId="34" fillId="0" borderId="58" xfId="0" applyNumberFormat="1" applyFont="1" applyFill="1" applyBorder="1" applyAlignment="1">
      <alignment horizontal="right" vertical="top" wrapText="1"/>
    </xf>
    <xf numFmtId="3" fontId="34" fillId="0" borderId="7" xfId="0" applyNumberFormat="1" applyFont="1" applyFill="1" applyBorder="1" applyAlignment="1">
      <alignment horizontal="right" vertical="top" wrapText="1"/>
    </xf>
    <xf numFmtId="165" fontId="8" fillId="0" borderId="65" xfId="0" applyNumberFormat="1" applyFont="1" applyFill="1" applyBorder="1" applyAlignment="1">
      <alignment vertical="top"/>
    </xf>
    <xf numFmtId="164" fontId="8" fillId="0" borderId="65" xfId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164" fontId="8" fillId="0" borderId="5" xfId="1" applyFont="1" applyFill="1" applyBorder="1" applyAlignment="1">
      <alignment vertical="top"/>
    </xf>
    <xf numFmtId="3" fontId="34" fillId="0" borderId="40" xfId="0" applyNumberFormat="1" applyFont="1" applyFill="1" applyBorder="1" applyAlignment="1">
      <alignment horizontal="right" vertical="top" wrapText="1"/>
    </xf>
    <xf numFmtId="165" fontId="10" fillId="0" borderId="46" xfId="0" applyNumberFormat="1" applyFont="1" applyFill="1" applyBorder="1" applyAlignment="1">
      <alignment vertical="top"/>
    </xf>
    <xf numFmtId="167" fontId="10" fillId="0" borderId="46" xfId="1" applyNumberFormat="1" applyFont="1" applyFill="1" applyBorder="1" applyAlignment="1">
      <alignment vertical="top"/>
    </xf>
    <xf numFmtId="167" fontId="10" fillId="0" borderId="58" xfId="1" applyNumberFormat="1" applyFont="1" applyFill="1" applyBorder="1" applyAlignment="1">
      <alignment vertical="top"/>
    </xf>
    <xf numFmtId="0" fontId="10" fillId="0" borderId="25" xfId="0" applyFont="1" applyFill="1" applyBorder="1" applyAlignment="1">
      <alignment horizontal="right" vertical="top" wrapText="1"/>
    </xf>
    <xf numFmtId="164" fontId="10" fillId="0" borderId="46" xfId="1" applyFont="1" applyFill="1" applyBorder="1" applyAlignment="1">
      <alignment vertical="top"/>
    </xf>
    <xf numFmtId="0" fontId="41" fillId="0" borderId="46" xfId="0" applyFont="1" applyFill="1" applyBorder="1" applyAlignment="1">
      <alignment vertical="top" wrapText="1"/>
    </xf>
    <xf numFmtId="0" fontId="40" fillId="0" borderId="55" xfId="0" applyFont="1" applyFill="1" applyBorder="1" applyAlignment="1">
      <alignment horizontal="right" vertical="top" wrapText="1"/>
    </xf>
    <xf numFmtId="0" fontId="40" fillId="0" borderId="56" xfId="0" applyFont="1" applyFill="1" applyBorder="1" applyAlignment="1">
      <alignment horizontal="center" vertical="top" wrapText="1"/>
    </xf>
    <xf numFmtId="49" fontId="40" fillId="0" borderId="56" xfId="0" applyNumberFormat="1" applyFont="1" applyFill="1" applyBorder="1" applyAlignment="1">
      <alignment horizontal="right" vertical="top" wrapText="1"/>
    </xf>
    <xf numFmtId="166" fontId="5" fillId="0" borderId="58" xfId="3" applyNumberFormat="1" applyFont="1" applyFill="1" applyBorder="1" applyAlignment="1">
      <alignment vertical="top"/>
    </xf>
    <xf numFmtId="166" fontId="12" fillId="0" borderId="58" xfId="3" applyNumberFormat="1" applyFont="1" applyFill="1" applyBorder="1" applyAlignment="1">
      <alignment vertical="top"/>
    </xf>
    <xf numFmtId="3" fontId="13" fillId="0" borderId="58" xfId="0" applyNumberFormat="1" applyFont="1" applyFill="1" applyBorder="1" applyAlignment="1">
      <alignment horizontal="right" vertical="top" wrapText="1"/>
    </xf>
    <xf numFmtId="164" fontId="5" fillId="0" borderId="58" xfId="1" applyFont="1" applyFill="1" applyBorder="1" applyAlignment="1">
      <alignment vertical="top"/>
    </xf>
    <xf numFmtId="166" fontId="16" fillId="0" borderId="58" xfId="3" applyNumberFormat="1" applyFont="1" applyFill="1" applyBorder="1" applyAlignment="1">
      <alignment vertical="top"/>
    </xf>
    <xf numFmtId="3" fontId="17" fillId="0" borderId="78" xfId="0" applyNumberFormat="1" applyFont="1" applyFill="1" applyBorder="1" applyAlignment="1">
      <alignment horizontal="right" vertical="top" wrapText="1"/>
    </xf>
    <xf numFmtId="3" fontId="17" fillId="0" borderId="58" xfId="0" applyNumberFormat="1" applyFont="1" applyFill="1" applyBorder="1" applyAlignment="1">
      <alignment horizontal="right" vertical="top" wrapText="1"/>
    </xf>
    <xf numFmtId="3" fontId="21" fillId="0" borderId="58" xfId="0" applyNumberFormat="1" applyFont="1" applyFill="1" applyBorder="1" applyAlignment="1">
      <alignment horizontal="right" vertical="top" wrapText="1"/>
    </xf>
    <xf numFmtId="3" fontId="33" fillId="0" borderId="58" xfId="0" applyNumberFormat="1" applyFont="1" applyFill="1" applyBorder="1" applyAlignment="1">
      <alignment horizontal="right" vertical="top" wrapText="1"/>
    </xf>
    <xf numFmtId="3" fontId="31" fillId="0" borderId="58" xfId="0" applyNumberFormat="1" applyFont="1" applyFill="1" applyBorder="1" applyAlignment="1">
      <alignment horizontal="right" vertical="top" wrapText="1"/>
    </xf>
    <xf numFmtId="164" fontId="9" fillId="0" borderId="40" xfId="1" applyFont="1" applyFill="1" applyBorder="1" applyAlignment="1">
      <alignment vertical="top"/>
    </xf>
    <xf numFmtId="164" fontId="24" fillId="0" borderId="40" xfId="1" applyFont="1" applyFill="1" applyBorder="1" applyAlignment="1">
      <alignment vertical="top"/>
    </xf>
    <xf numFmtId="166" fontId="5" fillId="0" borderId="46" xfId="3" applyNumberFormat="1" applyFont="1" applyFill="1" applyBorder="1" applyAlignment="1">
      <alignment vertical="top"/>
    </xf>
    <xf numFmtId="166" fontId="12" fillId="0" borderId="46" xfId="3" applyNumberFormat="1" applyFont="1" applyFill="1" applyBorder="1" applyAlignment="1">
      <alignment vertical="top"/>
    </xf>
    <xf numFmtId="166" fontId="16" fillId="0" borderId="46" xfId="3" applyNumberFormat="1" applyFont="1" applyFill="1" applyBorder="1" applyAlignment="1">
      <alignment vertical="top"/>
    </xf>
    <xf numFmtId="3" fontId="21" fillId="0" borderId="46" xfId="0" applyNumberFormat="1" applyFont="1" applyFill="1" applyBorder="1" applyAlignment="1">
      <alignment horizontal="right" vertical="top" wrapText="1"/>
    </xf>
    <xf numFmtId="3" fontId="23" fillId="0" borderId="46" xfId="0" applyNumberFormat="1" applyFont="1" applyFill="1" applyBorder="1" applyAlignment="1">
      <alignment horizontal="right" vertical="top" wrapText="1"/>
    </xf>
    <xf numFmtId="164" fontId="24" fillId="0" borderId="46" xfId="0" applyNumberFormat="1" applyFont="1" applyFill="1" applyBorder="1"/>
    <xf numFmtId="164" fontId="14" fillId="0" borderId="46" xfId="0" applyNumberFormat="1" applyFont="1" applyFill="1" applyBorder="1"/>
    <xf numFmtId="12" fontId="14" fillId="0" borderId="46" xfId="0" applyNumberFormat="1" applyFont="1" applyFill="1" applyBorder="1"/>
    <xf numFmtId="3" fontId="33" fillId="0" borderId="46" xfId="0" applyNumberFormat="1" applyFont="1" applyFill="1" applyBorder="1" applyAlignment="1">
      <alignment horizontal="right" vertical="top" wrapText="1"/>
    </xf>
    <xf numFmtId="3" fontId="34" fillId="0" borderId="46" xfId="0" applyNumberFormat="1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17" fillId="0" borderId="40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5" fillId="0" borderId="4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left" vertical="center"/>
    </xf>
    <xf numFmtId="0" fontId="3" fillId="0" borderId="22" xfId="2" applyFont="1" applyFill="1" applyBorder="1" applyAlignment="1">
      <alignment horizontal="left" vertical="center"/>
    </xf>
    <xf numFmtId="0" fontId="38" fillId="6" borderId="69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right" vertical="top" wrapText="1"/>
    </xf>
    <xf numFmtId="3" fontId="34" fillId="0" borderId="58" xfId="0" applyNumberFormat="1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17" fillId="0" borderId="40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5" fillId="0" borderId="4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left" vertical="center"/>
    </xf>
    <xf numFmtId="0" fontId="3" fillId="0" borderId="22" xfId="2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right" vertical="top" wrapText="1"/>
    </xf>
    <xf numFmtId="3" fontId="34" fillId="0" borderId="58" xfId="0" applyNumberFormat="1" applyFont="1" applyFill="1" applyBorder="1" applyAlignment="1">
      <alignment horizontal="right" vertical="top" wrapText="1"/>
    </xf>
    <xf numFmtId="0" fontId="13" fillId="5" borderId="46" xfId="0" applyFont="1" applyFill="1" applyBorder="1" applyAlignment="1">
      <alignment horizontal="right" vertical="top" wrapText="1"/>
    </xf>
    <xf numFmtId="0" fontId="13" fillId="5" borderId="46" xfId="0" applyFont="1" applyFill="1" applyBorder="1" applyAlignment="1">
      <alignment horizontal="center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58" xfId="0" applyNumberFormat="1" applyFont="1" applyFill="1" applyBorder="1" applyAlignment="1">
      <alignment horizontal="right" vertical="top" wrapText="1"/>
    </xf>
    <xf numFmtId="0" fontId="14" fillId="5" borderId="0" xfId="0" applyFont="1" applyFill="1" applyAlignment="1">
      <alignment vertical="top"/>
    </xf>
    <xf numFmtId="0" fontId="14" fillId="5" borderId="52" xfId="0" applyFont="1" applyFill="1" applyBorder="1" applyAlignment="1">
      <alignment horizontal="right" vertical="top"/>
    </xf>
    <xf numFmtId="0" fontId="14" fillId="5" borderId="46" xfId="0" applyFont="1" applyFill="1" applyBorder="1" applyAlignment="1">
      <alignment horizontal="right" vertical="top"/>
    </xf>
    <xf numFmtId="0" fontId="23" fillId="5" borderId="46" xfId="5" quotePrefix="1" applyFont="1" applyFill="1" applyBorder="1" applyAlignment="1">
      <alignment horizontal="right" vertical="top"/>
    </xf>
    <xf numFmtId="0" fontId="23" fillId="5" borderId="59" xfId="5" quotePrefix="1" applyFont="1" applyFill="1" applyBorder="1" applyAlignment="1">
      <alignment horizontal="right" vertical="top"/>
    </xf>
    <xf numFmtId="0" fontId="22" fillId="5" borderId="46" xfId="0" applyFont="1" applyFill="1" applyBorder="1" applyAlignment="1">
      <alignment horizontal="right" vertical="top"/>
    </xf>
    <xf numFmtId="0" fontId="7" fillId="5" borderId="46" xfId="0" applyFont="1" applyFill="1" applyBorder="1" applyAlignment="1">
      <alignment horizontal="center" vertical="top"/>
    </xf>
    <xf numFmtId="0" fontId="13" fillId="5" borderId="40" xfId="0" applyFont="1" applyFill="1" applyBorder="1" applyAlignment="1">
      <alignment horizontal="left" vertical="top" wrapText="1"/>
    </xf>
    <xf numFmtId="0" fontId="14" fillId="5" borderId="46" xfId="0" applyFont="1" applyFill="1" applyBorder="1" applyAlignment="1">
      <alignment vertical="top"/>
    </xf>
    <xf numFmtId="164" fontId="14" fillId="5" borderId="46" xfId="1" applyFont="1" applyFill="1" applyBorder="1" applyAlignment="1">
      <alignment vertical="top"/>
    </xf>
    <xf numFmtId="164" fontId="9" fillId="5" borderId="40" xfId="1" applyFont="1" applyFill="1" applyBorder="1" applyAlignment="1">
      <alignment vertical="top"/>
    </xf>
    <xf numFmtId="164" fontId="3" fillId="5" borderId="46" xfId="1" applyFont="1" applyFill="1" applyBorder="1" applyAlignment="1">
      <alignment vertical="top"/>
    </xf>
    <xf numFmtId="3" fontId="14" fillId="5" borderId="46" xfId="0" applyNumberFormat="1" applyFont="1" applyFill="1" applyBorder="1" applyAlignment="1">
      <alignment vertical="top"/>
    </xf>
    <xf numFmtId="0" fontId="14" fillId="5" borderId="46" xfId="0" applyFont="1" applyFill="1" applyBorder="1" applyAlignment="1">
      <alignment horizontal="center" vertical="top"/>
    </xf>
    <xf numFmtId="0" fontId="14" fillId="7" borderId="0" xfId="0" applyFont="1" applyFill="1" applyAlignment="1">
      <alignment vertical="top"/>
    </xf>
    <xf numFmtId="0" fontId="14" fillId="7" borderId="52" xfId="0" applyFont="1" applyFill="1" applyBorder="1" applyAlignment="1">
      <alignment horizontal="right" vertical="top"/>
    </xf>
    <xf numFmtId="0" fontId="14" fillId="7" borderId="46" xfId="0" applyFont="1" applyFill="1" applyBorder="1" applyAlignment="1">
      <alignment horizontal="right" vertical="top"/>
    </xf>
    <xf numFmtId="0" fontId="13" fillId="7" borderId="40" xfId="0" applyFont="1" applyFill="1" applyBorder="1" applyAlignment="1">
      <alignment horizontal="left" vertical="top" wrapText="1"/>
    </xf>
    <xf numFmtId="0" fontId="13" fillId="7" borderId="46" xfId="0" applyFont="1" applyFill="1" applyBorder="1" applyAlignment="1">
      <alignment horizontal="right" vertical="top" wrapText="1"/>
    </xf>
    <xf numFmtId="0" fontId="13" fillId="7" borderId="46" xfId="0" applyFont="1" applyFill="1" applyBorder="1" applyAlignment="1">
      <alignment horizontal="center" vertical="top" wrapText="1"/>
    </xf>
    <xf numFmtId="3" fontId="13" fillId="7" borderId="46" xfId="0" applyNumberFormat="1" applyFont="1" applyFill="1" applyBorder="1" applyAlignment="1">
      <alignment horizontal="right" vertical="top" wrapText="1"/>
    </xf>
    <xf numFmtId="3" fontId="13" fillId="7" borderId="58" xfId="0" applyNumberFormat="1" applyFont="1" applyFill="1" applyBorder="1" applyAlignment="1">
      <alignment horizontal="right" vertical="top" wrapText="1"/>
    </xf>
    <xf numFmtId="0" fontId="14" fillId="7" borderId="46" xfId="0" applyFont="1" applyFill="1" applyBorder="1" applyAlignment="1">
      <alignment vertical="top"/>
    </xf>
    <xf numFmtId="164" fontId="14" fillId="7" borderId="46" xfId="1" applyFont="1" applyFill="1" applyBorder="1" applyAlignment="1">
      <alignment vertical="top"/>
    </xf>
    <xf numFmtId="164" fontId="9" fillId="7" borderId="40" xfId="1" applyFont="1" applyFill="1" applyBorder="1" applyAlignment="1">
      <alignment vertical="top"/>
    </xf>
    <xf numFmtId="164" fontId="3" fillId="7" borderId="46" xfId="1" applyFont="1" applyFill="1" applyBorder="1" applyAlignment="1">
      <alignment vertical="top"/>
    </xf>
    <xf numFmtId="3" fontId="14" fillId="7" borderId="46" xfId="0" applyNumberFormat="1" applyFont="1" applyFill="1" applyBorder="1" applyAlignment="1">
      <alignment vertical="top"/>
    </xf>
    <xf numFmtId="0" fontId="5" fillId="7" borderId="52" xfId="5" applyFont="1" applyFill="1" applyBorder="1" applyAlignment="1">
      <alignment horizontal="right" vertical="top"/>
    </xf>
    <xf numFmtId="0" fontId="5" fillId="7" borderId="46" xfId="5" applyFont="1" applyFill="1" applyBorder="1" applyAlignment="1">
      <alignment horizontal="right" vertical="top"/>
    </xf>
    <xf numFmtId="0" fontId="5" fillId="7" borderId="58" xfId="0" applyFont="1" applyFill="1" applyBorder="1" applyAlignment="1">
      <alignment vertical="top"/>
    </xf>
    <xf numFmtId="0" fontId="14" fillId="7" borderId="25" xfId="0" applyFont="1" applyFill="1" applyBorder="1" applyAlignment="1">
      <alignment vertical="top"/>
    </xf>
    <xf numFmtId="0" fontId="13" fillId="7" borderId="40" xfId="0" applyFont="1" applyFill="1" applyBorder="1" applyAlignment="1">
      <alignment vertical="top" wrapText="1"/>
    </xf>
    <xf numFmtId="3" fontId="30" fillId="7" borderId="58" xfId="0" applyNumberFormat="1" applyFont="1" applyFill="1" applyBorder="1" applyAlignment="1">
      <alignment horizontal="right" vertical="top" wrapText="1"/>
    </xf>
    <xf numFmtId="3" fontId="30" fillId="7" borderId="46" xfId="0" applyNumberFormat="1" applyFont="1" applyFill="1" applyBorder="1" applyAlignment="1">
      <alignment horizontal="right" vertical="top" wrapText="1"/>
    </xf>
    <xf numFmtId="0" fontId="39" fillId="7" borderId="46" xfId="0" applyFont="1" applyFill="1" applyBorder="1" applyAlignment="1">
      <alignment vertical="top" wrapText="1"/>
    </xf>
    <xf numFmtId="0" fontId="40" fillId="7" borderId="55" xfId="0" applyFont="1" applyFill="1" applyBorder="1" applyAlignment="1">
      <alignment horizontal="right" vertical="top" wrapText="1"/>
    </xf>
    <xf numFmtId="0" fontId="41" fillId="7" borderId="56" xfId="0" applyFont="1" applyFill="1" applyBorder="1" applyAlignment="1">
      <alignment horizontal="center" vertical="top" wrapText="1"/>
    </xf>
    <xf numFmtId="49" fontId="41" fillId="7" borderId="56" xfId="0" applyNumberFormat="1" applyFont="1" applyFill="1" applyBorder="1" applyAlignment="1">
      <alignment horizontal="right" vertical="top" wrapText="1"/>
    </xf>
    <xf numFmtId="49" fontId="39" fillId="7" borderId="56" xfId="0" applyNumberFormat="1" applyFont="1" applyFill="1" applyBorder="1" applyAlignment="1">
      <alignment horizontal="right" vertical="top" wrapText="1"/>
    </xf>
    <xf numFmtId="0" fontId="5" fillId="7" borderId="45" xfId="5" applyFont="1" applyFill="1" applyBorder="1" applyAlignment="1">
      <alignment horizontal="right" vertical="top"/>
    </xf>
    <xf numFmtId="0" fontId="5" fillId="7" borderId="65" xfId="5" applyFont="1" applyFill="1" applyBorder="1" applyAlignment="1">
      <alignment horizontal="right" vertical="top"/>
    </xf>
    <xf numFmtId="0" fontId="5" fillId="7" borderId="46" xfId="5" quotePrefix="1" applyFont="1" applyFill="1" applyBorder="1" applyAlignment="1">
      <alignment horizontal="right" vertical="top"/>
    </xf>
    <xf numFmtId="0" fontId="14" fillId="7" borderId="65" xfId="0" applyFont="1" applyFill="1" applyBorder="1" applyAlignment="1">
      <alignment horizontal="right" vertical="top"/>
    </xf>
    <xf numFmtId="0" fontId="13" fillId="7" borderId="65" xfId="0" applyFont="1" applyFill="1" applyBorder="1" applyAlignment="1">
      <alignment horizontal="right" vertical="top" wrapText="1"/>
    </xf>
    <xf numFmtId="0" fontId="8" fillId="7" borderId="65" xfId="0" applyFont="1" applyFill="1" applyBorder="1" applyAlignment="1">
      <alignment horizontal="center" vertical="top" wrapText="1"/>
    </xf>
    <xf numFmtId="0" fontId="8" fillId="7" borderId="65" xfId="0" applyFont="1" applyFill="1" applyBorder="1" applyAlignment="1">
      <alignment horizontal="right" vertical="top" wrapText="1"/>
    </xf>
    <xf numFmtId="3" fontId="32" fillId="7" borderId="5" xfId="0" applyNumberFormat="1" applyFont="1" applyFill="1" applyBorder="1" applyAlignment="1">
      <alignment horizontal="right" vertical="top" wrapText="1"/>
    </xf>
    <xf numFmtId="3" fontId="32" fillId="7" borderId="46" xfId="0" applyNumberFormat="1" applyFont="1" applyFill="1" applyBorder="1" applyAlignment="1">
      <alignment horizontal="right" vertical="top" wrapText="1"/>
    </xf>
    <xf numFmtId="0" fontId="41" fillId="7" borderId="46" xfId="0" applyFont="1" applyFill="1" applyBorder="1" applyAlignment="1">
      <alignment vertical="top" wrapText="1"/>
    </xf>
    <xf numFmtId="0" fontId="40" fillId="7" borderId="56" xfId="0" applyFont="1" applyFill="1" applyBorder="1" applyAlignment="1">
      <alignment horizontal="center" vertical="top" wrapText="1"/>
    </xf>
    <xf numFmtId="49" fontId="40" fillId="7" borderId="56" xfId="0" applyNumberFormat="1" applyFont="1" applyFill="1" applyBorder="1" applyAlignment="1">
      <alignment horizontal="right" vertical="top" wrapText="1"/>
    </xf>
    <xf numFmtId="0" fontId="5" fillId="7" borderId="7" xfId="5" applyFont="1" applyFill="1" applyBorder="1" applyAlignment="1">
      <alignment horizontal="right" vertical="top"/>
    </xf>
    <xf numFmtId="0" fontId="25" fillId="7" borderId="5" xfId="0" applyFont="1" applyFill="1" applyBorder="1" applyAlignment="1">
      <alignment horizontal="left" vertical="top" wrapText="1"/>
    </xf>
    <xf numFmtId="0" fontId="25" fillId="7" borderId="6" xfId="0" applyFont="1" applyFill="1" applyBorder="1" applyAlignment="1">
      <alignment horizontal="left" vertical="top" wrapText="1"/>
    </xf>
    <xf numFmtId="0" fontId="25" fillId="7" borderId="7" xfId="0" applyFont="1" applyFill="1" applyBorder="1" applyAlignment="1">
      <alignment horizontal="left" vertical="top" wrapText="1"/>
    </xf>
    <xf numFmtId="164" fontId="14" fillId="7" borderId="46" xfId="0" applyNumberFormat="1" applyFont="1" applyFill="1" applyBorder="1" applyAlignment="1">
      <alignment vertical="top"/>
    </xf>
    <xf numFmtId="0" fontId="23" fillId="7" borderId="60" xfId="5" applyFont="1" applyFill="1" applyBorder="1" applyAlignment="1">
      <alignment horizontal="right" vertical="top"/>
    </xf>
    <xf numFmtId="0" fontId="23" fillId="7" borderId="61" xfId="5" applyFont="1" applyFill="1" applyBorder="1" applyAlignment="1">
      <alignment horizontal="right" vertical="top"/>
    </xf>
    <xf numFmtId="0" fontId="23" fillId="7" borderId="61" xfId="5" quotePrefix="1" applyFont="1" applyFill="1" applyBorder="1" applyAlignment="1">
      <alignment horizontal="right" vertical="top"/>
    </xf>
    <xf numFmtId="0" fontId="24" fillId="7" borderId="46" xfId="0" applyFont="1" applyFill="1" applyBorder="1" applyAlignment="1">
      <alignment horizontal="right" vertical="top"/>
    </xf>
    <xf numFmtId="0" fontId="26" fillId="7" borderId="46" xfId="0" applyFont="1" applyFill="1" applyBorder="1" applyAlignment="1">
      <alignment horizontal="right" vertical="top" wrapText="1"/>
    </xf>
    <xf numFmtId="0" fontId="24" fillId="7" borderId="46" xfId="0" applyFont="1" applyFill="1" applyBorder="1" applyAlignment="1">
      <alignment horizontal="center" vertical="top" wrapText="1"/>
    </xf>
    <xf numFmtId="0" fontId="24" fillId="7" borderId="46" xfId="0" applyFont="1" applyFill="1" applyBorder="1" applyAlignment="1">
      <alignment horizontal="right" vertical="top" wrapText="1"/>
    </xf>
    <xf numFmtId="3" fontId="23" fillId="7" borderId="58" xfId="0" applyNumberFormat="1" applyFont="1" applyFill="1" applyBorder="1" applyAlignment="1">
      <alignment horizontal="right" vertical="top" wrapText="1"/>
    </xf>
    <xf numFmtId="3" fontId="23" fillId="7" borderId="46" xfId="0" applyNumberFormat="1" applyFont="1" applyFill="1" applyBorder="1" applyAlignment="1">
      <alignment horizontal="right" vertical="top" wrapText="1"/>
    </xf>
    <xf numFmtId="164" fontId="24" fillId="7" borderId="46" xfId="0" applyNumberFormat="1" applyFont="1" applyFill="1" applyBorder="1"/>
    <xf numFmtId="164" fontId="24" fillId="7" borderId="40" xfId="1" applyFont="1" applyFill="1" applyBorder="1" applyAlignment="1">
      <alignment vertical="top"/>
    </xf>
    <xf numFmtId="164" fontId="24" fillId="7" borderId="46" xfId="1" applyFont="1" applyFill="1" applyBorder="1" applyAlignment="1">
      <alignment vertical="top"/>
    </xf>
    <xf numFmtId="3" fontId="24" fillId="7" borderId="46" xfId="0" applyNumberFormat="1" applyFont="1" applyFill="1" applyBorder="1" applyAlignment="1">
      <alignment vertical="top"/>
    </xf>
    <xf numFmtId="0" fontId="24" fillId="7" borderId="46" xfId="0" applyFont="1" applyFill="1" applyBorder="1" applyAlignment="1">
      <alignment vertical="top"/>
    </xf>
    <xf numFmtId="0" fontId="24" fillId="7" borderId="0" xfId="0" applyFont="1" applyFill="1"/>
    <xf numFmtId="0" fontId="14" fillId="7" borderId="0" xfId="0" applyFont="1" applyFill="1"/>
    <xf numFmtId="0" fontId="14" fillId="7" borderId="52" xfId="0" applyFont="1" applyFill="1" applyBorder="1" applyAlignment="1">
      <alignment vertical="top"/>
    </xf>
    <xf numFmtId="0" fontId="13" fillId="7" borderId="55" xfId="0" applyFont="1" applyFill="1" applyBorder="1" applyAlignment="1">
      <alignment horizontal="right" vertical="top" wrapText="1"/>
    </xf>
    <xf numFmtId="0" fontId="8" fillId="7" borderId="56" xfId="0" applyFont="1" applyFill="1" applyBorder="1" applyAlignment="1">
      <alignment horizontal="center" vertical="top" wrapText="1"/>
    </xf>
    <xf numFmtId="0" fontId="8" fillId="7" borderId="56" xfId="0" applyFont="1" applyFill="1" applyBorder="1" applyAlignment="1">
      <alignment horizontal="right" vertical="top" wrapText="1"/>
    </xf>
    <xf numFmtId="3" fontId="17" fillId="7" borderId="78" xfId="0" applyNumberFormat="1" applyFont="1" applyFill="1" applyBorder="1" applyAlignment="1">
      <alignment horizontal="right" vertical="top" wrapText="1"/>
    </xf>
    <xf numFmtId="3" fontId="17" fillId="7" borderId="46" xfId="0" applyNumberFormat="1" applyFont="1" applyFill="1" applyBorder="1" applyAlignment="1">
      <alignment horizontal="right" vertical="top" wrapText="1"/>
    </xf>
    <xf numFmtId="0" fontId="14" fillId="7" borderId="46" xfId="0" applyFont="1" applyFill="1" applyBorder="1"/>
    <xf numFmtId="164" fontId="9" fillId="7" borderId="0" xfId="1" applyFont="1" applyFill="1"/>
    <xf numFmtId="164" fontId="5" fillId="7" borderId="0" xfId="1" applyFont="1" applyFill="1" applyAlignment="1">
      <alignment vertical="top"/>
    </xf>
    <xf numFmtId="3" fontId="14" fillId="7" borderId="0" xfId="0" applyNumberFormat="1" applyFont="1" applyFill="1" applyAlignment="1">
      <alignment vertical="top"/>
    </xf>
    <xf numFmtId="3" fontId="17" fillId="7" borderId="57" xfId="0" applyNumberFormat="1" applyFont="1" applyFill="1" applyBorder="1" applyAlignment="1">
      <alignment horizontal="right" vertical="top" wrapText="1"/>
    </xf>
    <xf numFmtId="0" fontId="3" fillId="7" borderId="0" xfId="5" applyFont="1" applyFill="1"/>
    <xf numFmtId="0" fontId="8" fillId="7" borderId="46" xfId="0" applyFont="1" applyFill="1" applyBorder="1" applyAlignment="1">
      <alignment horizontal="center" vertical="top" wrapText="1"/>
    </xf>
    <xf numFmtId="0" fontId="8" fillId="7" borderId="46" xfId="0" applyFont="1" applyFill="1" applyBorder="1" applyAlignment="1">
      <alignment horizontal="right" vertical="top" wrapText="1"/>
    </xf>
    <xf numFmtId="3" fontId="10" fillId="7" borderId="58" xfId="0" applyNumberFormat="1" applyFont="1" applyFill="1" applyBorder="1" applyAlignment="1">
      <alignment horizontal="right" vertical="top" wrapText="1"/>
    </xf>
    <xf numFmtId="3" fontId="10" fillId="7" borderId="46" xfId="0" applyNumberFormat="1" applyFont="1" applyFill="1" applyBorder="1" applyAlignment="1">
      <alignment horizontal="right" vertical="top" wrapText="1"/>
    </xf>
    <xf numFmtId="3" fontId="10" fillId="7" borderId="53" xfId="0" applyNumberFormat="1" applyFont="1" applyFill="1" applyBorder="1" applyAlignment="1">
      <alignment horizontal="right" vertical="top" wrapText="1"/>
    </xf>
    <xf numFmtId="0" fontId="14" fillId="7" borderId="58" xfId="0" applyFont="1" applyFill="1" applyBorder="1" applyAlignment="1">
      <alignment vertical="top"/>
    </xf>
    <xf numFmtId="4" fontId="32" fillId="7" borderId="46" xfId="0" applyNumberFormat="1" applyFont="1" applyFill="1" applyBorder="1" applyAlignment="1">
      <alignment horizontal="right" vertical="top" wrapText="1"/>
    </xf>
    <xf numFmtId="168" fontId="9" fillId="0" borderId="40" xfId="1" applyNumberFormat="1" applyFont="1" applyFill="1" applyBorder="1" applyAlignment="1">
      <alignment vertical="top"/>
    </xf>
    <xf numFmtId="169" fontId="9" fillId="0" borderId="40" xfId="1" applyNumberFormat="1" applyFont="1" applyFill="1" applyBorder="1" applyAlignment="1">
      <alignment vertical="top"/>
    </xf>
    <xf numFmtId="167" fontId="14" fillId="0" borderId="46" xfId="1" applyNumberFormat="1" applyFont="1" applyFill="1" applyBorder="1" applyAlignment="1">
      <alignment vertical="top"/>
    </xf>
    <xf numFmtId="164" fontId="9" fillId="0" borderId="40" xfId="1" applyNumberFormat="1" applyFont="1" applyFill="1" applyBorder="1" applyAlignment="1">
      <alignment vertical="top"/>
    </xf>
    <xf numFmtId="3" fontId="32" fillId="7" borderId="58" xfId="0" applyNumberFormat="1" applyFont="1" applyFill="1" applyBorder="1" applyAlignment="1">
      <alignment horizontal="right" vertical="top" wrapText="1"/>
    </xf>
    <xf numFmtId="0" fontId="43" fillId="0" borderId="58" xfId="0" applyFont="1" applyFill="1" applyBorder="1" applyAlignment="1">
      <alignment horizontal="left" vertical="top" wrapText="1"/>
    </xf>
    <xf numFmtId="0" fontId="43" fillId="0" borderId="25" xfId="0" applyFont="1" applyFill="1" applyBorder="1" applyAlignment="1">
      <alignment horizontal="left" vertical="top" wrapText="1"/>
    </xf>
    <xf numFmtId="0" fontId="44" fillId="0" borderId="40" xfId="0" applyFont="1" applyFill="1" applyBorder="1" applyAlignment="1">
      <alignment horizontal="left" vertical="top" wrapText="1"/>
    </xf>
    <xf numFmtId="0" fontId="43" fillId="7" borderId="58" xfId="0" applyFont="1" applyFill="1" applyBorder="1" applyAlignment="1">
      <alignment horizontal="left" vertical="top" wrapText="1"/>
    </xf>
    <xf numFmtId="0" fontId="43" fillId="7" borderId="25" xfId="0" applyFont="1" applyFill="1" applyBorder="1" applyAlignment="1">
      <alignment horizontal="left" vertical="top" wrapText="1"/>
    </xf>
    <xf numFmtId="0" fontId="44" fillId="7" borderId="40" xfId="0" applyFont="1" applyFill="1" applyBorder="1" applyAlignment="1">
      <alignment horizontal="left" vertical="top" wrapText="1"/>
    </xf>
    <xf numFmtId="0" fontId="13" fillId="7" borderId="58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17" fillId="0" borderId="40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5" fillId="0" borderId="4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left" vertical="center"/>
    </xf>
    <xf numFmtId="0" fontId="3" fillId="0" borderId="22" xfId="2" applyFont="1" applyFill="1" applyBorder="1" applyAlignment="1">
      <alignment horizontal="left" vertical="center"/>
    </xf>
    <xf numFmtId="0" fontId="38" fillId="6" borderId="69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right" vertical="top" wrapText="1"/>
    </xf>
    <xf numFmtId="3" fontId="34" fillId="0" borderId="58" xfId="0" applyNumberFormat="1" applyFont="1" applyFill="1" applyBorder="1" applyAlignment="1">
      <alignment horizontal="right" vertical="top" wrapText="1"/>
    </xf>
    <xf numFmtId="0" fontId="39" fillId="6" borderId="46" xfId="0" applyFont="1" applyFill="1" applyBorder="1" applyAlignment="1">
      <alignment wrapText="1"/>
    </xf>
    <xf numFmtId="0" fontId="40" fillId="6" borderId="46" xfId="0" applyFont="1" applyFill="1" applyBorder="1" applyAlignment="1">
      <alignment horizontal="right" wrapText="1"/>
    </xf>
    <xf numFmtId="0" fontId="41" fillId="6" borderId="46" xfId="0" applyFont="1" applyFill="1" applyBorder="1" applyAlignment="1">
      <alignment horizontal="center" wrapText="1"/>
    </xf>
    <xf numFmtId="0" fontId="41" fillId="6" borderId="46" xfId="0" applyFont="1" applyFill="1" applyBorder="1" applyAlignment="1">
      <alignment horizontal="right" wrapText="1"/>
    </xf>
    <xf numFmtId="3" fontId="39" fillId="6" borderId="46" xfId="0" applyNumberFormat="1" applyFont="1" applyFill="1" applyBorder="1" applyAlignment="1">
      <alignment horizontal="right" wrapText="1"/>
    </xf>
    <xf numFmtId="0" fontId="41" fillId="6" borderId="46" xfId="0" applyFont="1" applyFill="1" applyBorder="1" applyAlignment="1">
      <alignment wrapText="1"/>
    </xf>
    <xf numFmtId="0" fontId="40" fillId="6" borderId="46" xfId="0" applyFont="1" applyFill="1" applyBorder="1" applyAlignment="1">
      <alignment horizontal="center" wrapText="1"/>
    </xf>
    <xf numFmtId="3" fontId="40" fillId="6" borderId="46" xfId="0" applyNumberFormat="1" applyFont="1" applyFill="1" applyBorder="1" applyAlignment="1">
      <alignment horizontal="right" wrapText="1"/>
    </xf>
    <xf numFmtId="3" fontId="42" fillId="6" borderId="46" xfId="0" applyNumberFormat="1" applyFont="1" applyFill="1" applyBorder="1" applyAlignment="1">
      <alignment horizontal="right" wrapText="1"/>
    </xf>
    <xf numFmtId="164" fontId="0" fillId="0" borderId="0" xfId="1" applyFont="1"/>
    <xf numFmtId="0" fontId="3" fillId="0" borderId="22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8" fillId="0" borderId="0" xfId="2" quotePrefix="1" applyNumberFormat="1" applyFont="1" applyFill="1" applyBorder="1" applyAlignment="1">
      <alignment horizontal="left" vertical="top" wrapText="1"/>
    </xf>
    <xf numFmtId="0" fontId="8" fillId="0" borderId="0" xfId="2" quotePrefix="1" applyFont="1" applyFill="1" applyBorder="1" applyAlignment="1">
      <alignment vertical="top" wrapText="1"/>
    </xf>
    <xf numFmtId="0" fontId="8" fillId="0" borderId="42" xfId="2" quotePrefix="1" applyFont="1" applyFill="1" applyBorder="1" applyAlignment="1">
      <alignment vertical="top" wrapText="1"/>
    </xf>
    <xf numFmtId="0" fontId="14" fillId="0" borderId="48" xfId="0" applyFont="1" applyFill="1" applyBorder="1" applyAlignment="1">
      <alignment horizontal="right" vertical="top"/>
    </xf>
    <xf numFmtId="0" fontId="8" fillId="0" borderId="79" xfId="0" applyFont="1" applyFill="1" applyBorder="1" applyAlignment="1">
      <alignment horizontal="right" vertical="top"/>
    </xf>
    <xf numFmtId="0" fontId="8" fillId="0" borderId="79" xfId="0" applyFont="1" applyFill="1" applyBorder="1" applyAlignment="1">
      <alignment vertical="top"/>
    </xf>
    <xf numFmtId="0" fontId="3" fillId="0" borderId="38" xfId="4" quotePrefix="1" applyFont="1" applyFill="1" applyBorder="1" applyAlignment="1">
      <alignment horizontal="center" vertical="center"/>
    </xf>
    <xf numFmtId="0" fontId="3" fillId="0" borderId="38" xfId="4" quotePrefix="1" applyFont="1" applyFill="1" applyBorder="1" applyAlignment="1">
      <alignment horizontal="left" vertical="top" wrapText="1"/>
    </xf>
    <xf numFmtId="0" fontId="5" fillId="0" borderId="83" xfId="2" applyFont="1" applyFill="1" applyBorder="1" applyAlignment="1">
      <alignment horizontal="center"/>
    </xf>
    <xf numFmtId="0" fontId="5" fillId="0" borderId="90" xfId="5" applyFont="1" applyFill="1" applyBorder="1" applyAlignment="1">
      <alignment vertical="top"/>
    </xf>
    <xf numFmtId="166" fontId="5" fillId="0" borderId="91" xfId="3" applyNumberFormat="1" applyFont="1" applyFill="1" applyBorder="1" applyAlignment="1">
      <alignment vertical="top"/>
    </xf>
    <xf numFmtId="166" fontId="12" fillId="0" borderId="91" xfId="3" applyNumberFormat="1" applyFont="1" applyFill="1" applyBorder="1" applyAlignment="1">
      <alignment vertical="top"/>
    </xf>
    <xf numFmtId="3" fontId="13" fillId="0" borderId="91" xfId="0" applyNumberFormat="1" applyFont="1" applyFill="1" applyBorder="1" applyAlignment="1">
      <alignment horizontal="right" vertical="top" wrapText="1"/>
    </xf>
    <xf numFmtId="164" fontId="5" fillId="0" borderId="91" xfId="1" applyFont="1" applyFill="1" applyBorder="1" applyAlignment="1">
      <alignment vertical="top"/>
    </xf>
    <xf numFmtId="166" fontId="16" fillId="0" borderId="91" xfId="3" applyNumberFormat="1" applyFont="1" applyFill="1" applyBorder="1" applyAlignment="1">
      <alignment vertical="top"/>
    </xf>
    <xf numFmtId="0" fontId="14" fillId="0" borderId="90" xfId="0" applyFont="1" applyFill="1" applyBorder="1" applyAlignment="1">
      <alignment vertical="top"/>
    </xf>
    <xf numFmtId="3" fontId="17" fillId="0" borderId="92" xfId="0" applyNumberFormat="1" applyFont="1" applyFill="1" applyBorder="1" applyAlignment="1">
      <alignment horizontal="right" vertical="top" wrapText="1"/>
    </xf>
    <xf numFmtId="3" fontId="17" fillId="0" borderId="91" xfId="0" applyNumberFormat="1" applyFont="1" applyFill="1" applyBorder="1" applyAlignment="1">
      <alignment horizontal="right" vertical="top" wrapText="1"/>
    </xf>
    <xf numFmtId="0" fontId="3" fillId="0" borderId="90" xfId="2" applyFont="1" applyFill="1" applyBorder="1" applyAlignment="1">
      <alignment vertical="top"/>
    </xf>
    <xf numFmtId="0" fontId="14" fillId="0" borderId="90" xfId="0" applyFont="1" applyFill="1" applyBorder="1"/>
    <xf numFmtId="0" fontId="3" fillId="0" borderId="90" xfId="2" applyFont="1" applyFill="1" applyBorder="1" applyAlignment="1">
      <alignment vertical="center" wrapText="1"/>
    </xf>
    <xf numFmtId="0" fontId="23" fillId="0" borderId="93" xfId="5" applyFont="1" applyFill="1" applyBorder="1" applyAlignment="1">
      <alignment horizontal="right" vertical="top"/>
    </xf>
    <xf numFmtId="3" fontId="23" fillId="0" borderId="91" xfId="0" applyNumberFormat="1" applyFont="1" applyFill="1" applyBorder="1" applyAlignment="1">
      <alignment horizontal="right" vertical="top" wrapText="1"/>
    </xf>
    <xf numFmtId="0" fontId="5" fillId="0" borderId="93" xfId="5" applyFont="1" applyFill="1" applyBorder="1" applyAlignment="1">
      <alignment horizontal="right" vertical="top"/>
    </xf>
    <xf numFmtId="0" fontId="14" fillId="0" borderId="90" xfId="0" applyFont="1" applyFill="1" applyBorder="1" applyAlignment="1">
      <alignment horizontal="right" vertical="top"/>
    </xf>
    <xf numFmtId="0" fontId="5" fillId="0" borderId="90" xfId="0" applyFont="1" applyFill="1" applyBorder="1" applyAlignment="1">
      <alignment horizontal="right" vertical="top"/>
    </xf>
    <xf numFmtId="3" fontId="10" fillId="0" borderId="91" xfId="0" applyNumberFormat="1" applyFont="1" applyFill="1" applyBorder="1" applyAlignment="1">
      <alignment horizontal="right" vertical="top" wrapText="1"/>
    </xf>
    <xf numFmtId="0" fontId="27" fillId="0" borderId="90" xfId="0" applyFont="1" applyFill="1" applyBorder="1" applyAlignment="1">
      <alignment horizontal="right" vertical="top"/>
    </xf>
    <xf numFmtId="0" fontId="5" fillId="0" borderId="90" xfId="5" applyFont="1" applyFill="1" applyBorder="1" applyAlignment="1">
      <alignment horizontal="right" vertical="top"/>
    </xf>
    <xf numFmtId="3" fontId="29" fillId="0" borderId="91" xfId="0" applyNumberFormat="1" applyFont="1" applyFill="1" applyBorder="1" applyAlignment="1">
      <alignment horizontal="right" vertical="top" wrapText="1"/>
    </xf>
    <xf numFmtId="3" fontId="30" fillId="0" borderId="91" xfId="0" applyNumberFormat="1" applyFont="1" applyFill="1" applyBorder="1" applyAlignment="1">
      <alignment horizontal="right" vertical="top" wrapText="1"/>
    </xf>
    <xf numFmtId="0" fontId="5" fillId="0" borderId="94" xfId="5" applyFont="1" applyFill="1" applyBorder="1" applyAlignment="1">
      <alignment horizontal="right" vertical="top"/>
    </xf>
    <xf numFmtId="3" fontId="32" fillId="0" borderId="95" xfId="0" applyNumberFormat="1" applyFont="1" applyFill="1" applyBorder="1" applyAlignment="1">
      <alignment horizontal="right" vertical="top" wrapText="1"/>
    </xf>
    <xf numFmtId="3" fontId="32" fillId="0" borderId="91" xfId="0" applyNumberFormat="1" applyFont="1" applyFill="1" applyBorder="1" applyAlignment="1">
      <alignment horizontal="right" vertical="top" wrapText="1"/>
    </xf>
    <xf numFmtId="0" fontId="23" fillId="0" borderId="90" xfId="5" applyFont="1" applyFill="1" applyBorder="1" applyAlignment="1">
      <alignment horizontal="right" vertical="top"/>
    </xf>
    <xf numFmtId="3" fontId="33" fillId="0" borderId="91" xfId="0" applyNumberFormat="1" applyFont="1" applyFill="1" applyBorder="1" applyAlignment="1">
      <alignment horizontal="right" vertical="top" wrapText="1"/>
    </xf>
    <xf numFmtId="3" fontId="31" fillId="0" borderId="91" xfId="0" applyNumberFormat="1" applyFont="1" applyFill="1" applyBorder="1" applyAlignment="1">
      <alignment horizontal="right" vertical="top" wrapText="1"/>
    </xf>
    <xf numFmtId="3" fontId="34" fillId="0" borderId="91" xfId="0" applyNumberFormat="1" applyFont="1" applyFill="1" applyBorder="1" applyAlignment="1">
      <alignment horizontal="right" vertical="top" wrapText="1"/>
    </xf>
    <xf numFmtId="3" fontId="7" fillId="0" borderId="91" xfId="0" applyNumberFormat="1" applyFont="1" applyFill="1" applyBorder="1" applyAlignment="1">
      <alignment horizontal="right" vertical="top" wrapText="1"/>
    </xf>
    <xf numFmtId="0" fontId="14" fillId="0" borderId="96" xfId="0" applyFont="1" applyFill="1" applyBorder="1" applyAlignment="1">
      <alignment horizontal="right" vertical="top"/>
    </xf>
    <xf numFmtId="0" fontId="14" fillId="0" borderId="97" xfId="0" applyFont="1" applyFill="1" applyBorder="1" applyAlignment="1">
      <alignment horizontal="right" vertical="top"/>
    </xf>
    <xf numFmtId="0" fontId="14" fillId="0" borderId="97" xfId="0" applyFont="1" applyFill="1" applyBorder="1" applyAlignment="1">
      <alignment vertical="top"/>
    </xf>
    <xf numFmtId="3" fontId="10" fillId="0" borderId="98" xfId="0" applyNumberFormat="1" applyFont="1" applyFill="1" applyBorder="1" applyAlignment="1">
      <alignment horizontal="right" vertical="top" wrapText="1"/>
    </xf>
    <xf numFmtId="0" fontId="9" fillId="0" borderId="40" xfId="0" applyFont="1" applyFill="1" applyBorder="1" applyAlignment="1">
      <alignment vertical="top" wrapText="1"/>
    </xf>
    <xf numFmtId="0" fontId="9" fillId="0" borderId="46" xfId="0" applyFont="1" applyFill="1" applyBorder="1" applyAlignment="1">
      <alignment horizontal="center" vertical="top" wrapText="1"/>
    </xf>
    <xf numFmtId="0" fontId="22" fillId="0" borderId="46" xfId="0" applyFont="1" applyFill="1" applyBorder="1" applyAlignment="1">
      <alignment horizontal="center" vertical="top" wrapText="1"/>
    </xf>
    <xf numFmtId="164" fontId="9" fillId="0" borderId="46" xfId="1" applyFont="1" applyFill="1" applyBorder="1" applyAlignment="1">
      <alignment horizontal="right" vertical="top" wrapText="1"/>
    </xf>
    <xf numFmtId="3" fontId="22" fillId="0" borderId="91" xfId="0" applyNumberFormat="1" applyFont="1" applyFill="1" applyBorder="1" applyAlignment="1">
      <alignment horizontal="right" vertical="top" wrapText="1"/>
    </xf>
    <xf numFmtId="0" fontId="22" fillId="0" borderId="2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164" fontId="10" fillId="0" borderId="58" xfId="1" applyFont="1" applyFill="1" applyBorder="1" applyAlignment="1">
      <alignment horizontal="center" vertical="center"/>
    </xf>
    <xf numFmtId="164" fontId="10" fillId="0" borderId="25" xfId="1" applyFont="1" applyFill="1" applyBorder="1" applyAlignment="1">
      <alignment horizontal="center" vertical="center"/>
    </xf>
    <xf numFmtId="164" fontId="10" fillId="0" borderId="40" xfId="1" applyFont="1" applyFill="1" applyBorder="1" applyAlignment="1">
      <alignment horizontal="center" vertical="center"/>
    </xf>
    <xf numFmtId="164" fontId="10" fillId="0" borderId="46" xfId="1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right" wrapText="1"/>
    </xf>
    <xf numFmtId="0" fontId="10" fillId="0" borderId="25" xfId="0" applyFont="1" applyFill="1" applyBorder="1" applyAlignment="1">
      <alignment horizontal="right" wrapText="1"/>
    </xf>
    <xf numFmtId="0" fontId="10" fillId="0" borderId="26" xfId="0" applyFont="1" applyFill="1" applyBorder="1" applyAlignment="1">
      <alignment horizontal="right" wrapText="1"/>
    </xf>
    <xf numFmtId="167" fontId="10" fillId="0" borderId="58" xfId="1" applyNumberFormat="1" applyFont="1" applyFill="1" applyBorder="1" applyAlignment="1">
      <alignment horizontal="center"/>
    </xf>
    <xf numFmtId="167" fontId="10" fillId="0" borderId="25" xfId="1" applyNumberFormat="1" applyFont="1" applyFill="1" applyBorder="1" applyAlignment="1">
      <alignment horizontal="center"/>
    </xf>
    <xf numFmtId="167" fontId="10" fillId="0" borderId="40" xfId="1" applyNumberFormat="1" applyFont="1" applyFill="1" applyBorder="1" applyAlignment="1">
      <alignment horizontal="center"/>
    </xf>
    <xf numFmtId="167" fontId="10" fillId="0" borderId="46" xfId="1" applyNumberFormat="1" applyFont="1" applyFill="1" applyBorder="1" applyAlignment="1">
      <alignment horizontal="center"/>
    </xf>
    <xf numFmtId="0" fontId="32" fillId="0" borderId="58" xfId="0" applyFont="1" applyFill="1" applyBorder="1" applyAlignment="1">
      <alignment horizontal="left" vertical="top" wrapText="1"/>
    </xf>
    <xf numFmtId="0" fontId="17" fillId="0" borderId="40" xfId="0" applyFont="1" applyFill="1" applyBorder="1" applyAlignment="1">
      <alignment horizontal="left" vertical="top" wrapText="1"/>
    </xf>
    <xf numFmtId="3" fontId="32" fillId="0" borderId="46" xfId="0" applyNumberFormat="1" applyFont="1" applyFill="1" applyBorder="1" applyAlignment="1">
      <alignment horizontal="center" wrapText="1"/>
    </xf>
    <xf numFmtId="3" fontId="13" fillId="0" borderId="46" xfId="0" applyNumberFormat="1" applyFont="1" applyFill="1" applyBorder="1" applyAlignment="1">
      <alignment horizontal="center" wrapText="1"/>
    </xf>
    <xf numFmtId="3" fontId="34" fillId="0" borderId="58" xfId="0" applyNumberFormat="1" applyFont="1" applyFill="1" applyBorder="1" applyAlignment="1">
      <alignment horizontal="right" wrapText="1"/>
    </xf>
    <xf numFmtId="3" fontId="34" fillId="0" borderId="25" xfId="0" applyNumberFormat="1" applyFont="1" applyFill="1" applyBorder="1" applyAlignment="1">
      <alignment horizontal="right" wrapText="1"/>
    </xf>
    <xf numFmtId="3" fontId="34" fillId="0" borderId="26" xfId="0" applyNumberFormat="1" applyFont="1" applyFill="1" applyBorder="1" applyAlignment="1">
      <alignment horizontal="right" wrapText="1"/>
    </xf>
    <xf numFmtId="0" fontId="22" fillId="3" borderId="58" xfId="0" applyFont="1" applyFill="1" applyBorder="1" applyAlignment="1">
      <alignment horizontal="left" vertical="top" wrapText="1"/>
    </xf>
    <xf numFmtId="0" fontId="22" fillId="3" borderId="40" xfId="0" applyFont="1" applyFill="1" applyBorder="1" applyAlignment="1">
      <alignment horizontal="left" vertical="top" wrapText="1"/>
    </xf>
    <xf numFmtId="0" fontId="22" fillId="0" borderId="58" xfId="0" applyFont="1" applyFill="1" applyBorder="1" applyAlignment="1">
      <alignment horizontal="left" vertical="top" wrapText="1"/>
    </xf>
    <xf numFmtId="0" fontId="22" fillId="0" borderId="40" xfId="0" applyFont="1" applyFill="1" applyBorder="1" applyAlignment="1">
      <alignment horizontal="left" vertical="top" wrapText="1"/>
    </xf>
    <xf numFmtId="0" fontId="32" fillId="0" borderId="40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5" fillId="0" borderId="67" xfId="5" applyFont="1" applyFill="1" applyBorder="1" applyAlignment="1">
      <alignment horizontal="left" vertical="top" wrapText="1"/>
    </xf>
    <xf numFmtId="0" fontId="5" fillId="0" borderId="9" xfId="5" applyFont="1" applyFill="1" applyBorder="1" applyAlignment="1">
      <alignment horizontal="left" vertical="top" wrapText="1"/>
    </xf>
    <xf numFmtId="0" fontId="5" fillId="0" borderId="68" xfId="5" applyFont="1" applyFill="1" applyBorder="1" applyAlignment="1">
      <alignment horizontal="left" vertical="top" wrapText="1"/>
    </xf>
    <xf numFmtId="0" fontId="34" fillId="0" borderId="58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left" vertical="top" wrapText="1"/>
    </xf>
    <xf numFmtId="0" fontId="32" fillId="3" borderId="58" xfId="0" applyFont="1" applyFill="1" applyBorder="1" applyAlignment="1">
      <alignment horizontal="left" vertical="top" wrapText="1"/>
    </xf>
    <xf numFmtId="0" fontId="32" fillId="3" borderId="40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5" fillId="0" borderId="62" xfId="5" applyFont="1" applyFill="1" applyBorder="1" applyAlignment="1">
      <alignment horizontal="left" vertical="top" wrapText="1"/>
    </xf>
    <xf numFmtId="0" fontId="5" fillId="0" borderId="63" xfId="5" applyFont="1" applyFill="1" applyBorder="1" applyAlignment="1">
      <alignment horizontal="left" vertical="top" wrapText="1"/>
    </xf>
    <xf numFmtId="0" fontId="5" fillId="0" borderId="64" xfId="5" applyFont="1" applyFill="1" applyBorder="1" applyAlignment="1">
      <alignment horizontal="left" vertical="top" wrapText="1"/>
    </xf>
    <xf numFmtId="0" fontId="5" fillId="0" borderId="46" xfId="5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19" xfId="0" applyFont="1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25" fillId="0" borderId="58" xfId="0" applyFont="1" applyFill="1" applyBorder="1" applyAlignment="1">
      <alignment horizontal="left" vertical="top" wrapText="1"/>
    </xf>
    <xf numFmtId="0" fontId="25" fillId="0" borderId="25" xfId="0" applyFont="1" applyFill="1" applyBorder="1" applyAlignment="1">
      <alignment horizontal="left" vertical="top" wrapText="1"/>
    </xf>
    <xf numFmtId="0" fontId="25" fillId="0" borderId="40" xfId="0" applyFont="1" applyFill="1" applyBorder="1" applyAlignment="1">
      <alignment horizontal="left" vertical="top" wrapText="1"/>
    </xf>
    <xf numFmtId="0" fontId="28" fillId="0" borderId="63" xfId="5" applyFont="1" applyFill="1" applyBorder="1" applyAlignment="1">
      <alignment horizontal="left" vertical="top" wrapText="1"/>
    </xf>
    <xf numFmtId="0" fontId="28" fillId="0" borderId="64" xfId="5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7" xfId="1" applyNumberFormat="1" applyFont="1" applyFill="1" applyBorder="1" applyAlignment="1">
      <alignment horizontal="center" vertical="center"/>
    </xf>
    <xf numFmtId="0" fontId="3" fillId="0" borderId="18" xfId="1" applyNumberFormat="1" applyFont="1" applyFill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/>
    </xf>
    <xf numFmtId="0" fontId="5" fillId="0" borderId="25" xfId="2" applyFont="1" applyFill="1" applyBorder="1" applyAlignment="1">
      <alignment horizontal="center"/>
    </xf>
    <xf numFmtId="0" fontId="5" fillId="0" borderId="40" xfId="2" applyFont="1" applyFill="1" applyBorder="1" applyAlignment="1">
      <alignment horizontal="center"/>
    </xf>
    <xf numFmtId="0" fontId="5" fillId="0" borderId="45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54" xfId="2" applyFont="1" applyFill="1" applyBorder="1" applyAlignment="1">
      <alignment horizontal="center" vertical="center" wrapText="1"/>
    </xf>
    <xf numFmtId="164" fontId="6" fillId="0" borderId="46" xfId="1" applyFont="1" applyFill="1" applyBorder="1" applyAlignment="1">
      <alignment horizontal="center" vertical="center"/>
    </xf>
    <xf numFmtId="0" fontId="5" fillId="0" borderId="47" xfId="2" applyFont="1" applyFill="1" applyBorder="1" applyAlignment="1">
      <alignment horizontal="center" vertical="center"/>
    </xf>
    <xf numFmtId="0" fontId="5" fillId="0" borderId="31" xfId="2" applyFont="1" applyFill="1" applyBorder="1" applyAlignment="1">
      <alignment horizontal="center" vertical="center"/>
    </xf>
    <xf numFmtId="0" fontId="5" fillId="0" borderId="32" xfId="2" applyFont="1" applyFill="1" applyBorder="1" applyAlignment="1">
      <alignment horizontal="center" vertical="center"/>
    </xf>
    <xf numFmtId="0" fontId="5" fillId="0" borderId="49" xfId="2" applyFont="1" applyFill="1" applyBorder="1" applyAlignment="1">
      <alignment horizontal="center" vertical="center" wrapText="1"/>
    </xf>
    <xf numFmtId="0" fontId="5" fillId="0" borderId="50" xfId="2" applyFont="1" applyFill="1" applyBorder="1" applyAlignment="1">
      <alignment horizontal="center" vertical="center" wrapText="1"/>
    </xf>
    <xf numFmtId="0" fontId="5" fillId="0" borderId="52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center"/>
    </xf>
    <xf numFmtId="0" fontId="3" fillId="0" borderId="53" xfId="2" applyFont="1" applyFill="1" applyBorder="1" applyAlignment="1">
      <alignment horizontal="center" vertical="center"/>
    </xf>
    <xf numFmtId="0" fontId="3" fillId="0" borderId="41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43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44" xfId="4" applyFont="1" applyFill="1" applyBorder="1" applyAlignment="1">
      <alignment horizontal="center" vertical="center" wrapText="1"/>
    </xf>
    <xf numFmtId="0" fontId="3" fillId="0" borderId="19" xfId="4" applyFont="1" applyFill="1" applyBorder="1" applyAlignment="1">
      <alignment horizontal="center" vertical="center" wrapText="1"/>
    </xf>
    <xf numFmtId="0" fontId="3" fillId="0" borderId="20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>
      <alignment horizontal="left" vertical="top" wrapText="1"/>
    </xf>
    <xf numFmtId="0" fontId="3" fillId="0" borderId="26" xfId="4" applyFont="1" applyFill="1" applyBorder="1" applyAlignment="1">
      <alignment horizontal="left" vertical="top" wrapText="1"/>
    </xf>
    <xf numFmtId="0" fontId="5" fillId="0" borderId="24" xfId="2" applyFont="1" applyFill="1" applyBorder="1" applyAlignment="1">
      <alignment horizontal="left" vertical="center"/>
    </xf>
    <xf numFmtId="0" fontId="5" fillId="0" borderId="25" xfId="2" applyFont="1" applyFill="1" applyBorder="1" applyAlignment="1">
      <alignment horizontal="left" vertical="center"/>
    </xf>
    <xf numFmtId="0" fontId="5" fillId="0" borderId="26" xfId="2" applyFont="1" applyFill="1" applyBorder="1" applyAlignment="1">
      <alignment horizontal="left" vertical="center"/>
    </xf>
    <xf numFmtId="0" fontId="5" fillId="0" borderId="24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26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left" vertical="top" wrapText="1"/>
    </xf>
    <xf numFmtId="0" fontId="3" fillId="0" borderId="23" xfId="2" applyFont="1" applyFill="1" applyBorder="1" applyAlignment="1">
      <alignment horizontal="left" vertical="top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40" xfId="2" applyFont="1" applyFill="1" applyBorder="1" applyAlignment="1">
      <alignment horizontal="center" vertical="center" wrapText="1"/>
    </xf>
    <xf numFmtId="166" fontId="5" fillId="0" borderId="25" xfId="3" applyNumberFormat="1" applyFont="1" applyFill="1" applyBorder="1" applyAlignment="1">
      <alignment horizontal="left" vertical="top" wrapText="1"/>
    </xf>
    <xf numFmtId="166" fontId="5" fillId="0" borderId="26" xfId="3" applyNumberFormat="1" applyFont="1" applyFill="1" applyBorder="1" applyAlignment="1">
      <alignment horizontal="left" vertical="top" wrapText="1"/>
    </xf>
    <xf numFmtId="0" fontId="3" fillId="0" borderId="4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43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44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42" xfId="0" applyFont="1" applyFill="1" applyBorder="1" applyAlignment="1">
      <alignment horizontal="left" vertical="top" wrapText="1"/>
    </xf>
    <xf numFmtId="0" fontId="3" fillId="0" borderId="24" xfId="2" applyFont="1" applyFill="1" applyBorder="1" applyAlignment="1">
      <alignment horizontal="left" vertical="top" indent="1"/>
    </xf>
    <xf numFmtId="0" fontId="3" fillId="0" borderId="25" xfId="2" applyFont="1" applyFill="1" applyBorder="1" applyAlignment="1">
      <alignment horizontal="left" vertical="top" indent="1"/>
    </xf>
    <xf numFmtId="164" fontId="3" fillId="0" borderId="25" xfId="2" quotePrefix="1" applyNumberFormat="1" applyFont="1" applyFill="1" applyBorder="1" applyAlignment="1">
      <alignment horizontal="center" vertical="top" wrapText="1"/>
    </xf>
    <xf numFmtId="0" fontId="3" fillId="0" borderId="29" xfId="2" applyFont="1" applyFill="1" applyBorder="1" applyAlignment="1">
      <alignment horizontal="left" vertical="top" indent="1"/>
    </xf>
    <xf numFmtId="0" fontId="3" fillId="0" borderId="30" xfId="2" applyFont="1" applyFill="1" applyBorder="1" applyAlignment="1">
      <alignment horizontal="left" vertical="top" indent="1"/>
    </xf>
    <xf numFmtId="0" fontId="5" fillId="0" borderId="33" xfId="2" applyFont="1" applyFill="1" applyBorder="1" applyAlignment="1">
      <alignment horizontal="center"/>
    </xf>
    <xf numFmtId="0" fontId="2" fillId="0" borderId="34" xfId="2" applyFont="1" applyFill="1" applyBorder="1"/>
    <xf numFmtId="0" fontId="2" fillId="0" borderId="35" xfId="2" applyFont="1" applyFill="1" applyBorder="1"/>
    <xf numFmtId="0" fontId="5" fillId="0" borderId="34" xfId="2" applyFont="1" applyFill="1" applyBorder="1" applyAlignment="1">
      <alignment horizontal="center"/>
    </xf>
    <xf numFmtId="0" fontId="5" fillId="0" borderId="36" xfId="2" applyFont="1" applyFill="1" applyBorder="1" applyAlignment="1">
      <alignment horizontal="center"/>
    </xf>
    <xf numFmtId="0" fontId="5" fillId="0" borderId="35" xfId="2" applyFont="1" applyFill="1" applyBorder="1" applyAlignment="1">
      <alignment horizontal="center"/>
    </xf>
    <xf numFmtId="0" fontId="3" fillId="0" borderId="24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horizontal="left" vertical="center"/>
    </xf>
    <xf numFmtId="0" fontId="3" fillId="0" borderId="25" xfId="2" applyFont="1" applyFill="1" applyBorder="1" applyAlignment="1">
      <alignment horizontal="left" vertical="top" wrapText="1"/>
    </xf>
    <xf numFmtId="0" fontId="3" fillId="0" borderId="26" xfId="2" applyFont="1" applyFill="1" applyBorder="1" applyAlignment="1">
      <alignment horizontal="left" vertical="top" wrapText="1"/>
    </xf>
    <xf numFmtId="0" fontId="3" fillId="0" borderId="25" xfId="2" applyFont="1" applyFill="1" applyBorder="1" applyAlignment="1">
      <alignment horizontal="center" vertical="top" wrapText="1"/>
    </xf>
    <xf numFmtId="0" fontId="3" fillId="0" borderId="21" xfId="2" applyFont="1" applyFill="1" applyBorder="1" applyAlignment="1">
      <alignment horizontal="left" vertical="center"/>
    </xf>
    <xf numFmtId="0" fontId="3" fillId="0" borderId="22" xfId="2" applyFont="1" applyFill="1" applyBorder="1" applyAlignment="1">
      <alignment horizontal="left" vertical="center"/>
    </xf>
    <xf numFmtId="0" fontId="3" fillId="0" borderId="19" xfId="2" applyFont="1" applyFill="1" applyBorder="1" applyAlignment="1">
      <alignment horizontal="left" vertical="top" wrapText="1"/>
    </xf>
    <xf numFmtId="0" fontId="3" fillId="0" borderId="27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center" wrapText="1"/>
    </xf>
    <xf numFmtId="0" fontId="3" fillId="0" borderId="11" xfId="2" applyFont="1" applyFill="1" applyBorder="1"/>
    <xf numFmtId="0" fontId="3" fillId="0" borderId="17" xfId="2" applyFont="1" applyFill="1" applyBorder="1"/>
    <xf numFmtId="15" fontId="6" fillId="0" borderId="5" xfId="1" applyNumberFormat="1" applyFont="1" applyFill="1" applyBorder="1" applyAlignment="1">
      <alignment horizontal="center" vertical="center"/>
    </xf>
    <xf numFmtId="15" fontId="6" fillId="0" borderId="6" xfId="1" applyNumberFormat="1" applyFont="1" applyFill="1" applyBorder="1" applyAlignment="1">
      <alignment horizontal="center" vertical="center"/>
    </xf>
    <xf numFmtId="15" fontId="6" fillId="0" borderId="7" xfId="1" applyNumberFormat="1" applyFont="1" applyFill="1" applyBorder="1" applyAlignment="1">
      <alignment horizontal="center" vertical="center"/>
    </xf>
    <xf numFmtId="15" fontId="6" fillId="0" borderId="12" xfId="1" applyNumberFormat="1" applyFont="1" applyFill="1" applyBorder="1" applyAlignment="1">
      <alignment horizontal="center" vertical="center"/>
    </xf>
    <xf numFmtId="15" fontId="6" fillId="0" borderId="0" xfId="1" applyNumberFormat="1" applyFont="1" applyFill="1" applyBorder="1" applyAlignment="1">
      <alignment horizontal="center" vertical="center"/>
    </xf>
    <xf numFmtId="15" fontId="6" fillId="0" borderId="13" xfId="1" applyNumberFormat="1" applyFont="1" applyFill="1" applyBorder="1" applyAlignment="1">
      <alignment horizontal="center" vertical="center"/>
    </xf>
    <xf numFmtId="15" fontId="6" fillId="0" borderId="18" xfId="1" applyNumberFormat="1" applyFont="1" applyFill="1" applyBorder="1" applyAlignment="1">
      <alignment horizontal="center" vertical="center"/>
    </xf>
    <xf numFmtId="15" fontId="6" fillId="0" borderId="19" xfId="1" applyNumberFormat="1" applyFont="1" applyFill="1" applyBorder="1" applyAlignment="1">
      <alignment horizontal="center" vertical="center"/>
    </xf>
    <xf numFmtId="15" fontId="6" fillId="0" borderId="20" xfId="1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wrapText="1"/>
    </xf>
    <xf numFmtId="0" fontId="4" fillId="0" borderId="9" xfId="2" applyFont="1" applyFill="1" applyBorder="1" applyAlignment="1">
      <alignment horizontal="center" wrapText="1"/>
    </xf>
    <xf numFmtId="0" fontId="4" fillId="0" borderId="10" xfId="2" applyFont="1" applyFill="1" applyBorder="1" applyAlignment="1">
      <alignment horizontal="center" wrapText="1"/>
    </xf>
    <xf numFmtId="0" fontId="4" fillId="0" borderId="14" xfId="2" applyFont="1" applyFill="1" applyBorder="1" applyAlignment="1">
      <alignment horizontal="center" wrapText="1"/>
    </xf>
    <xf numFmtId="0" fontId="4" fillId="0" borderId="15" xfId="2" applyFont="1" applyFill="1" applyBorder="1" applyAlignment="1">
      <alignment horizontal="center" wrapText="1"/>
    </xf>
    <xf numFmtId="0" fontId="4" fillId="0" borderId="16" xfId="2" applyFont="1" applyFill="1" applyBorder="1" applyAlignment="1">
      <alignment horizontal="center" wrapText="1"/>
    </xf>
    <xf numFmtId="0" fontId="38" fillId="6" borderId="69" xfId="0" applyFont="1" applyFill="1" applyBorder="1" applyAlignment="1">
      <alignment horizontal="center" vertical="top" wrapText="1"/>
    </xf>
    <xf numFmtId="0" fontId="38" fillId="6" borderId="73" xfId="0" applyFont="1" applyFill="1" applyBorder="1" applyAlignment="1">
      <alignment horizontal="center" vertical="top" wrapText="1"/>
    </xf>
    <xf numFmtId="0" fontId="38" fillId="6" borderId="70" xfId="0" applyFont="1" applyFill="1" applyBorder="1" applyAlignment="1">
      <alignment horizontal="center" vertical="top" wrapText="1"/>
    </xf>
    <xf numFmtId="0" fontId="38" fillId="6" borderId="71" xfId="0" applyFont="1" applyFill="1" applyBorder="1" applyAlignment="1">
      <alignment horizontal="center" vertical="top" wrapText="1"/>
    </xf>
    <xf numFmtId="0" fontId="38" fillId="6" borderId="72" xfId="0" applyFont="1" applyFill="1" applyBorder="1" applyAlignment="1">
      <alignment horizontal="center" vertical="top" wrapText="1"/>
    </xf>
    <xf numFmtId="164" fontId="10" fillId="0" borderId="46" xfId="1" applyFont="1" applyFill="1" applyBorder="1" applyAlignment="1">
      <alignment horizontal="center" vertical="top"/>
    </xf>
    <xf numFmtId="164" fontId="10" fillId="0" borderId="58" xfId="1" applyFont="1" applyFill="1" applyBorder="1" applyAlignment="1">
      <alignment horizontal="center" vertical="top"/>
    </xf>
    <xf numFmtId="0" fontId="10" fillId="0" borderId="58" xfId="0" applyFont="1" applyFill="1" applyBorder="1" applyAlignment="1">
      <alignment horizontal="right" vertical="top" wrapText="1"/>
    </xf>
    <xf numFmtId="0" fontId="10" fillId="0" borderId="25" xfId="0" applyFont="1" applyFill="1" applyBorder="1" applyAlignment="1">
      <alignment horizontal="right" vertical="top" wrapText="1"/>
    </xf>
    <xf numFmtId="0" fontId="10" fillId="0" borderId="26" xfId="0" applyFont="1" applyFill="1" applyBorder="1" applyAlignment="1">
      <alignment horizontal="right" vertical="top" wrapText="1"/>
    </xf>
    <xf numFmtId="167" fontId="10" fillId="0" borderId="58" xfId="1" applyNumberFormat="1" applyFont="1" applyFill="1" applyBorder="1" applyAlignment="1">
      <alignment horizontal="center" vertical="top"/>
    </xf>
    <xf numFmtId="167" fontId="10" fillId="0" borderId="25" xfId="1" applyNumberFormat="1" applyFont="1" applyFill="1" applyBorder="1" applyAlignment="1">
      <alignment horizontal="center" vertical="top"/>
    </xf>
    <xf numFmtId="167" fontId="10" fillId="0" borderId="40" xfId="1" applyNumberFormat="1" applyFont="1" applyFill="1" applyBorder="1" applyAlignment="1">
      <alignment horizontal="center" vertical="top"/>
    </xf>
    <xf numFmtId="167" fontId="10" fillId="0" borderId="46" xfId="1" applyNumberFormat="1" applyFont="1" applyFill="1" applyBorder="1" applyAlignment="1">
      <alignment horizontal="center" vertical="top"/>
    </xf>
    <xf numFmtId="3" fontId="32" fillId="0" borderId="46" xfId="0" applyNumberFormat="1" applyFont="1" applyFill="1" applyBorder="1" applyAlignment="1">
      <alignment horizontal="center" vertical="top" wrapText="1"/>
    </xf>
    <xf numFmtId="3" fontId="13" fillId="0" borderId="46" xfId="0" applyNumberFormat="1" applyFont="1" applyFill="1" applyBorder="1" applyAlignment="1">
      <alignment horizontal="center" vertical="top" wrapText="1"/>
    </xf>
    <xf numFmtId="3" fontId="34" fillId="0" borderId="58" xfId="0" applyNumberFormat="1" applyFont="1" applyFill="1" applyBorder="1" applyAlignment="1">
      <alignment horizontal="right" vertical="top" wrapText="1"/>
    </xf>
    <xf numFmtId="3" fontId="34" fillId="0" borderId="25" xfId="0" applyNumberFormat="1" applyFont="1" applyFill="1" applyBorder="1" applyAlignment="1">
      <alignment horizontal="right" vertical="top" wrapText="1"/>
    </xf>
    <xf numFmtId="3" fontId="34" fillId="0" borderId="26" xfId="0" applyNumberFormat="1" applyFont="1" applyFill="1" applyBorder="1" applyAlignment="1">
      <alignment horizontal="right" vertical="top" wrapText="1"/>
    </xf>
    <xf numFmtId="164" fontId="10" fillId="0" borderId="25" xfId="1" applyFont="1" applyFill="1" applyBorder="1" applyAlignment="1">
      <alignment horizontal="center" vertical="top"/>
    </xf>
    <xf numFmtId="164" fontId="10" fillId="0" borderId="40" xfId="1" applyFont="1" applyFill="1" applyBorder="1" applyAlignment="1">
      <alignment horizontal="center" vertical="top"/>
    </xf>
    <xf numFmtId="0" fontId="25" fillId="7" borderId="5" xfId="0" applyFont="1" applyFill="1" applyBorder="1" applyAlignment="1">
      <alignment horizontal="left" vertical="top" wrapText="1"/>
    </xf>
    <xf numFmtId="0" fontId="25" fillId="7" borderId="6" xfId="0" applyFont="1" applyFill="1" applyBorder="1" applyAlignment="1">
      <alignment horizontal="left" vertical="top" wrapText="1"/>
    </xf>
    <xf numFmtId="0" fontId="25" fillId="7" borderId="7" xfId="0" applyFont="1" applyFill="1" applyBorder="1" applyAlignment="1">
      <alignment horizontal="left" vertical="top" wrapText="1"/>
    </xf>
    <xf numFmtId="0" fontId="5" fillId="7" borderId="62" xfId="5" applyFont="1" applyFill="1" applyBorder="1" applyAlignment="1">
      <alignment horizontal="left" vertical="top" wrapText="1"/>
    </xf>
    <xf numFmtId="0" fontId="5" fillId="7" borderId="63" xfId="5" applyFont="1" applyFill="1" applyBorder="1" applyAlignment="1">
      <alignment horizontal="left" vertical="top" wrapText="1"/>
    </xf>
    <xf numFmtId="0" fontId="5" fillId="7" borderId="64" xfId="5" applyFont="1" applyFill="1" applyBorder="1" applyAlignment="1">
      <alignment horizontal="left" vertical="top" wrapText="1"/>
    </xf>
    <xf numFmtId="0" fontId="17" fillId="7" borderId="58" xfId="0" applyFont="1" applyFill="1" applyBorder="1" applyAlignment="1">
      <alignment horizontal="left" vertical="top" wrapText="1"/>
    </xf>
    <xf numFmtId="0" fontId="17" fillId="7" borderId="25" xfId="0" applyFont="1" applyFill="1" applyBorder="1" applyAlignment="1">
      <alignment horizontal="left" vertical="top" wrapText="1"/>
    </xf>
    <xf numFmtId="0" fontId="17" fillId="7" borderId="40" xfId="0" applyFont="1" applyFill="1" applyBorder="1" applyAlignment="1">
      <alignment horizontal="left" vertical="top" wrapText="1"/>
    </xf>
    <xf numFmtId="0" fontId="17" fillId="7" borderId="18" xfId="0" applyFont="1" applyFill="1" applyBorder="1" applyAlignment="1">
      <alignment horizontal="left" vertical="top" wrapText="1"/>
    </xf>
    <xf numFmtId="0" fontId="17" fillId="7" borderId="19" xfId="0" applyFont="1" applyFill="1" applyBorder="1" applyAlignment="1">
      <alignment horizontal="left" vertical="top" wrapText="1"/>
    </xf>
    <xf numFmtId="0" fontId="17" fillId="7" borderId="20" xfId="0" applyFont="1" applyFill="1" applyBorder="1" applyAlignment="1">
      <alignment horizontal="left" vertical="top" wrapText="1"/>
    </xf>
    <xf numFmtId="0" fontId="25" fillId="7" borderId="58" xfId="0" applyFont="1" applyFill="1" applyBorder="1" applyAlignment="1">
      <alignment horizontal="left" vertical="top" wrapText="1"/>
    </xf>
    <xf numFmtId="0" fontId="25" fillId="7" borderId="25" xfId="0" applyFont="1" applyFill="1" applyBorder="1" applyAlignment="1">
      <alignment horizontal="left" vertical="top" wrapText="1"/>
    </xf>
    <xf numFmtId="0" fontId="25" fillId="7" borderId="40" xfId="0" applyFont="1" applyFill="1" applyBorder="1" applyAlignment="1">
      <alignment horizontal="left" vertical="top" wrapText="1"/>
    </xf>
    <xf numFmtId="0" fontId="5" fillId="0" borderId="85" xfId="2" applyFont="1" applyFill="1" applyBorder="1" applyAlignment="1">
      <alignment horizontal="center" vertical="center"/>
    </xf>
    <xf numFmtId="0" fontId="5" fillId="0" borderId="83" xfId="2" applyFont="1" applyFill="1" applyBorder="1" applyAlignment="1">
      <alignment horizontal="center" vertical="center"/>
    </xf>
    <xf numFmtId="0" fontId="3" fillId="0" borderId="8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39" xfId="4" applyFont="1" applyFill="1" applyBorder="1" applyAlignment="1">
      <alignment horizontal="center" vertical="center" wrapText="1"/>
    </xf>
    <xf numFmtId="0" fontId="3" fillId="0" borderId="82" xfId="4" applyFont="1" applyFill="1" applyBorder="1" applyAlignment="1">
      <alignment horizontal="center" vertical="center" wrapText="1"/>
    </xf>
    <xf numFmtId="0" fontId="3" fillId="0" borderId="84" xfId="4" applyFont="1" applyFill="1" applyBorder="1" applyAlignment="1">
      <alignment horizontal="center" vertical="center" wrapText="1"/>
    </xf>
    <xf numFmtId="0" fontId="3" fillId="0" borderId="22" xfId="4" applyFont="1" applyFill="1" applyBorder="1" applyAlignment="1">
      <alignment horizontal="left" vertical="top" wrapText="1"/>
    </xf>
    <xf numFmtId="0" fontId="3" fillId="0" borderId="81" xfId="4" applyFont="1" applyFill="1" applyBorder="1" applyAlignment="1">
      <alignment horizontal="left" vertical="top" wrapText="1"/>
    </xf>
    <xf numFmtId="0" fontId="3" fillId="0" borderId="83" xfId="4" applyFont="1" applyFill="1" applyBorder="1" applyAlignment="1">
      <alignment horizontal="left" vertical="top" wrapText="1"/>
    </xf>
    <xf numFmtId="0" fontId="5" fillId="0" borderId="85" xfId="2" applyFont="1" applyFill="1" applyBorder="1" applyAlignment="1">
      <alignment horizontal="left" vertical="center"/>
    </xf>
    <xf numFmtId="0" fontId="5" fillId="0" borderId="83" xfId="2" applyFont="1" applyFill="1" applyBorder="1" applyAlignment="1">
      <alignment horizontal="left" vertical="center"/>
    </xf>
    <xf numFmtId="0" fontId="5" fillId="0" borderId="85" xfId="2" applyFont="1" applyFill="1" applyBorder="1" applyAlignment="1">
      <alignment horizontal="center"/>
    </xf>
    <xf numFmtId="0" fontId="5" fillId="0" borderId="86" xfId="2" applyFont="1" applyFill="1" applyBorder="1" applyAlignment="1">
      <alignment horizontal="center" vertical="center"/>
    </xf>
    <xf numFmtId="0" fontId="5" fillId="0" borderId="87" xfId="2" applyFont="1" applyFill="1" applyBorder="1" applyAlignment="1">
      <alignment horizontal="center" vertical="center"/>
    </xf>
    <xf numFmtId="0" fontId="5" fillId="0" borderId="88" xfId="2" applyFont="1" applyFill="1" applyBorder="1" applyAlignment="1">
      <alignment horizontal="center" vertical="center" wrapText="1"/>
    </xf>
    <xf numFmtId="0" fontId="5" fillId="0" borderId="90" xfId="2" applyFont="1" applyFill="1" applyBorder="1" applyAlignment="1">
      <alignment horizontal="center" vertical="center" wrapText="1"/>
    </xf>
    <xf numFmtId="0" fontId="5" fillId="0" borderId="89" xfId="2" applyFont="1" applyFill="1" applyBorder="1" applyAlignment="1">
      <alignment horizontal="center" vertical="center"/>
    </xf>
    <xf numFmtId="0" fontId="3" fillId="0" borderId="91" xfId="2" applyFont="1" applyFill="1" applyBorder="1" applyAlignment="1">
      <alignment horizontal="center" vertical="center"/>
    </xf>
    <xf numFmtId="3" fontId="32" fillId="0" borderId="97" xfId="0" applyNumberFormat="1" applyFont="1" applyFill="1" applyBorder="1" applyAlignment="1">
      <alignment horizontal="center" vertical="top" wrapText="1"/>
    </xf>
    <xf numFmtId="3" fontId="13" fillId="0" borderId="97" xfId="0" applyNumberFormat="1" applyFont="1" applyFill="1" applyBorder="1" applyAlignment="1">
      <alignment horizontal="center" vertical="top" wrapText="1"/>
    </xf>
    <xf numFmtId="3" fontId="34" fillId="0" borderId="18" xfId="0" applyNumberFormat="1" applyFont="1" applyFill="1" applyBorder="1" applyAlignment="1">
      <alignment horizontal="right" vertical="top" wrapText="1"/>
    </xf>
    <xf numFmtId="3" fontId="34" fillId="0" borderId="19" xfId="0" applyNumberFormat="1" applyFont="1" applyFill="1" applyBorder="1" applyAlignment="1">
      <alignment horizontal="right" vertical="top" wrapText="1"/>
    </xf>
    <xf numFmtId="3" fontId="34" fillId="0" borderId="27" xfId="0" applyNumberFormat="1" applyFont="1" applyFill="1" applyBorder="1" applyAlignment="1">
      <alignment horizontal="right" vertical="top" wrapText="1"/>
    </xf>
  </cellXfs>
  <cellStyles count="6">
    <cellStyle name="Comma [0]" xfId="1" builtinId="6"/>
    <cellStyle name="Comma 2" xfId="3"/>
    <cellStyle name="Normal" xfId="0" builtinId="0"/>
    <cellStyle name="Normal 2" xfId="2"/>
    <cellStyle name="Normal 3" xfId="5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2020'!$O$246:$P$246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2020'!$Q$246</c:f>
              <c:numCache>
                <c:formatCode>_(* #,##0.00_);_(* \(#,##0.00\);_(* "-"_);_(@_)</c:formatCode>
                <c:ptCount val="1"/>
                <c:pt idx="0">
                  <c:v>0.18820160451093415</c:v>
                </c:pt>
              </c:numCache>
            </c:numRef>
          </c:val>
        </c:ser>
        <c:ser>
          <c:idx val="1"/>
          <c:order val="1"/>
          <c:tx>
            <c:strRef>
              <c:f>'RKO 2020'!$O$247:$P$247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2020'!$Q$247</c:f>
              <c:numCache>
                <c:formatCode>_(* #,##0.00_);_(* \(#,##0.00\);_(* "-"_);_(@_)</c:formatCode>
                <c:ptCount val="1"/>
                <c:pt idx="0">
                  <c:v>2.4960699076705071</c:v>
                </c:pt>
              </c:numCache>
            </c:numRef>
          </c:val>
        </c:ser>
        <c:ser>
          <c:idx val="2"/>
          <c:order val="2"/>
          <c:tx>
            <c:strRef>
              <c:f>'RKO 2020'!$O$248:$P$248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2020'!$Q$248</c:f>
              <c:numCache>
                <c:formatCode>_(* #,##0.00_);_(* \(#,##0.00\);_(* "-"_);_(@_)</c:formatCode>
                <c:ptCount val="1"/>
                <c:pt idx="0">
                  <c:v>14.881211575505745</c:v>
                </c:pt>
              </c:numCache>
            </c:numRef>
          </c:val>
        </c:ser>
        <c:ser>
          <c:idx val="3"/>
          <c:order val="3"/>
          <c:tx>
            <c:strRef>
              <c:f>'RKO 2020'!$O$249:$P$249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2020'!$Q$249</c:f>
              <c:numCache>
                <c:formatCode>_(* #,##0.00_);_(* \(#,##0.00\);_(* "-"_);_(@_)</c:formatCode>
                <c:ptCount val="1"/>
                <c:pt idx="0">
                  <c:v>39.139291328703329</c:v>
                </c:pt>
              </c:numCache>
            </c:numRef>
          </c:val>
        </c:ser>
        <c:ser>
          <c:idx val="4"/>
          <c:order val="4"/>
          <c:tx>
            <c:strRef>
              <c:f>'RKO 2020'!$O$250:$P$250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2020'!$Q$250</c:f>
              <c:numCache>
                <c:formatCode>_(* #,##0.00_);_(* \(#,##0.00\);_(* "-"_);_(@_)</c:formatCode>
                <c:ptCount val="1"/>
                <c:pt idx="0">
                  <c:v>40.044135121371582</c:v>
                </c:pt>
              </c:numCache>
            </c:numRef>
          </c:val>
        </c:ser>
        <c:ser>
          <c:idx val="5"/>
          <c:order val="5"/>
          <c:tx>
            <c:strRef>
              <c:f>'RKO 2020'!$O$251:$P$251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2020'!$Q$251</c:f>
              <c:numCache>
                <c:formatCode>_(* #,##0.00_);_(* \(#,##0.00\);_(* "-"_);_(@_)</c:formatCode>
                <c:ptCount val="1"/>
                <c:pt idx="0">
                  <c:v>48.742149040909858</c:v>
                </c:pt>
              </c:numCache>
            </c:numRef>
          </c:val>
        </c:ser>
        <c:ser>
          <c:idx val="6"/>
          <c:order val="6"/>
          <c:tx>
            <c:strRef>
              <c:f>'RKO 2020'!$O$252:$P$252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2020'!$Q$252</c:f>
              <c:numCache>
                <c:formatCode>_(* #,##0.00_);_(* \(#,##0.00\);_(* "-"_);_(@_)</c:formatCode>
                <c:ptCount val="1"/>
                <c:pt idx="0">
                  <c:v>52.324621936188585</c:v>
                </c:pt>
              </c:numCache>
            </c:numRef>
          </c:val>
        </c:ser>
        <c:ser>
          <c:idx val="7"/>
          <c:order val="7"/>
          <c:tx>
            <c:strRef>
              <c:f>'RKO 2020'!$O$253:$P$253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2020'!$Q$253</c:f>
              <c:numCache>
                <c:formatCode>_(* #,##0.00_);_(* \(#,##0.00\);_(* "-"_);_(@_)</c:formatCode>
                <c:ptCount val="1"/>
                <c:pt idx="0">
                  <c:v>56.895337766526687</c:v>
                </c:pt>
              </c:numCache>
            </c:numRef>
          </c:val>
        </c:ser>
        <c:ser>
          <c:idx val="8"/>
          <c:order val="8"/>
          <c:tx>
            <c:strRef>
              <c:f>'RKO 2020'!$O$254:$P$254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2020'!$Q$254</c:f>
              <c:numCache>
                <c:formatCode>_(* #,##0.00_);_(* \(#,##0.00\);_(* "-"_);_(@_)</c:formatCode>
                <c:ptCount val="1"/>
                <c:pt idx="0">
                  <c:v>69.360926394721503</c:v>
                </c:pt>
              </c:numCache>
            </c:numRef>
          </c:val>
        </c:ser>
        <c:ser>
          <c:idx val="9"/>
          <c:order val="9"/>
          <c:tx>
            <c:strRef>
              <c:f>'RKO 2020'!$O$255:$P$255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2020'!$Q$255</c:f>
              <c:numCache>
                <c:formatCode>_(* #,##0.00_);_(* \(#,##0.00\);_(* "-"_);_(@_)</c:formatCode>
                <c:ptCount val="1"/>
                <c:pt idx="0">
                  <c:v>76.244676846774368</c:v>
                </c:pt>
              </c:numCache>
            </c:numRef>
          </c:val>
        </c:ser>
        <c:ser>
          <c:idx val="10"/>
          <c:order val="10"/>
          <c:tx>
            <c:strRef>
              <c:f>'RKO 2020'!$O$256:$P$256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2020'!$Q$256</c:f>
              <c:numCache>
                <c:formatCode>_(* #,##0.00_);_(* \(#,##0.00\);_(* "-"_);_(@_)</c:formatCode>
                <c:ptCount val="1"/>
                <c:pt idx="0">
                  <c:v>80.531245156576361</c:v>
                </c:pt>
              </c:numCache>
            </c:numRef>
          </c:val>
        </c:ser>
        <c:ser>
          <c:idx val="11"/>
          <c:order val="11"/>
          <c:tx>
            <c:strRef>
              <c:f>'RKO 2020'!$O$257:$P$257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2020'!$Q$257</c:f>
              <c:numCache>
                <c:formatCode>_(* #,##0.00_);_(* \(#,##0.00\);_(* "-"_);_(@_)</c:formatCode>
                <c:ptCount val="1"/>
                <c:pt idx="0">
                  <c:v>83.058608193781225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7047680"/>
        <c:axId val="997041696"/>
      </c:barChart>
      <c:catAx>
        <c:axId val="9970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41696"/>
        <c:crosses val="autoZero"/>
        <c:auto val="1"/>
        <c:lblAlgn val="ctr"/>
        <c:lblOffset val="100"/>
        <c:noMultiLvlLbl val="0"/>
      </c:catAx>
      <c:valAx>
        <c:axId val="9970416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4768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90674002786688701"/>
          <c:h val="4.4329045231701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 (2)'!$O$249:$P$249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 (2)'!$Q$249</c:f>
              <c:numCache>
                <c:formatCode>_(* #,##0.00_);_(* \(#,##0.00\);_(* "-"_);_(@_)</c:formatCode>
                <c:ptCount val="1"/>
                <c:pt idx="0">
                  <c:v>0.14193160566390597</c:v>
                </c:pt>
              </c:numCache>
            </c:numRef>
          </c:val>
        </c:ser>
        <c:ser>
          <c:idx val="1"/>
          <c:order val="1"/>
          <c:tx>
            <c:strRef>
              <c:f>'RKO 2020 (2)'!$O$250:$P$250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 (2)'!$Q$250</c:f>
              <c:numCache>
                <c:formatCode>_(* #,##0.00_);_(* \(#,##0.00\);_(* "-"_);_(@_)</c:formatCode>
                <c:ptCount val="1"/>
                <c:pt idx="0">
                  <c:v>1.8824027072758036</c:v>
                </c:pt>
              </c:numCache>
            </c:numRef>
          </c:val>
        </c:ser>
        <c:ser>
          <c:idx val="2"/>
          <c:order val="2"/>
          <c:tx>
            <c:strRef>
              <c:f>'RKO 2020 (2)'!$O$251:$P$251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 (2)'!$Q$251</c:f>
              <c:numCache>
                <c:formatCode>_(* #,##0.00_);_(* \(#,##0.00\);_(* "-"_);_(@_)</c:formatCode>
                <c:ptCount val="1"/>
                <c:pt idx="0">
                  <c:v>11.534308486953423</c:v>
                </c:pt>
              </c:numCache>
            </c:numRef>
          </c:val>
        </c:ser>
        <c:ser>
          <c:idx val="3"/>
          <c:order val="3"/>
          <c:tx>
            <c:strRef>
              <c:f>'RKO 2020 (2)'!$O$252:$P$252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 (2)'!$Q$252</c:f>
              <c:numCache>
                <c:formatCode>_(* #,##0.00_);_(* \(#,##0.00\);_(* "-"_);_(@_)</c:formatCode>
                <c:ptCount val="1"/>
                <c:pt idx="0">
                  <c:v>30.051095378039005</c:v>
                </c:pt>
              </c:numCache>
            </c:numRef>
          </c:val>
        </c:ser>
        <c:ser>
          <c:idx val="4"/>
          <c:order val="4"/>
          <c:tx>
            <c:strRef>
              <c:f>'RKO 2020 (2)'!$O$253:$P$253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 (2)'!$Q$253</c:f>
              <c:numCache>
                <c:formatCode>_(* #,##0.00_);_(* \(#,##0.00\);_(* "-"_);_(@_)</c:formatCode>
                <c:ptCount val="1"/>
                <c:pt idx="0">
                  <c:v>30.733480274289786</c:v>
                </c:pt>
              </c:numCache>
            </c:numRef>
          </c:val>
        </c:ser>
        <c:ser>
          <c:idx val="5"/>
          <c:order val="5"/>
          <c:tx>
            <c:strRef>
              <c:f>'RKO 2020 (2)'!$O$254:$P$254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 (2)'!$Q$254</c:f>
              <c:numCache>
                <c:formatCode>_(* #,##0.00_);_(* \(#,##0.00\);_(* "-"_);_(@_)</c:formatCode>
                <c:ptCount val="1"/>
                <c:pt idx="0">
                  <c:v>37.49343218452222</c:v>
                </c:pt>
              </c:numCache>
            </c:numRef>
          </c:val>
        </c:ser>
        <c:ser>
          <c:idx val="6"/>
          <c:order val="6"/>
          <c:tx>
            <c:strRef>
              <c:f>'RKO 2020 (2)'!$O$255:$P$255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(2)'!$Q$255</c:f>
              <c:numCache>
                <c:formatCode>_(* #,##0.00_);_(* \(#,##0.00\);_(* "-"_);_(@_)</c:formatCode>
                <c:ptCount val="1"/>
                <c:pt idx="0">
                  <c:v>40.195142042924573</c:v>
                </c:pt>
              </c:numCache>
            </c:numRef>
          </c:val>
        </c:ser>
        <c:ser>
          <c:idx val="7"/>
          <c:order val="7"/>
          <c:tx>
            <c:strRef>
              <c:f>'RKO 2020 (2)'!$O$256:$P$256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(2)'!$Q$256</c:f>
              <c:numCache>
                <c:formatCode>_(* #,##0.00_);_(* \(#,##0.00\);_(* "-"_);_(@_)</c:formatCode>
                <c:ptCount val="1"/>
                <c:pt idx="0">
                  <c:v>43.820242229940334</c:v>
                </c:pt>
              </c:numCache>
            </c:numRef>
          </c:val>
        </c:ser>
        <c:ser>
          <c:idx val="8"/>
          <c:order val="8"/>
          <c:tx>
            <c:strRef>
              <c:f>'RKO 2020 (2)'!$O$257:$P$257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(2)'!$Q$257</c:f>
              <c:numCache>
                <c:formatCode>_(* #,##0.00_);_(* \(#,##0.00\);_(* "-"_);_(@_)</c:formatCode>
                <c:ptCount val="1"/>
                <c:pt idx="0">
                  <c:v>53.610740048089767</c:v>
                </c:pt>
              </c:numCache>
            </c:numRef>
          </c:val>
        </c:ser>
        <c:ser>
          <c:idx val="9"/>
          <c:order val="9"/>
          <c:tx>
            <c:strRef>
              <c:f>'RKO 2020 (2)'!$O$258:$P$258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(2)'!$Q$258</c:f>
              <c:numCache>
                <c:formatCode>_(* #,##0.00_);_(* \(#,##0.00\);_(* "-"_);_(@_)</c:formatCode>
                <c:ptCount val="1"/>
                <c:pt idx="0">
                  <c:v>58.868888592038473</c:v>
                </c:pt>
              </c:numCache>
            </c:numRef>
          </c:val>
        </c:ser>
        <c:ser>
          <c:idx val="10"/>
          <c:order val="10"/>
          <c:tx>
            <c:strRef>
              <c:f>'RKO 2020 (2)'!$O$259:$P$259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(2)'!$Q$259</c:f>
              <c:numCache>
                <c:formatCode>_(* #,##0.00_);_(* \(#,##0.00\);_(* "-"_);_(@_)</c:formatCode>
                <c:ptCount val="1"/>
                <c:pt idx="0">
                  <c:v>62.101589633983437</c:v>
                </c:pt>
              </c:numCache>
            </c:numRef>
          </c:val>
        </c:ser>
        <c:ser>
          <c:idx val="11"/>
          <c:order val="11"/>
          <c:tx>
            <c:strRef>
              <c:f>'RKO 2020 (2)'!$O$260:$P$260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(2)'!$Q$260</c:f>
              <c:numCache>
                <c:formatCode>_(* #,##0.00_);_(* \(#,##0.00\);_(* "-"_);_(@_)</c:formatCode>
                <c:ptCount val="1"/>
                <c:pt idx="0">
                  <c:v>64.141174637100363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7053120"/>
        <c:axId val="997048224"/>
      </c:barChart>
      <c:catAx>
        <c:axId val="99705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48224"/>
        <c:crosses val="autoZero"/>
        <c:auto val="1"/>
        <c:lblAlgn val="ctr"/>
        <c:lblOffset val="100"/>
        <c:noMultiLvlLbl val="0"/>
      </c:catAx>
      <c:valAx>
        <c:axId val="9970482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5312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90674002786688701"/>
          <c:h val="4.4329045231701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 DESK'!$O$249:$P$249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 DESK'!$Q$249</c:f>
              <c:numCache>
                <c:formatCode>_(* #,##0.00_);_(* \(#,##0.00\);_(* "-"_);_(@_)</c:formatCode>
                <c:ptCount val="1"/>
                <c:pt idx="0">
                  <c:v>0.18258105166685759</c:v>
                </c:pt>
              </c:numCache>
            </c:numRef>
          </c:val>
        </c:ser>
        <c:ser>
          <c:idx val="1"/>
          <c:order val="1"/>
          <c:tx>
            <c:strRef>
              <c:f>'RKO 2020 DESK'!$O$250:$P$250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 DESK'!$Q$250</c:f>
              <c:numCache>
                <c:formatCode>_(* #,##0.00_);_(* \(#,##0.00\);_(* "-"_);_(@_)</c:formatCode>
                <c:ptCount val="1"/>
                <c:pt idx="0">
                  <c:v>2.4143659067476229</c:v>
                </c:pt>
              </c:numCache>
            </c:numRef>
          </c:val>
        </c:ser>
        <c:ser>
          <c:idx val="2"/>
          <c:order val="2"/>
          <c:tx>
            <c:strRef>
              <c:f>'RKO 2020 DESK'!$O$251:$P$251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 DESK'!$Q$251</c:f>
              <c:numCache>
                <c:formatCode>_(* #,##0.00_);_(* \(#,##0.00\);_(* "-"_);_(@_)</c:formatCode>
                <c:ptCount val="1"/>
                <c:pt idx="0">
                  <c:v>14.027236796883949</c:v>
                </c:pt>
              </c:numCache>
            </c:numRef>
          </c:val>
        </c:ser>
        <c:ser>
          <c:idx val="3"/>
          <c:order val="3"/>
          <c:tx>
            <c:strRef>
              <c:f>'RKO 2020 DESK'!$O$252:$P$252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 DESK'!$Q$252</c:f>
              <c:numCache>
                <c:formatCode>_(* #,##0.00_);_(* \(#,##0.00\);_(* "-"_);_(@_)</c:formatCode>
                <c:ptCount val="1"/>
                <c:pt idx="0">
                  <c:v>36.793303929430635</c:v>
                </c:pt>
              </c:numCache>
            </c:numRef>
          </c:val>
        </c:ser>
        <c:ser>
          <c:idx val="4"/>
          <c:order val="4"/>
          <c:tx>
            <c:strRef>
              <c:f>'RKO 2020 DESK'!$O$253:$P$253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 DESK'!$Q$253</c:f>
              <c:numCache>
                <c:formatCode>_(* #,##0.00_);_(* \(#,##0.00\);_(* "-"_);_(@_)</c:formatCode>
                <c:ptCount val="1"/>
                <c:pt idx="0">
                  <c:v>37.663964944438078</c:v>
                </c:pt>
              </c:numCache>
            </c:numRef>
          </c:val>
        </c:ser>
        <c:ser>
          <c:idx val="5"/>
          <c:order val="5"/>
          <c:tx>
            <c:strRef>
              <c:f>'RKO 2020 DESK'!$O$254:$P$254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 DESK'!$Q$254</c:f>
              <c:numCache>
                <c:formatCode>_(* #,##0.00_);_(* \(#,##0.00\);_(* "-"_);_(@_)</c:formatCode>
                <c:ptCount val="1"/>
                <c:pt idx="0">
                  <c:v>45.798631000114561</c:v>
                </c:pt>
              </c:numCache>
            </c:numRef>
          </c:val>
        </c:ser>
        <c:ser>
          <c:idx val="6"/>
          <c:order val="6"/>
          <c:tx>
            <c:strRef>
              <c:f>'RKO 2020 DESK'!$O$255:$P$255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DESK'!$Q$255</c:f>
              <c:numCache>
                <c:formatCode>_(* #,##0.00_);_(* \(#,##0.00\);_(* "-"_);_(@_)</c:formatCode>
                <c:ptCount val="1"/>
                <c:pt idx="0">
                  <c:v>49.116594111582081</c:v>
                </c:pt>
              </c:numCache>
            </c:numRef>
          </c:val>
        </c:ser>
        <c:ser>
          <c:idx val="7"/>
          <c:order val="7"/>
          <c:tx>
            <c:strRef>
              <c:f>'RKO 2020 DESK'!$O$256:$P$256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DESK'!$Q$256</c:f>
              <c:numCache>
                <c:formatCode>_(* #,##0.00_);_(* \(#,##0.00\);_(* "-"_);_(@_)</c:formatCode>
                <c:ptCount val="1"/>
                <c:pt idx="0">
                  <c:v>53.453431091763093</c:v>
                </c:pt>
              </c:numCache>
            </c:numRef>
          </c:val>
        </c:ser>
        <c:ser>
          <c:idx val="8"/>
          <c:order val="8"/>
          <c:tx>
            <c:strRef>
              <c:f>'RKO 2020 DESK'!$O$257:$P$257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DESK'!$Q$257</c:f>
              <c:numCache>
                <c:formatCode>_(* #,##0.00_);_(* \(#,##0.00\);_(* "-"_);_(@_)</c:formatCode>
                <c:ptCount val="1"/>
                <c:pt idx="0">
                  <c:v>65.0054416313438</c:v>
                </c:pt>
              </c:numCache>
            </c:numRef>
          </c:val>
        </c:ser>
        <c:ser>
          <c:idx val="9"/>
          <c:order val="9"/>
          <c:tx>
            <c:strRef>
              <c:f>'RKO 2020 DESK'!$O$258:$P$258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DESK'!$Q$258</c:f>
              <c:numCache>
                <c:formatCode>_(* #,##0.00_);_(* \(#,##0.00\);_(* "-"_);_(@_)</c:formatCode>
                <c:ptCount val="1"/>
                <c:pt idx="0">
                  <c:v>71.556163363500971</c:v>
                </c:pt>
              </c:numCache>
            </c:numRef>
          </c:val>
        </c:ser>
        <c:ser>
          <c:idx val="10"/>
          <c:order val="10"/>
          <c:tx>
            <c:strRef>
              <c:f>'RKO 2020 DESK'!$O$259:$P$259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DESK'!$Q$259</c:f>
              <c:numCache>
                <c:formatCode>_(* #,##0.00_);_(* \(#,##0.00\);_(* "-"_);_(@_)</c:formatCode>
                <c:ptCount val="1"/>
                <c:pt idx="0">
                  <c:v>75.570082483675108</c:v>
                </c:pt>
              </c:numCache>
            </c:numRef>
          </c:val>
        </c:ser>
        <c:ser>
          <c:idx val="11"/>
          <c:order val="11"/>
          <c:tx>
            <c:strRef>
              <c:f>'RKO 2020 DESK'!$O$260:$P$260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DESK'!$Q$260</c:f>
              <c:numCache>
                <c:formatCode>_(* #,##0.00_);_(* \(#,##0.00\);_(* "-"_);_(@_)</c:formatCode>
                <c:ptCount val="1"/>
                <c:pt idx="0">
                  <c:v>78.221016153053043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7050944"/>
        <c:axId val="997051488"/>
      </c:barChart>
      <c:catAx>
        <c:axId val="99705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51488"/>
        <c:crosses val="autoZero"/>
        <c:auto val="1"/>
        <c:lblAlgn val="ctr"/>
        <c:lblOffset val="100"/>
        <c:noMultiLvlLbl val="0"/>
      </c:catAx>
      <c:valAx>
        <c:axId val="9970514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5094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90674002786688701"/>
          <c:h val="4.4329045231701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 DESK FINALLE'!$S$206:$T$206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 DESK FINALLE'!$U$206</c:f>
              <c:numCache>
                <c:formatCode>_(* #,##0.00_);_(* \(#,##0.00\);_(* "-"_);_(@_)</c:formatCode>
                <c:ptCount val="1"/>
                <c:pt idx="0">
                  <c:v>0.12816473822889221</c:v>
                </c:pt>
              </c:numCache>
            </c:numRef>
          </c:val>
        </c:ser>
        <c:ser>
          <c:idx val="1"/>
          <c:order val="1"/>
          <c:tx>
            <c:strRef>
              <c:f>'RKO 2020 DESK FINALLE'!$S$207:$T$207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 DESK FINALLE'!$U$207</c:f>
              <c:numCache>
                <c:formatCode>_(* #,##0.00_);_(* \(#,##0.00\);_(* "-"_);_(@_)</c:formatCode>
                <c:ptCount val="1"/>
                <c:pt idx="0">
                  <c:v>3.5105682065528692</c:v>
                </c:pt>
              </c:numCache>
            </c:numRef>
          </c:val>
        </c:ser>
        <c:ser>
          <c:idx val="2"/>
          <c:order val="2"/>
          <c:tx>
            <c:strRef>
              <c:f>'RKO 2020 DESK FINALLE'!$S$208:$T$208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 DESK FINALLE'!$U$208</c:f>
              <c:numCache>
                <c:formatCode>_(* #,##0.00_);_(* \(#,##0.00\);_(* "-"_);_(@_)</c:formatCode>
                <c:ptCount val="1"/>
                <c:pt idx="0">
                  <c:v>24.835319037117653</c:v>
                </c:pt>
              </c:numCache>
            </c:numRef>
          </c:val>
        </c:ser>
        <c:ser>
          <c:idx val="3"/>
          <c:order val="3"/>
          <c:tx>
            <c:strRef>
              <c:f>'RKO 2020 DESK FINALLE'!$S$209:$T$209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 DESK FINALLE'!$U$209</c:f>
              <c:numCache>
                <c:formatCode>_(* #,##0.00_);_(* \(#,##0.00\);_(* "-"_);_(@_)</c:formatCode>
                <c:ptCount val="1"/>
                <c:pt idx="0">
                  <c:v>44.435931936647954</c:v>
                </c:pt>
              </c:numCache>
            </c:numRef>
          </c:val>
        </c:ser>
        <c:ser>
          <c:idx val="4"/>
          <c:order val="4"/>
          <c:tx>
            <c:strRef>
              <c:f>'RKO 2020 DESK FINALLE'!$S$210:$T$210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 DESK FINALLE'!$U$210</c:f>
              <c:numCache>
                <c:formatCode>_(* #,##0.00_);_(* \(#,##0.00\);_(* "-"_);_(@_)</c:formatCode>
                <c:ptCount val="1"/>
                <c:pt idx="0">
                  <c:v>44.473880155229686</c:v>
                </c:pt>
              </c:numCache>
            </c:numRef>
          </c:val>
        </c:ser>
        <c:ser>
          <c:idx val="5"/>
          <c:order val="5"/>
          <c:tx>
            <c:strRef>
              <c:f>'RKO 2020 DESK FINALLE'!$S$211:$T$211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 DESK FINALLE'!$U$211</c:f>
              <c:numCache>
                <c:formatCode>_(* #,##0.00_);_(* \(#,##0.00\);_(* "-"_);_(@_)</c:formatCode>
                <c:ptCount val="1"/>
                <c:pt idx="0">
                  <c:v>52.063094269102983</c:v>
                </c:pt>
              </c:numCache>
            </c:numRef>
          </c:val>
        </c:ser>
        <c:ser>
          <c:idx val="6"/>
          <c:order val="6"/>
          <c:tx>
            <c:strRef>
              <c:f>'RKO 2020 DESK FINALLE'!$S$212:$T$212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FINALLE'!$U$212</c:f>
              <c:numCache>
                <c:formatCode>_(* #,##0.00_);_(* \(#,##0.00\);_(* "-"_);_(@_)</c:formatCode>
                <c:ptCount val="1"/>
                <c:pt idx="0">
                  <c:v>62.461622178943756</c:v>
                </c:pt>
              </c:numCache>
            </c:numRef>
          </c:val>
        </c:ser>
        <c:ser>
          <c:idx val="7"/>
          <c:order val="7"/>
          <c:tx>
            <c:strRef>
              <c:f>'RKO 2020 DESK FINALLE'!$S$213:$T$213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FINALLE'!$U$213</c:f>
              <c:numCache>
                <c:formatCode>_(* #,##0.00_);_(* \(#,##0.00\);_(* "-"_);_(@_)</c:formatCode>
                <c:ptCount val="1"/>
                <c:pt idx="0">
                  <c:v>69.643859547199</c:v>
                </c:pt>
              </c:numCache>
            </c:numRef>
          </c:val>
        </c:ser>
        <c:ser>
          <c:idx val="8"/>
          <c:order val="8"/>
          <c:tx>
            <c:strRef>
              <c:f>'RKO 2020 DESK FINALLE'!$S$214:$T$214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FINALLE'!$U$214</c:f>
              <c:numCache>
                <c:formatCode>_(* #,##0.00_);_(* \(#,##0.00\);_(* "-"_);_(@_)</c:formatCode>
                <c:ptCount val="1"/>
                <c:pt idx="0">
                  <c:v>77.218896779413313</c:v>
                </c:pt>
              </c:numCache>
            </c:numRef>
          </c:val>
        </c:ser>
        <c:ser>
          <c:idx val="9"/>
          <c:order val="9"/>
          <c:tx>
            <c:strRef>
              <c:f>'RKO 2020 DESK FINALLE'!$S$215:$T$215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FINALLE'!$U$215</c:f>
              <c:numCache>
                <c:formatCode>_(* #,##0.00_);_(* \(#,##0.00\);_(* "-"_);_(@_)</c:formatCode>
                <c:ptCount val="1"/>
                <c:pt idx="0">
                  <c:v>88.407177223908661</c:v>
                </c:pt>
              </c:numCache>
            </c:numRef>
          </c:val>
        </c:ser>
        <c:ser>
          <c:idx val="10"/>
          <c:order val="10"/>
          <c:tx>
            <c:strRef>
              <c:f>'RKO 2020 DESK FINALLE'!$S$216:$T$216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FINALLE'!$U$216</c:f>
              <c:numCache>
                <c:formatCode>_(* #,##0.00_);_(* \(#,##0.00\);_(* "-"_);_(@_)</c:formatCode>
                <c:ptCount val="1"/>
                <c:pt idx="0">
                  <c:v>97.617138273284297</c:v>
                </c:pt>
              </c:numCache>
            </c:numRef>
          </c:val>
        </c:ser>
        <c:ser>
          <c:idx val="11"/>
          <c:order val="11"/>
          <c:tx>
            <c:strRef>
              <c:f>'RKO 2020 DESK FINALLE'!$S$217:$T$217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DESK FINALLE'!$U$217</c:f>
              <c:numCache>
                <c:formatCode>_(* #,##0.00_);_(* \(#,##0.00\);_(* "-"_);_(@_)</c:formatCode>
                <c:ptCount val="1"/>
                <c:pt idx="0">
                  <c:v>99.99999999856783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7040608"/>
        <c:axId val="997042784"/>
      </c:barChart>
      <c:catAx>
        <c:axId val="99704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42784"/>
        <c:crosses val="autoZero"/>
        <c:auto val="1"/>
        <c:lblAlgn val="ctr"/>
        <c:lblOffset val="100"/>
        <c:noMultiLvlLbl val="0"/>
      </c:catAx>
      <c:valAx>
        <c:axId val="99704278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4060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90674002786688701"/>
          <c:h val="4.4329045231701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 FINAL'!$S$206:$T$206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 FINAL'!$U$206</c:f>
              <c:numCache>
                <c:formatCode>_(* #,##0.00_);_(* \(#,##0.00\);_(* "-"_);_(@_)</c:formatCode>
                <c:ptCount val="1"/>
                <c:pt idx="0">
                  <c:v>0.12816473822889221</c:v>
                </c:pt>
              </c:numCache>
            </c:numRef>
          </c:val>
        </c:ser>
        <c:ser>
          <c:idx val="1"/>
          <c:order val="1"/>
          <c:tx>
            <c:strRef>
              <c:f>'RKO 2020 FINAL'!$S$207:$T$207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 FINAL'!$U$207</c:f>
              <c:numCache>
                <c:formatCode>_(* #,##0.00_);_(* \(#,##0.00\);_(* "-"_);_(@_)</c:formatCode>
                <c:ptCount val="1"/>
                <c:pt idx="0">
                  <c:v>3.5105682065528692</c:v>
                </c:pt>
              </c:numCache>
            </c:numRef>
          </c:val>
        </c:ser>
        <c:ser>
          <c:idx val="2"/>
          <c:order val="2"/>
          <c:tx>
            <c:strRef>
              <c:f>'RKO 2020 FINAL'!$S$208:$T$208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 FINAL'!$U$208</c:f>
              <c:numCache>
                <c:formatCode>_(* #,##0.00_);_(* \(#,##0.00\);_(* "-"_);_(@_)</c:formatCode>
                <c:ptCount val="1"/>
                <c:pt idx="0">
                  <c:v>7.2545537719097259</c:v>
                </c:pt>
              </c:numCache>
            </c:numRef>
          </c:val>
        </c:ser>
        <c:ser>
          <c:idx val="3"/>
          <c:order val="3"/>
          <c:tx>
            <c:strRef>
              <c:f>'RKO 2020 FINAL'!$S$209:$T$209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 FINAL'!$U$209</c:f>
              <c:numCache>
                <c:formatCode>_(* #,##0.00_);_(* \(#,##0.00\);_(* "-"_);_(@_)</c:formatCode>
                <c:ptCount val="1"/>
                <c:pt idx="0">
                  <c:v>26.855166671440028</c:v>
                </c:pt>
              </c:numCache>
            </c:numRef>
          </c:val>
        </c:ser>
        <c:ser>
          <c:idx val="4"/>
          <c:order val="4"/>
          <c:tx>
            <c:strRef>
              <c:f>'RKO 2020 FINAL'!$S$210:$T$210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 FINAL'!$U$210</c:f>
              <c:numCache>
                <c:formatCode>_(* #,##0.00_);_(* \(#,##0.00\);_(* "-"_);_(@_)</c:formatCode>
                <c:ptCount val="1"/>
                <c:pt idx="0">
                  <c:v>30.153797671554589</c:v>
                </c:pt>
              </c:numCache>
            </c:numRef>
          </c:val>
        </c:ser>
        <c:ser>
          <c:idx val="5"/>
          <c:order val="5"/>
          <c:tx>
            <c:strRef>
              <c:f>'RKO 2020 FINAL'!$S$211:$T$211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 FINAL'!$U$211</c:f>
              <c:numCache>
                <c:formatCode>_(* #,##0.00_);_(* \(#,##0.00\);_(* "-"_);_(@_)</c:formatCode>
                <c:ptCount val="1"/>
                <c:pt idx="0">
                  <c:v>52.063094269102983</c:v>
                </c:pt>
              </c:numCache>
            </c:numRef>
          </c:val>
        </c:ser>
        <c:ser>
          <c:idx val="6"/>
          <c:order val="6"/>
          <c:tx>
            <c:strRef>
              <c:f>'RKO 2020 FINAL'!$S$212:$T$212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FINAL'!$U$212</c:f>
              <c:numCache>
                <c:formatCode>_(* #,##0.00_);_(* \(#,##0.00\);_(* "-"_);_(@_)</c:formatCode>
                <c:ptCount val="1"/>
                <c:pt idx="0">
                  <c:v>62.461622178943756</c:v>
                </c:pt>
              </c:numCache>
            </c:numRef>
          </c:val>
        </c:ser>
        <c:ser>
          <c:idx val="7"/>
          <c:order val="7"/>
          <c:tx>
            <c:strRef>
              <c:f>'RKO 2020 FINAL'!$S$213:$T$213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FINAL'!$U$213</c:f>
              <c:numCache>
                <c:formatCode>_(* #,##0.00_);_(* \(#,##0.00\);_(* "-"_);_(@_)</c:formatCode>
                <c:ptCount val="1"/>
                <c:pt idx="0">
                  <c:v>69.643859547199</c:v>
                </c:pt>
              </c:numCache>
            </c:numRef>
          </c:val>
        </c:ser>
        <c:ser>
          <c:idx val="8"/>
          <c:order val="8"/>
          <c:tx>
            <c:strRef>
              <c:f>'RKO 2020 FINAL'!$S$214:$T$214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FINAL'!$U$214</c:f>
              <c:numCache>
                <c:formatCode>_(* #,##0.00_);_(* \(#,##0.00\);_(* "-"_);_(@_)</c:formatCode>
                <c:ptCount val="1"/>
                <c:pt idx="0">
                  <c:v>77.218896779413313</c:v>
                </c:pt>
              </c:numCache>
            </c:numRef>
          </c:val>
        </c:ser>
        <c:ser>
          <c:idx val="9"/>
          <c:order val="9"/>
          <c:tx>
            <c:strRef>
              <c:f>'RKO 2020 FINAL'!$S$215:$T$215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FINAL'!$U$215</c:f>
              <c:numCache>
                <c:formatCode>_(* #,##0.00_);_(* \(#,##0.00\);_(* "-"_);_(@_)</c:formatCode>
                <c:ptCount val="1"/>
                <c:pt idx="0">
                  <c:v>88.407177223908661</c:v>
                </c:pt>
              </c:numCache>
            </c:numRef>
          </c:val>
        </c:ser>
        <c:ser>
          <c:idx val="10"/>
          <c:order val="10"/>
          <c:tx>
            <c:strRef>
              <c:f>'RKO 2020 FINAL'!$S$216:$T$216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FINAL'!$U$216</c:f>
              <c:numCache>
                <c:formatCode>_(* #,##0.00_);_(* \(#,##0.00\);_(* "-"_);_(@_)</c:formatCode>
                <c:ptCount val="1"/>
                <c:pt idx="0">
                  <c:v>97.617138273284297</c:v>
                </c:pt>
              </c:numCache>
            </c:numRef>
          </c:val>
        </c:ser>
        <c:ser>
          <c:idx val="11"/>
          <c:order val="11"/>
          <c:tx>
            <c:strRef>
              <c:f>'RKO 2020 FINAL'!$S$217:$T$217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FINAL'!$U$217</c:f>
              <c:numCache>
                <c:formatCode>_(* #,##0.00_);_(* \(#,##0.00\);_(* "-"_);_(@_)</c:formatCode>
                <c:ptCount val="1"/>
                <c:pt idx="0">
                  <c:v>99.99999999856783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028368"/>
        <c:axId val="1004024560"/>
      </c:barChart>
      <c:catAx>
        <c:axId val="100402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4560"/>
        <c:crosses val="autoZero"/>
        <c:auto val="1"/>
        <c:lblAlgn val="ctr"/>
        <c:lblOffset val="100"/>
        <c:noMultiLvlLbl val="0"/>
      </c:catAx>
      <c:valAx>
        <c:axId val="10040245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83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90674002786688701"/>
          <c:h val="4.4329045231701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2020 revisi'!$S$206:$T$206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2020 revisi'!$U$206</c:f>
              <c:numCache>
                <c:formatCode>_(* #,##0.00_);_(* \(#,##0.00\);_(* "-"_);_(@_)</c:formatCode>
                <c:ptCount val="1"/>
                <c:pt idx="0">
                  <c:v>0.12816473822889221</c:v>
                </c:pt>
              </c:numCache>
            </c:numRef>
          </c:val>
        </c:ser>
        <c:ser>
          <c:idx val="1"/>
          <c:order val="1"/>
          <c:tx>
            <c:strRef>
              <c:f>'RKO 2020 revisi'!$S$207:$T$207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2020 revisi'!$U$207</c:f>
              <c:numCache>
                <c:formatCode>_(* #,##0.00_);_(* \(#,##0.00\);_(* "-"_);_(@_)</c:formatCode>
                <c:ptCount val="1"/>
                <c:pt idx="0">
                  <c:v>3.2055504496505898</c:v>
                </c:pt>
              </c:numCache>
            </c:numRef>
          </c:val>
        </c:ser>
        <c:ser>
          <c:idx val="2"/>
          <c:order val="2"/>
          <c:tx>
            <c:strRef>
              <c:f>'RKO 2020 revisi'!$S$208:$T$208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2020 revisi'!$U$208</c:f>
              <c:numCache>
                <c:formatCode>_(* #,##0.00_);_(* \(#,##0.00\);_(* "-"_);_(@_)</c:formatCode>
                <c:ptCount val="1"/>
                <c:pt idx="0">
                  <c:v>7.2796139162561575</c:v>
                </c:pt>
              </c:numCache>
            </c:numRef>
          </c:val>
        </c:ser>
        <c:ser>
          <c:idx val="3"/>
          <c:order val="3"/>
          <c:tx>
            <c:strRef>
              <c:f>'RKO 2020 revisi'!$S$209:$T$209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2020 revisi'!$U$209</c:f>
              <c:numCache>
                <c:formatCode>_(* #,##0.00_);_(* \(#,##0.00\);_(* "-"_);_(@_)</c:formatCode>
                <c:ptCount val="1"/>
                <c:pt idx="0">
                  <c:v>27.21818076240119</c:v>
                </c:pt>
              </c:numCache>
            </c:numRef>
          </c:val>
        </c:ser>
        <c:ser>
          <c:idx val="4"/>
          <c:order val="4"/>
          <c:tx>
            <c:strRef>
              <c:f>'RKO 2020 revisi'!$S$210:$T$210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2020 revisi'!$U$210</c:f>
              <c:numCache>
                <c:formatCode>_(* #,##0.00_);_(* \(#,##0.00\);_(* "-"_);_(@_)</c:formatCode>
                <c:ptCount val="1"/>
                <c:pt idx="0">
                  <c:v>31.015866637071831</c:v>
                </c:pt>
              </c:numCache>
            </c:numRef>
          </c:val>
        </c:ser>
        <c:ser>
          <c:idx val="5"/>
          <c:order val="5"/>
          <c:tx>
            <c:strRef>
              <c:f>'RKO 2020 revisi'!$S$211:$T$211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2020 revisi'!$U$211</c:f>
              <c:numCache>
                <c:formatCode>_(* #,##0.00_);_(* \(#,##0.00\);_(* "-"_);_(@_)</c:formatCode>
                <c:ptCount val="1"/>
                <c:pt idx="0">
                  <c:v>38.043017513460882</c:v>
                </c:pt>
              </c:numCache>
            </c:numRef>
          </c:val>
        </c:ser>
        <c:ser>
          <c:idx val="6"/>
          <c:order val="6"/>
          <c:tx>
            <c:strRef>
              <c:f>'RKO 2020 revisi'!$S$212:$T$212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revisi'!$U$212</c:f>
              <c:numCache>
                <c:formatCode>_(* #,##0.00_);_(* \(#,##0.00\);_(* "-"_);_(@_)</c:formatCode>
                <c:ptCount val="1"/>
                <c:pt idx="0">
                  <c:v>48.890480009164854</c:v>
                </c:pt>
              </c:numCache>
            </c:numRef>
          </c:val>
        </c:ser>
        <c:ser>
          <c:idx val="7"/>
          <c:order val="7"/>
          <c:tx>
            <c:strRef>
              <c:f>'RKO 2020 revisi'!$S$213:$T$213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revisi'!$U$213</c:f>
              <c:numCache>
                <c:formatCode>_(* #,##0.00_);_(* \(#,##0.00\);_(* "-"_);_(@_)</c:formatCode>
                <c:ptCount val="1"/>
                <c:pt idx="0">
                  <c:v>56.07056936504754</c:v>
                </c:pt>
              </c:numCache>
            </c:numRef>
          </c:val>
        </c:ser>
        <c:ser>
          <c:idx val="8"/>
          <c:order val="8"/>
          <c:tx>
            <c:strRef>
              <c:f>'RKO 2020 revisi'!$S$214:$T$214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revisi'!$U$214</c:f>
              <c:numCache>
                <c:formatCode>_(* #,##0.00_);_(* \(#,##0.00\);_(* "-"_);_(@_)</c:formatCode>
                <c:ptCount val="1"/>
                <c:pt idx="0">
                  <c:v>62.634608773914394</c:v>
                </c:pt>
              </c:numCache>
            </c:numRef>
          </c:val>
        </c:ser>
        <c:ser>
          <c:idx val="9"/>
          <c:order val="9"/>
          <c:tx>
            <c:strRef>
              <c:f>'RKO 2020 revisi'!$S$215:$T$215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revisi'!$U$215</c:f>
              <c:numCache>
                <c:formatCode>_(* #,##0.00_);_(* \(#,##0.00\);_(* "-"_);_(@_)</c:formatCode>
                <c:ptCount val="1"/>
                <c:pt idx="0">
                  <c:v>89.01792874183738</c:v>
                </c:pt>
              </c:numCache>
            </c:numRef>
          </c:val>
        </c:ser>
        <c:ser>
          <c:idx val="10"/>
          <c:order val="10"/>
          <c:tx>
            <c:strRef>
              <c:f>'RKO 2020 revisi'!$S$216:$T$216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revisi'!$U$216</c:f>
              <c:numCache>
                <c:formatCode>_(* #,##0.00_);_(* \(#,##0.00\);_(* "-"_);_(@_)</c:formatCode>
                <c:ptCount val="1"/>
                <c:pt idx="0">
                  <c:v>98.164881428284858</c:v>
                </c:pt>
              </c:numCache>
            </c:numRef>
          </c:val>
        </c:ser>
        <c:ser>
          <c:idx val="11"/>
          <c:order val="11"/>
          <c:tx>
            <c:strRef>
              <c:f>'RKO 2020 revisi'!$S$217:$T$217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2020 revisi'!$U$217</c:f>
              <c:numCache>
                <c:formatCode>_(* #,##0.00_);_(* \(#,##0.00\);_(* "-"_);_(@_)</c:formatCode>
                <c:ptCount val="1"/>
                <c:pt idx="0">
                  <c:v>99.99999999856783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025104"/>
        <c:axId val="1004020752"/>
      </c:barChart>
      <c:catAx>
        <c:axId val="100402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0752"/>
        <c:crosses val="autoZero"/>
        <c:auto val="1"/>
        <c:lblAlgn val="ctr"/>
        <c:lblOffset val="100"/>
        <c:noMultiLvlLbl val="0"/>
      </c:catAx>
      <c:valAx>
        <c:axId val="10040207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510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89999992082740343"/>
          <c:h val="4.078723547599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PL!$S$126:$T$126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PL!$U$126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PL!$S$127:$T$127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PL!$U$127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PL!$S$128:$T$128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PL!$U$128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PL!$S$129:$T$129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PL!$U$129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PL!$S$130:$T$130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PL!$U$130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PL!$S$131:$T$131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PL!$U$131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PL!$S$132:$T$132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PL!$U$132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PL!$S$133:$T$133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PL!$U$133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PL!$S$134:$T$134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PL!$U$134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PL!$S$135:$T$135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PL!$U$135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PL!$S$136:$T$136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PL!$U$136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PL!$S$137:$T$137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PL!$U$137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022384"/>
        <c:axId val="1004029456"/>
      </c:barChart>
      <c:catAx>
        <c:axId val="100402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9456"/>
        <c:crosses val="autoZero"/>
        <c:auto val="1"/>
        <c:lblAlgn val="ctr"/>
        <c:lblOffset val="100"/>
        <c:noMultiLvlLbl val="0"/>
      </c:catAx>
      <c:valAx>
        <c:axId val="10040294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238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89999992082740343"/>
          <c:h val="4.078723547599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SPPD!$S$87:$T$87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SPPD!$U$87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SPPD!$S$88:$T$88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SPPD!$U$88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SPPD!$S$89:$T$89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SPPD!$U$89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SPPD!$S$90:$T$90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SPPD!$U$90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SPPD!$S$91:$T$91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SPPD!$U$91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SPPD!$S$92:$T$92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SPPD!$U$92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SPPD!$S$93:$T$93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SPPD!$U$93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tx>
            <c:strRef>
              <c:f>SPPD!$S$94:$T$94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SPPD!$U$94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SPPD!$S$95:$T$95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SPPD!$U$95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SPPD!$S$96:$T$96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SPPD!$U$96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SPPD!$S$97:$T$97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SPPD!$U$97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SPPD!$S$98:$T$98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SPPD!$U$98</c:f>
              <c:numCache>
                <c:formatCode>_(* #,##0.00_);_(* \(#,##0.00\);_(* "-"_);_(@_)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030000"/>
        <c:axId val="1004030544"/>
      </c:barChart>
      <c:catAx>
        <c:axId val="100403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30544"/>
        <c:crosses val="autoZero"/>
        <c:auto val="1"/>
        <c:lblAlgn val="ctr"/>
        <c:lblOffset val="100"/>
        <c:noMultiLvlLbl val="0"/>
      </c:catAx>
      <c:valAx>
        <c:axId val="10040305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3000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89999992082740343"/>
          <c:h val="4.078723547599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'RKO 2021'!$S$208:$T$208</c:f>
              <c:strCache>
                <c:ptCount val="2"/>
                <c:pt idx="1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'RKO 2021'!$U$208</c:f>
              <c:numCache>
                <c:formatCode>_(* #,##0.00_);_(* \(#,##0.00\);_(* "-"_);_(@_)</c:formatCode>
                <c:ptCount val="1"/>
                <c:pt idx="0">
                  <c:v>8.7395089274816054E-2</c:v>
                </c:pt>
              </c:numCache>
            </c:numRef>
          </c:val>
        </c:ser>
        <c:ser>
          <c:idx val="1"/>
          <c:order val="1"/>
          <c:tx>
            <c:strRef>
              <c:f>'RKO 2021'!$S$209:$T$209</c:f>
              <c:strCache>
                <c:ptCount val="2"/>
                <c:pt idx="1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'RKO 2021'!$U$209</c:f>
              <c:numCache>
                <c:formatCode>_(* #,##0.00_);_(* \(#,##0.00\);_(* "-"_);_(@_)</c:formatCode>
                <c:ptCount val="1"/>
                <c:pt idx="0">
                  <c:v>2.4267191199949223</c:v>
                </c:pt>
              </c:numCache>
            </c:numRef>
          </c:val>
        </c:ser>
        <c:ser>
          <c:idx val="2"/>
          <c:order val="2"/>
          <c:tx>
            <c:strRef>
              <c:f>'RKO 2021'!$S$210:$T$210</c:f>
              <c:strCache>
                <c:ptCount val="2"/>
                <c:pt idx="1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'RKO 2021'!$U$210</c:f>
              <c:numCache>
                <c:formatCode>_(* #,##0.00_);_(* \(#,##0.00\);_(* "-"_);_(@_)</c:formatCode>
                <c:ptCount val="1"/>
                <c:pt idx="0">
                  <c:v>5.2048088293452208</c:v>
                </c:pt>
              </c:numCache>
            </c:numRef>
          </c:val>
        </c:ser>
        <c:ser>
          <c:idx val="3"/>
          <c:order val="3"/>
          <c:tx>
            <c:strRef>
              <c:f>'RKO 2021'!$S$211:$T$211</c:f>
              <c:strCache>
                <c:ptCount val="2"/>
                <c:pt idx="1">
                  <c:v>Apr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'RKO 2021'!$U$211</c:f>
              <c:numCache>
                <c:formatCode>_(* #,##0.00_);_(* \(#,##0.00\);_(* "-"_);_(@_)</c:formatCode>
                <c:ptCount val="1"/>
                <c:pt idx="0">
                  <c:v>19.347677829477046</c:v>
                </c:pt>
              </c:numCache>
            </c:numRef>
          </c:val>
        </c:ser>
        <c:ser>
          <c:idx val="4"/>
          <c:order val="4"/>
          <c:tx>
            <c:strRef>
              <c:f>'RKO 2021'!$S$212:$T$212</c:f>
              <c:strCache>
                <c:ptCount val="2"/>
                <c:pt idx="1">
                  <c:v>Mei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'RKO 2021'!$U$212</c:f>
              <c:numCache>
                <c:formatCode>_(* #,##0.00_);_(* \(#,##0.00\);_(* "-"_);_(@_)</c:formatCode>
                <c:ptCount val="1"/>
                <c:pt idx="0">
                  <c:v>22.059366800607371</c:v>
                </c:pt>
              </c:numCache>
            </c:numRef>
          </c:val>
        </c:ser>
        <c:ser>
          <c:idx val="5"/>
          <c:order val="5"/>
          <c:tx>
            <c:strRef>
              <c:f>'RKO 2021'!$S$213:$T$213</c:f>
              <c:strCache>
                <c:ptCount val="2"/>
                <c:pt idx="1">
                  <c:v>Jun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'RKO 2021'!$U$213</c:f>
              <c:numCache>
                <c:formatCode>_(* #,##0.00_);_(* \(#,##0.00\);_(* "-"_);_(@_)</c:formatCode>
                <c:ptCount val="1"/>
                <c:pt idx="0">
                  <c:v>28.565076775853566</c:v>
                </c:pt>
              </c:numCache>
            </c:numRef>
          </c:val>
        </c:ser>
        <c:ser>
          <c:idx val="6"/>
          <c:order val="6"/>
          <c:tx>
            <c:strRef>
              <c:f>'RKO 2021'!$S$214:$T$214</c:f>
              <c:strCache>
                <c:ptCount val="2"/>
                <c:pt idx="1">
                  <c:v>Jul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2021'!$U$214</c:f>
              <c:numCache>
                <c:formatCode>_(* #,##0.00_);_(* \(#,##0.00\);_(* "-"_);_(@_)</c:formatCode>
                <c:ptCount val="1"/>
                <c:pt idx="0">
                  <c:v>36.287417558112857</c:v>
                </c:pt>
              </c:numCache>
            </c:numRef>
          </c:val>
        </c:ser>
        <c:ser>
          <c:idx val="7"/>
          <c:order val="7"/>
          <c:tx>
            <c:strRef>
              <c:f>'RKO 2021'!$S$215:$T$215</c:f>
              <c:strCache>
                <c:ptCount val="2"/>
                <c:pt idx="1">
                  <c:v>Agu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2021'!$U$215</c:f>
              <c:numCache>
                <c:formatCode>_(* #,##0.00_);_(* \(#,##0.00\);_(* "-"_);_(@_)</c:formatCode>
                <c:ptCount val="1"/>
                <c:pt idx="0">
                  <c:v>41.385301682965768</c:v>
                </c:pt>
              </c:numCache>
            </c:numRef>
          </c:val>
        </c:ser>
        <c:ser>
          <c:idx val="8"/>
          <c:order val="8"/>
          <c:tx>
            <c:strRef>
              <c:f>'RKO 2021'!$S$216:$T$216</c:f>
              <c:strCache>
                <c:ptCount val="2"/>
                <c:pt idx="1">
                  <c:v>Sep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2021'!$U$216</c:f>
              <c:numCache>
                <c:formatCode>_(* #,##0.00_);_(* \(#,##0.00\);_(* "-"_);_(@_)</c:formatCode>
                <c:ptCount val="1"/>
                <c:pt idx="0">
                  <c:v>47.226483485908396</c:v>
                </c:pt>
              </c:numCache>
            </c:numRef>
          </c:val>
        </c:ser>
        <c:ser>
          <c:idx val="9"/>
          <c:order val="9"/>
          <c:tx>
            <c:strRef>
              <c:f>'RKO 2021'!$S$217:$T$217</c:f>
              <c:strCache>
                <c:ptCount val="2"/>
                <c:pt idx="1">
                  <c:v>Okt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2021'!$U$217</c:f>
              <c:numCache>
                <c:formatCode>_(* #,##0.00_);_(* \(#,##0.00\);_(* "-"_);_(@_)</c:formatCode>
                <c:ptCount val="1"/>
                <c:pt idx="0">
                  <c:v>65.365277303478877</c:v>
                </c:pt>
              </c:numCache>
            </c:numRef>
          </c:val>
        </c:ser>
        <c:ser>
          <c:idx val="10"/>
          <c:order val="10"/>
          <c:tx>
            <c:strRef>
              <c:f>'RKO 2021'!$S$218:$T$218</c:f>
              <c:strCache>
                <c:ptCount val="2"/>
                <c:pt idx="1">
                  <c:v>Nov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2021'!$U$218</c:f>
              <c:numCache>
                <c:formatCode>_(* #,##0.00_);_(* \(#,##0.00\);_(* "-"_);_(@_)</c:formatCode>
                <c:ptCount val="1"/>
                <c:pt idx="0">
                  <c:v>72.941699182522115</c:v>
                </c:pt>
              </c:numCache>
            </c:numRef>
          </c:val>
        </c:ser>
        <c:ser>
          <c:idx val="11"/>
          <c:order val="11"/>
          <c:tx>
            <c:strRef>
              <c:f>'RKO 2021'!$S$219:$T$219</c:f>
              <c:strCache>
                <c:ptCount val="2"/>
                <c:pt idx="1">
                  <c:v>Des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'RKO 2021'!$U$219</c:f>
              <c:numCache>
                <c:formatCode>_(* #,##0.00_);_(* \(#,##0.00\);_(* "-"_);_(@_)</c:formatCode>
                <c:ptCount val="1"/>
                <c:pt idx="0">
                  <c:v>74.232119411311714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026192"/>
        <c:axId val="1004023472"/>
      </c:barChart>
      <c:catAx>
        <c:axId val="100402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3472"/>
        <c:crosses val="autoZero"/>
        <c:auto val="1"/>
        <c:lblAlgn val="ctr"/>
        <c:lblOffset val="100"/>
        <c:noMultiLvlLbl val="0"/>
      </c:catAx>
      <c:valAx>
        <c:axId val="10040234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0261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214348206474194E-2"/>
          <c:y val="0.93990962677919954"/>
          <c:w val="0.89999992082740343"/>
          <c:h val="4.078723547599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122463</xdr:colOff>
      <xdr:row>239</xdr:row>
      <xdr:rowOff>172810</xdr:rowOff>
    </xdr:from>
    <xdr:to>
      <xdr:col>31</xdr:col>
      <xdr:colOff>122464</xdr:colOff>
      <xdr:row>266</xdr:row>
      <xdr:rowOff>68035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122463</xdr:colOff>
      <xdr:row>242</xdr:row>
      <xdr:rowOff>172810</xdr:rowOff>
    </xdr:from>
    <xdr:to>
      <xdr:col>31</xdr:col>
      <xdr:colOff>122464</xdr:colOff>
      <xdr:row>269</xdr:row>
      <xdr:rowOff>68035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122463</xdr:colOff>
      <xdr:row>242</xdr:row>
      <xdr:rowOff>172810</xdr:rowOff>
    </xdr:from>
    <xdr:to>
      <xdr:col>31</xdr:col>
      <xdr:colOff>122464</xdr:colOff>
      <xdr:row>269</xdr:row>
      <xdr:rowOff>68035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203</xdr:row>
      <xdr:rowOff>134710</xdr:rowOff>
    </xdr:from>
    <xdr:to>
      <xdr:col>35</xdr:col>
      <xdr:colOff>236764</xdr:colOff>
      <xdr:row>231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203</xdr:row>
      <xdr:rowOff>134710</xdr:rowOff>
    </xdr:from>
    <xdr:to>
      <xdr:col>35</xdr:col>
      <xdr:colOff>236764</xdr:colOff>
      <xdr:row>231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203</xdr:row>
      <xdr:rowOff>134710</xdr:rowOff>
    </xdr:from>
    <xdr:to>
      <xdr:col>35</xdr:col>
      <xdr:colOff>236764</xdr:colOff>
      <xdr:row>231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123</xdr:row>
      <xdr:rowOff>134710</xdr:rowOff>
    </xdr:from>
    <xdr:to>
      <xdr:col>35</xdr:col>
      <xdr:colOff>236764</xdr:colOff>
      <xdr:row>151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84</xdr:row>
      <xdr:rowOff>134710</xdr:rowOff>
    </xdr:from>
    <xdr:to>
      <xdr:col>35</xdr:col>
      <xdr:colOff>236764</xdr:colOff>
      <xdr:row>112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236763</xdr:colOff>
      <xdr:row>205</xdr:row>
      <xdr:rowOff>134710</xdr:rowOff>
    </xdr:from>
    <xdr:to>
      <xdr:col>35</xdr:col>
      <xdr:colOff>236764</xdr:colOff>
      <xdr:row>233</xdr:row>
      <xdr:rowOff>77560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70C0"/>
    <pageSetUpPr fitToPage="1"/>
  </sheetPr>
  <dimension ref="A1:AQ260"/>
  <sheetViews>
    <sheetView showGridLines="0" view="pageBreakPreview" topLeftCell="A213" zoomScaleNormal="10" zoomScaleSheetLayoutView="100" workbookViewId="0">
      <selection activeCell="O235" sqref="O235"/>
    </sheetView>
  </sheetViews>
  <sheetFormatPr defaultColWidth="9.140625" defaultRowHeight="15" x14ac:dyDescent="0.25"/>
  <cols>
    <col min="1" max="1" width="9.140625" style="84"/>
    <col min="2" max="6" width="3.7109375" style="84" customWidth="1"/>
    <col min="7" max="7" width="3.28515625" style="84" customWidth="1"/>
    <col min="8" max="8" width="3.42578125" style="84" customWidth="1"/>
    <col min="9" max="9" width="2.42578125" style="84" customWidth="1"/>
    <col min="10" max="10" width="29" style="84" customWidth="1"/>
    <col min="11" max="11" width="7.140625" style="84" customWidth="1"/>
    <col min="12" max="12" width="8.5703125" style="84" customWidth="1"/>
    <col min="13" max="15" width="13" style="84" customWidth="1"/>
    <col min="16" max="16" width="7.5703125" style="84" customWidth="1"/>
    <col min="17" max="17" width="11.5703125" style="312" customWidth="1"/>
    <col min="18" max="18" width="5.7109375" style="312" customWidth="1"/>
    <col min="19" max="19" width="12.5703125" style="312" customWidth="1"/>
    <col min="20" max="20" width="6.85546875" style="312" customWidth="1"/>
    <col min="21" max="21" width="12.85546875" style="312" customWidth="1"/>
    <col min="22" max="22" width="7.5703125" style="312" customWidth="1"/>
    <col min="23" max="23" width="12.140625" style="312" customWidth="1"/>
    <col min="24" max="24" width="8.7109375" style="312" customWidth="1"/>
    <col min="25" max="25" width="12.28515625" style="312" customWidth="1"/>
    <col min="26" max="26" width="6.42578125" style="312" customWidth="1"/>
    <col min="27" max="27" width="13" style="312" customWidth="1"/>
    <col min="28" max="28" width="7.140625" style="312" customWidth="1"/>
    <col min="29" max="29" width="12.140625" style="312" customWidth="1"/>
    <col min="30" max="30" width="7" style="312" customWidth="1"/>
    <col min="31" max="31" width="12.5703125" style="312" customWidth="1"/>
    <col min="32" max="32" width="6.85546875" style="312" customWidth="1"/>
    <col min="33" max="33" width="13.42578125" style="312" customWidth="1"/>
    <col min="34" max="34" width="7" style="312" customWidth="1"/>
    <col min="35" max="35" width="13.5703125" style="312" customWidth="1"/>
    <col min="36" max="36" width="7" style="312" customWidth="1"/>
    <col min="37" max="37" width="14.140625" style="312" customWidth="1"/>
    <col min="38" max="38" width="8.42578125" style="312" customWidth="1"/>
    <col min="39" max="39" width="14" style="312" customWidth="1"/>
    <col min="40" max="40" width="8" style="41" customWidth="1"/>
    <col min="41" max="41" width="13.85546875" style="313" customWidth="1"/>
    <col min="42" max="42" width="13.7109375" style="315" customWidth="1"/>
    <col min="43" max="16384" width="9.140625" style="84"/>
  </cols>
  <sheetData>
    <row r="1" spans="1:42" s="5" customFormat="1" ht="16.5" customHeight="1" thickTop="1" x14ac:dyDescent="0.25">
      <c r="A1" s="1"/>
      <c r="B1" s="842" t="s">
        <v>0</v>
      </c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4"/>
      <c r="N1" s="845" t="s">
        <v>1</v>
      </c>
      <c r="O1" s="848" t="s">
        <v>2</v>
      </c>
      <c r="P1" s="849"/>
      <c r="Q1" s="849"/>
      <c r="R1" s="849"/>
      <c r="S1" s="849"/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50"/>
      <c r="AN1" s="2"/>
      <c r="AO1" s="3"/>
      <c r="AP1" s="4"/>
    </row>
    <row r="2" spans="1:42" s="5" customFormat="1" ht="15.75" x14ac:dyDescent="0.25">
      <c r="A2" s="1"/>
      <c r="B2" s="857" t="s">
        <v>3</v>
      </c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9"/>
      <c r="N2" s="846"/>
      <c r="O2" s="851"/>
      <c r="P2" s="852"/>
      <c r="Q2" s="852"/>
      <c r="R2" s="852"/>
      <c r="S2" s="852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3"/>
      <c r="AN2" s="2"/>
      <c r="AO2" s="3"/>
      <c r="AP2" s="4"/>
    </row>
    <row r="3" spans="1:42" s="5" customFormat="1" ht="15.75" x14ac:dyDescent="0.25">
      <c r="A3" s="1"/>
      <c r="B3" s="857" t="s">
        <v>4</v>
      </c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9"/>
      <c r="N3" s="846"/>
      <c r="O3" s="851"/>
      <c r="P3" s="852"/>
      <c r="Q3" s="852"/>
      <c r="R3" s="852"/>
      <c r="S3" s="852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3"/>
      <c r="AN3" s="2"/>
      <c r="AO3" s="3"/>
      <c r="AP3" s="4"/>
    </row>
    <row r="4" spans="1:42" s="5" customFormat="1" ht="16.5" thickBot="1" x14ac:dyDescent="0.3">
      <c r="A4" s="1"/>
      <c r="B4" s="860" t="s">
        <v>5</v>
      </c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2"/>
      <c r="N4" s="847"/>
      <c r="O4" s="854"/>
      <c r="P4" s="855"/>
      <c r="Q4" s="855"/>
      <c r="R4" s="855"/>
      <c r="S4" s="855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6"/>
      <c r="AN4" s="2"/>
      <c r="AO4" s="3"/>
      <c r="AP4" s="4"/>
    </row>
    <row r="5" spans="1:42" s="5" customFormat="1" ht="17.25" hidden="1" customHeight="1" x14ac:dyDescent="0.2">
      <c r="A5" s="1"/>
      <c r="B5" s="838" t="s">
        <v>6</v>
      </c>
      <c r="C5" s="839"/>
      <c r="D5" s="839"/>
      <c r="E5" s="839"/>
      <c r="F5" s="839"/>
      <c r="G5" s="839"/>
      <c r="H5" s="6"/>
      <c r="I5" s="6"/>
      <c r="J5" s="7" t="s">
        <v>7</v>
      </c>
      <c r="K5" s="804" t="s">
        <v>8</v>
      </c>
      <c r="L5" s="804"/>
      <c r="M5" s="804"/>
      <c r="N5" s="805"/>
      <c r="O5" s="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2"/>
      <c r="AO5" s="3"/>
      <c r="AP5" s="4"/>
    </row>
    <row r="6" spans="1:42" s="5" customFormat="1" ht="15.75" hidden="1" customHeight="1" x14ac:dyDescent="0.2">
      <c r="A6" s="1"/>
      <c r="B6" s="833" t="s">
        <v>9</v>
      </c>
      <c r="C6" s="834"/>
      <c r="D6" s="834"/>
      <c r="E6" s="834"/>
      <c r="F6" s="834"/>
      <c r="G6" s="834"/>
      <c r="H6" s="10"/>
      <c r="I6" s="10"/>
      <c r="J6" s="11" t="s">
        <v>10</v>
      </c>
      <c r="K6" s="835" t="s">
        <v>11</v>
      </c>
      <c r="L6" s="835"/>
      <c r="M6" s="835"/>
      <c r="N6" s="836"/>
      <c r="O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2"/>
      <c r="AO6" s="3"/>
      <c r="AP6" s="4"/>
    </row>
    <row r="7" spans="1:42" s="5" customFormat="1" ht="26.25" hidden="1" customHeight="1" x14ac:dyDescent="0.2">
      <c r="A7" s="1"/>
      <c r="B7" s="833" t="s">
        <v>12</v>
      </c>
      <c r="C7" s="834"/>
      <c r="D7" s="834"/>
      <c r="E7" s="834"/>
      <c r="F7" s="834"/>
      <c r="G7" s="834"/>
      <c r="H7" s="10"/>
      <c r="I7" s="10"/>
      <c r="J7" s="11" t="s">
        <v>13</v>
      </c>
      <c r="K7" s="840" t="s">
        <v>14</v>
      </c>
      <c r="L7" s="840"/>
      <c r="M7" s="840"/>
      <c r="N7" s="841"/>
      <c r="O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2"/>
      <c r="AO7" s="3"/>
      <c r="AP7" s="4"/>
    </row>
    <row r="8" spans="1:42" s="5" customFormat="1" ht="36.75" hidden="1" customHeight="1" x14ac:dyDescent="0.2">
      <c r="A8" s="1"/>
      <c r="B8" s="833" t="s">
        <v>15</v>
      </c>
      <c r="C8" s="834"/>
      <c r="D8" s="834"/>
      <c r="E8" s="834"/>
      <c r="F8" s="834"/>
      <c r="G8" s="834"/>
      <c r="H8" s="10"/>
      <c r="I8" s="10"/>
      <c r="J8" s="11" t="s">
        <v>16</v>
      </c>
      <c r="K8" s="835" t="s">
        <v>17</v>
      </c>
      <c r="L8" s="835"/>
      <c r="M8" s="835"/>
      <c r="N8" s="836"/>
      <c r="O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2"/>
      <c r="AO8" s="3"/>
      <c r="AP8" s="4"/>
    </row>
    <row r="9" spans="1:42" s="5" customFormat="1" ht="15" hidden="1" customHeight="1" x14ac:dyDescent="0.2">
      <c r="A9" s="1"/>
      <c r="B9" s="822" t="s">
        <v>18</v>
      </c>
      <c r="C9" s="823"/>
      <c r="D9" s="823"/>
      <c r="E9" s="823"/>
      <c r="F9" s="823"/>
      <c r="G9" s="823"/>
      <c r="H9" s="837" t="s">
        <v>19</v>
      </c>
      <c r="I9" s="837"/>
      <c r="J9" s="837"/>
      <c r="K9" s="12"/>
      <c r="L9" s="12"/>
      <c r="M9" s="12"/>
      <c r="N9" s="13"/>
      <c r="O9" s="14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3"/>
      <c r="AP9" s="4"/>
    </row>
    <row r="10" spans="1:42" s="5" customFormat="1" ht="15" hidden="1" customHeight="1" x14ac:dyDescent="0.2">
      <c r="A10" s="1"/>
      <c r="B10" s="822" t="s">
        <v>20</v>
      </c>
      <c r="C10" s="823"/>
      <c r="D10" s="823"/>
      <c r="E10" s="823"/>
      <c r="F10" s="823"/>
      <c r="G10" s="823"/>
      <c r="H10" s="824">
        <f>+N30</f>
        <v>677465000</v>
      </c>
      <c r="I10" s="824"/>
      <c r="J10" s="824"/>
      <c r="K10" s="12"/>
      <c r="L10" s="12"/>
      <c r="M10" s="12"/>
      <c r="N10" s="13"/>
      <c r="O10" s="14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2"/>
      <c r="AO10" s="3"/>
      <c r="AP10" s="4"/>
    </row>
    <row r="11" spans="1:42" s="5" customFormat="1" ht="15" hidden="1" customHeight="1" x14ac:dyDescent="0.2">
      <c r="A11" s="1"/>
      <c r="B11" s="822" t="s">
        <v>21</v>
      </c>
      <c r="C11" s="823"/>
      <c r="D11" s="823"/>
      <c r="E11" s="823"/>
      <c r="F11" s="823"/>
      <c r="G11" s="823"/>
      <c r="H11" s="824">
        <v>1000000000</v>
      </c>
      <c r="I11" s="824"/>
      <c r="J11" s="824"/>
      <c r="K11" s="15"/>
      <c r="L11" s="15"/>
      <c r="M11" s="15"/>
      <c r="N11" s="16"/>
      <c r="O11" s="1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2"/>
      <c r="AO11" s="3"/>
      <c r="AP11" s="4"/>
    </row>
    <row r="12" spans="1:42" s="5" customFormat="1" ht="15.75" hidden="1" customHeight="1" thickBot="1" x14ac:dyDescent="0.25">
      <c r="A12" s="1"/>
      <c r="B12" s="825" t="s">
        <v>22</v>
      </c>
      <c r="C12" s="826"/>
      <c r="D12" s="826"/>
      <c r="E12" s="826"/>
      <c r="F12" s="826"/>
      <c r="G12" s="826"/>
      <c r="H12" s="824">
        <v>1000000000</v>
      </c>
      <c r="I12" s="824"/>
      <c r="J12" s="824"/>
      <c r="K12" s="17"/>
      <c r="L12" s="17"/>
      <c r="M12" s="17"/>
      <c r="N12" s="18"/>
      <c r="O12" s="1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2"/>
      <c r="AO12" s="3"/>
      <c r="AP12" s="4"/>
    </row>
    <row r="13" spans="1:42" s="5" customFormat="1" ht="13.5" hidden="1" thickBot="1" x14ac:dyDescent="0.25">
      <c r="A13" s="1"/>
      <c r="B13" s="827" t="s">
        <v>23</v>
      </c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9"/>
      <c r="O13" s="1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2"/>
      <c r="AO13" s="3"/>
      <c r="AP13" s="4"/>
    </row>
    <row r="14" spans="1:42" s="5" customFormat="1" ht="13.5" hidden="1" customHeight="1" thickBot="1" x14ac:dyDescent="0.25">
      <c r="A14" s="1"/>
      <c r="B14" s="827" t="s">
        <v>24</v>
      </c>
      <c r="C14" s="830"/>
      <c r="D14" s="830"/>
      <c r="E14" s="830"/>
      <c r="F14" s="830"/>
      <c r="G14" s="831"/>
      <c r="H14" s="20"/>
      <c r="I14" s="20"/>
      <c r="J14" s="21" t="s">
        <v>25</v>
      </c>
      <c r="K14" s="830" t="s">
        <v>26</v>
      </c>
      <c r="L14" s="830"/>
      <c r="M14" s="830"/>
      <c r="N14" s="832"/>
      <c r="O14" s="22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2"/>
      <c r="AO14" s="3"/>
      <c r="AP14" s="4"/>
    </row>
    <row r="15" spans="1:42" s="5" customFormat="1" ht="47.25" hidden="1" customHeight="1" x14ac:dyDescent="0.2">
      <c r="A15" s="1"/>
      <c r="B15" s="801" t="s">
        <v>27</v>
      </c>
      <c r="C15" s="802"/>
      <c r="D15" s="802"/>
      <c r="E15" s="802"/>
      <c r="F15" s="802"/>
      <c r="G15" s="803"/>
      <c r="H15" s="23"/>
      <c r="I15" s="23"/>
      <c r="J15" s="24" t="s">
        <v>28</v>
      </c>
      <c r="K15" s="804" t="s">
        <v>29</v>
      </c>
      <c r="L15" s="804"/>
      <c r="M15" s="804"/>
      <c r="N15" s="805"/>
      <c r="O15" s="8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2"/>
      <c r="AO15" s="3"/>
      <c r="AP15" s="4"/>
    </row>
    <row r="16" spans="1:42" s="5" customFormat="1" ht="13.5" hidden="1" customHeight="1" x14ac:dyDescent="0.2">
      <c r="A16" s="1"/>
      <c r="B16" s="806" t="s">
        <v>30</v>
      </c>
      <c r="C16" s="807"/>
      <c r="D16" s="807"/>
      <c r="E16" s="807"/>
      <c r="F16" s="807"/>
      <c r="G16" s="808"/>
      <c r="H16" s="807" t="s">
        <v>31</v>
      </c>
      <c r="I16" s="807"/>
      <c r="J16" s="807"/>
      <c r="K16" s="809">
        <f>+H10</f>
        <v>677465000</v>
      </c>
      <c r="L16" s="809"/>
      <c r="M16" s="809"/>
      <c r="N16" s="810"/>
      <c r="O16" s="2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2"/>
      <c r="AO16" s="3"/>
      <c r="AP16" s="4"/>
    </row>
    <row r="17" spans="1:42" s="5" customFormat="1" ht="15.75" hidden="1" customHeight="1" x14ac:dyDescent="0.2">
      <c r="A17" s="1"/>
      <c r="B17" s="811" t="s">
        <v>32</v>
      </c>
      <c r="C17" s="812"/>
      <c r="D17" s="812"/>
      <c r="E17" s="812"/>
      <c r="F17" s="812"/>
      <c r="G17" s="813"/>
      <c r="H17" s="26"/>
      <c r="I17" s="27"/>
      <c r="J17" s="28" t="s">
        <v>33</v>
      </c>
      <c r="K17" s="29" t="s">
        <v>34</v>
      </c>
      <c r="L17" s="30" t="s">
        <v>33</v>
      </c>
      <c r="M17" s="31"/>
      <c r="N17" s="32"/>
      <c r="O17" s="2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2"/>
      <c r="AO17" s="3"/>
      <c r="AP17" s="4"/>
    </row>
    <row r="18" spans="1:42" s="5" customFormat="1" ht="27" hidden="1" customHeight="1" x14ac:dyDescent="0.2">
      <c r="A18" s="1"/>
      <c r="B18" s="814"/>
      <c r="C18" s="815"/>
      <c r="D18" s="815"/>
      <c r="E18" s="815"/>
      <c r="F18" s="815"/>
      <c r="G18" s="816"/>
      <c r="H18" s="33"/>
      <c r="I18" s="34"/>
      <c r="J18" s="28" t="s">
        <v>35</v>
      </c>
      <c r="K18" s="29" t="s">
        <v>34</v>
      </c>
      <c r="L18" s="30" t="s">
        <v>36</v>
      </c>
      <c r="M18" s="31"/>
      <c r="N18" s="32"/>
      <c r="O18" s="2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2"/>
      <c r="AO18" s="3"/>
      <c r="AP18" s="4"/>
    </row>
    <row r="19" spans="1:42" s="5" customFormat="1" ht="24.75" hidden="1" thickBot="1" x14ac:dyDescent="0.25">
      <c r="A19" s="1"/>
      <c r="B19" s="814"/>
      <c r="C19" s="815"/>
      <c r="D19" s="815"/>
      <c r="E19" s="815"/>
      <c r="F19" s="815"/>
      <c r="G19" s="816"/>
      <c r="H19" s="34"/>
      <c r="I19" s="34"/>
      <c r="J19" s="28" t="s">
        <v>37</v>
      </c>
      <c r="K19" s="29" t="s">
        <v>38</v>
      </c>
      <c r="L19" s="820" t="s">
        <v>37</v>
      </c>
      <c r="M19" s="820"/>
      <c r="N19" s="821"/>
      <c r="O19" s="2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2"/>
      <c r="AO19" s="3"/>
      <c r="AP19" s="4"/>
    </row>
    <row r="20" spans="1:42" s="1" customFormat="1" ht="24.75" hidden="1" customHeight="1" x14ac:dyDescent="0.2">
      <c r="B20" s="817"/>
      <c r="C20" s="818"/>
      <c r="D20" s="818"/>
      <c r="E20" s="818"/>
      <c r="F20" s="818"/>
      <c r="G20" s="819"/>
      <c r="H20" s="35"/>
      <c r="I20" s="35"/>
      <c r="J20" s="28"/>
      <c r="K20" s="36"/>
      <c r="L20" s="30"/>
      <c r="M20" s="37"/>
      <c r="N20" s="38"/>
      <c r="O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  <c r="AO20" s="42"/>
      <c r="AP20" s="43"/>
    </row>
    <row r="21" spans="1:42" s="1" customFormat="1" ht="19.5" hidden="1" customHeight="1" x14ac:dyDescent="0.2">
      <c r="B21" s="784" t="s">
        <v>39</v>
      </c>
      <c r="C21" s="785"/>
      <c r="D21" s="785"/>
      <c r="E21" s="785"/>
      <c r="F21" s="785"/>
      <c r="G21" s="786"/>
      <c r="H21" s="44"/>
      <c r="I21" s="44"/>
      <c r="J21" s="45"/>
      <c r="K21" s="793"/>
      <c r="L21" s="793"/>
      <c r="M21" s="793"/>
      <c r="N21" s="794"/>
      <c r="O21" s="46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  <c r="AO21" s="42"/>
      <c r="AP21" s="43"/>
    </row>
    <row r="22" spans="1:42" s="1" customFormat="1" ht="33.75" hidden="1" customHeight="1" x14ac:dyDescent="0.2">
      <c r="B22" s="787"/>
      <c r="C22" s="788"/>
      <c r="D22" s="788"/>
      <c r="E22" s="788"/>
      <c r="F22" s="788"/>
      <c r="G22" s="789"/>
      <c r="H22" s="44"/>
      <c r="I22" s="44"/>
      <c r="J22" s="45" t="s">
        <v>40</v>
      </c>
      <c r="K22" s="793" t="s">
        <v>41</v>
      </c>
      <c r="L22" s="793"/>
      <c r="M22" s="793"/>
      <c r="N22" s="794"/>
      <c r="O22" s="46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  <c r="AO22" s="42"/>
      <c r="AP22" s="43"/>
    </row>
    <row r="23" spans="1:42" s="1" customFormat="1" ht="24.75" hidden="1" customHeight="1" x14ac:dyDescent="0.2">
      <c r="B23" s="790"/>
      <c r="C23" s="791"/>
      <c r="D23" s="791"/>
      <c r="E23" s="791"/>
      <c r="F23" s="791"/>
      <c r="G23" s="792"/>
      <c r="H23" s="44"/>
      <c r="I23" s="44"/>
      <c r="J23" s="45" t="s">
        <v>42</v>
      </c>
      <c r="K23" s="793" t="s">
        <v>43</v>
      </c>
      <c r="L23" s="793"/>
      <c r="M23" s="793"/>
      <c r="N23" s="794"/>
      <c r="O23" s="46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1"/>
      <c r="AO23" s="42"/>
      <c r="AP23" s="43"/>
    </row>
    <row r="24" spans="1:42" s="1" customFormat="1" ht="13.5" hidden="1" thickBot="1" x14ac:dyDescent="0.25">
      <c r="B24" s="795" t="s">
        <v>44</v>
      </c>
      <c r="C24" s="796"/>
      <c r="D24" s="796"/>
      <c r="E24" s="796"/>
      <c r="F24" s="796"/>
      <c r="G24" s="796"/>
      <c r="H24" s="796"/>
      <c r="I24" s="796"/>
      <c r="J24" s="796"/>
      <c r="K24" s="796"/>
      <c r="L24" s="796"/>
      <c r="M24" s="796"/>
      <c r="N24" s="797"/>
      <c r="O24" s="47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1"/>
      <c r="AO24" s="42"/>
      <c r="AP24" s="43"/>
    </row>
    <row r="25" spans="1:42" s="1" customFormat="1" ht="13.5" hidden="1" thickBot="1" x14ac:dyDescent="0.25">
      <c r="B25" s="798" t="s">
        <v>45</v>
      </c>
      <c r="C25" s="799"/>
      <c r="D25" s="799"/>
      <c r="E25" s="799"/>
      <c r="F25" s="799"/>
      <c r="G25" s="799"/>
      <c r="H25" s="799"/>
      <c r="I25" s="799"/>
      <c r="J25" s="799"/>
      <c r="K25" s="799"/>
      <c r="L25" s="799"/>
      <c r="M25" s="799"/>
      <c r="N25" s="800"/>
      <c r="O25" s="771" t="s">
        <v>46</v>
      </c>
      <c r="P25" s="48"/>
      <c r="Q25" s="774" t="s">
        <v>47</v>
      </c>
      <c r="R25" s="774"/>
      <c r="S25" s="774"/>
      <c r="T25" s="774"/>
      <c r="U25" s="774"/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49"/>
      <c r="AO25" s="42"/>
      <c r="AP25" s="43"/>
    </row>
    <row r="26" spans="1:42" s="1" customFormat="1" ht="13.5" hidden="1" thickBot="1" x14ac:dyDescent="0.25">
      <c r="B26" s="775" t="s">
        <v>48</v>
      </c>
      <c r="C26" s="776"/>
      <c r="D26" s="776"/>
      <c r="E26" s="776"/>
      <c r="F26" s="776"/>
      <c r="G26" s="776"/>
      <c r="H26" s="776"/>
      <c r="I26" s="776"/>
      <c r="J26" s="776"/>
      <c r="K26" s="776"/>
      <c r="L26" s="776"/>
      <c r="M26" s="776"/>
      <c r="N26" s="777"/>
      <c r="O26" s="772"/>
      <c r="P26" s="48"/>
      <c r="Q26" s="774"/>
      <c r="R26" s="774"/>
      <c r="S26" s="774"/>
      <c r="T26" s="774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49"/>
      <c r="AO26" s="42"/>
      <c r="AP26" s="43"/>
    </row>
    <row r="27" spans="1:42" s="1" customFormat="1" ht="12.75" customHeight="1" x14ac:dyDescent="0.2">
      <c r="B27" s="778" t="s">
        <v>49</v>
      </c>
      <c r="C27" s="779"/>
      <c r="D27" s="779"/>
      <c r="E27" s="779"/>
      <c r="F27" s="779"/>
      <c r="G27" s="779"/>
      <c r="H27" s="779" t="s">
        <v>50</v>
      </c>
      <c r="I27" s="779"/>
      <c r="J27" s="779"/>
      <c r="K27" s="779" t="s">
        <v>51</v>
      </c>
      <c r="L27" s="779"/>
      <c r="M27" s="779"/>
      <c r="N27" s="782" t="s">
        <v>52</v>
      </c>
      <c r="O27" s="772"/>
      <c r="P27" s="764" t="s">
        <v>53</v>
      </c>
      <c r="Q27" s="765"/>
      <c r="R27" s="764" t="s">
        <v>54</v>
      </c>
      <c r="S27" s="765"/>
      <c r="T27" s="764" t="s">
        <v>55</v>
      </c>
      <c r="U27" s="765"/>
      <c r="V27" s="764" t="s">
        <v>56</v>
      </c>
      <c r="W27" s="765"/>
      <c r="X27" s="764" t="s">
        <v>57</v>
      </c>
      <c r="Y27" s="765"/>
      <c r="Z27" s="764" t="s">
        <v>58</v>
      </c>
      <c r="AA27" s="765"/>
      <c r="AB27" s="764" t="s">
        <v>59</v>
      </c>
      <c r="AC27" s="765"/>
      <c r="AD27" s="764" t="s">
        <v>60</v>
      </c>
      <c r="AE27" s="765"/>
      <c r="AF27" s="764" t="s">
        <v>61</v>
      </c>
      <c r="AG27" s="765"/>
      <c r="AH27" s="764" t="s">
        <v>62</v>
      </c>
      <c r="AI27" s="765"/>
      <c r="AJ27" s="764" t="s">
        <v>63</v>
      </c>
      <c r="AK27" s="765"/>
      <c r="AL27" s="764" t="s">
        <v>64</v>
      </c>
      <c r="AM27" s="765"/>
      <c r="AN27" s="50"/>
      <c r="AO27" s="42"/>
      <c r="AP27" s="43"/>
    </row>
    <row r="28" spans="1:42" s="1" customFormat="1" ht="16.5" customHeight="1" x14ac:dyDescent="0.2">
      <c r="B28" s="780"/>
      <c r="C28" s="781"/>
      <c r="D28" s="781"/>
      <c r="E28" s="781"/>
      <c r="F28" s="781"/>
      <c r="G28" s="781"/>
      <c r="H28" s="781"/>
      <c r="I28" s="781"/>
      <c r="J28" s="781"/>
      <c r="K28" s="51" t="s">
        <v>65</v>
      </c>
      <c r="L28" s="51" t="s">
        <v>66</v>
      </c>
      <c r="M28" s="51" t="s">
        <v>67</v>
      </c>
      <c r="N28" s="783"/>
      <c r="O28" s="772"/>
      <c r="P28" s="766"/>
      <c r="Q28" s="767"/>
      <c r="R28" s="766"/>
      <c r="S28" s="767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52"/>
      <c r="AO28" s="42"/>
      <c r="AP28" s="43"/>
    </row>
    <row r="29" spans="1:42" s="1" customFormat="1" ht="12.75" x14ac:dyDescent="0.2">
      <c r="B29" s="768">
        <v>1</v>
      </c>
      <c r="C29" s="769"/>
      <c r="D29" s="769"/>
      <c r="E29" s="769"/>
      <c r="F29" s="769"/>
      <c r="G29" s="770"/>
      <c r="H29" s="769">
        <v>2</v>
      </c>
      <c r="I29" s="769"/>
      <c r="J29" s="769"/>
      <c r="K29" s="53">
        <v>3</v>
      </c>
      <c r="L29" s="53">
        <v>4</v>
      </c>
      <c r="M29" s="53">
        <v>5</v>
      </c>
      <c r="N29" s="54">
        <v>6</v>
      </c>
      <c r="O29" s="773"/>
      <c r="P29" s="48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0"/>
      <c r="AO29" s="42"/>
      <c r="AP29" s="43"/>
    </row>
    <row r="30" spans="1:42" s="68" customFormat="1" ht="12.75" x14ac:dyDescent="0.2">
      <c r="A30" s="56"/>
      <c r="B30" s="57">
        <v>5</v>
      </c>
      <c r="C30" s="58"/>
      <c r="D30" s="58"/>
      <c r="E30" s="59"/>
      <c r="F30" s="58"/>
      <c r="G30" s="58"/>
      <c r="H30" s="58" t="s">
        <v>68</v>
      </c>
      <c r="I30" s="58"/>
      <c r="J30" s="58"/>
      <c r="K30" s="60"/>
      <c r="L30" s="61"/>
      <c r="M30" s="62"/>
      <c r="N30" s="63">
        <f>+N31</f>
        <v>677465000</v>
      </c>
      <c r="O30" s="64">
        <f>+N30-898320000</f>
        <v>-220855000</v>
      </c>
      <c r="P30" s="65"/>
      <c r="Q30" s="63">
        <f>+Q31</f>
        <v>1275000</v>
      </c>
      <c r="R30" s="65"/>
      <c r="S30" s="63">
        <f>+S31</f>
        <v>15635000</v>
      </c>
      <c r="T30" s="65"/>
      <c r="U30" s="63">
        <f>+U31</f>
        <v>83905000</v>
      </c>
      <c r="V30" s="65"/>
      <c r="W30" s="63">
        <f>+W31</f>
        <v>164340000</v>
      </c>
      <c r="X30" s="65"/>
      <c r="Y30" s="63">
        <f>+Y31</f>
        <v>6130000</v>
      </c>
      <c r="Z30" s="65"/>
      <c r="AA30" s="63">
        <f>+AA31</f>
        <v>58926000</v>
      </c>
      <c r="AB30" s="65"/>
      <c r="AC30" s="63">
        <f>+AC31</f>
        <v>24270000</v>
      </c>
      <c r="AD30" s="65"/>
      <c r="AE30" s="63">
        <f>+AE31</f>
        <v>30965000</v>
      </c>
      <c r="AF30" s="65"/>
      <c r="AG30" s="63">
        <f>+AG31</f>
        <v>84450000</v>
      </c>
      <c r="AH30" s="65"/>
      <c r="AI30" s="63">
        <f>+AI31</f>
        <v>46635000</v>
      </c>
      <c r="AJ30" s="65"/>
      <c r="AK30" s="63">
        <f>+AK31</f>
        <v>29040000</v>
      </c>
      <c r="AL30" s="65"/>
      <c r="AM30" s="63">
        <f>+AM31</f>
        <v>17122000</v>
      </c>
      <c r="AN30" s="66"/>
      <c r="AO30" s="3">
        <f>SUM(Q30:AM30)</f>
        <v>562693000</v>
      </c>
      <c r="AP30" s="67"/>
    </row>
    <row r="31" spans="1:42" s="68" customFormat="1" ht="12.75" x14ac:dyDescent="0.2">
      <c r="A31" s="56"/>
      <c r="B31" s="57">
        <v>5</v>
      </c>
      <c r="C31" s="58">
        <v>2</v>
      </c>
      <c r="D31" s="58"/>
      <c r="E31" s="58"/>
      <c r="F31" s="59"/>
      <c r="G31" s="58"/>
      <c r="H31" s="58" t="s">
        <v>69</v>
      </c>
      <c r="I31" s="58"/>
      <c r="J31" s="58"/>
      <c r="K31" s="69"/>
      <c r="L31" s="61"/>
      <c r="M31" s="62"/>
      <c r="N31" s="63">
        <f>+N38+N32</f>
        <v>677465000</v>
      </c>
      <c r="O31" s="64"/>
      <c r="P31" s="65"/>
      <c r="Q31" s="63">
        <f>+Q38+Q32</f>
        <v>1275000</v>
      </c>
      <c r="R31" s="65"/>
      <c r="S31" s="63">
        <f>+S38+S32</f>
        <v>15635000</v>
      </c>
      <c r="T31" s="65"/>
      <c r="U31" s="63">
        <f>+U38+U32</f>
        <v>83905000</v>
      </c>
      <c r="V31" s="65"/>
      <c r="W31" s="63">
        <f>+W38+W32</f>
        <v>164340000</v>
      </c>
      <c r="X31" s="65"/>
      <c r="Y31" s="63">
        <f>+Y38+Y32</f>
        <v>6130000</v>
      </c>
      <c r="Z31" s="65"/>
      <c r="AA31" s="63">
        <f>+AA38+AA32</f>
        <v>58926000</v>
      </c>
      <c r="AB31" s="65"/>
      <c r="AC31" s="63">
        <f>+AC38+AC32</f>
        <v>24270000</v>
      </c>
      <c r="AD31" s="65"/>
      <c r="AE31" s="63">
        <f>+AE38+AE32</f>
        <v>30965000</v>
      </c>
      <c r="AF31" s="65"/>
      <c r="AG31" s="63">
        <f>+AG38+AG32</f>
        <v>84450000</v>
      </c>
      <c r="AH31" s="65"/>
      <c r="AI31" s="63">
        <f>+AI38+AI32</f>
        <v>46635000</v>
      </c>
      <c r="AJ31" s="65"/>
      <c r="AK31" s="63">
        <f>+AK38+AK32</f>
        <v>29040000</v>
      </c>
      <c r="AL31" s="65"/>
      <c r="AM31" s="63">
        <f>+AM38+AM32</f>
        <v>17122000</v>
      </c>
      <c r="AN31" s="66"/>
      <c r="AO31" s="3">
        <f t="shared" ref="AO31:AO42" si="0">SUM(Q31:AM31)</f>
        <v>562693000</v>
      </c>
      <c r="AP31" s="67"/>
    </row>
    <row r="32" spans="1:42" s="68" customFormat="1" x14ac:dyDescent="0.2">
      <c r="A32" s="56"/>
      <c r="B32" s="57">
        <v>5</v>
      </c>
      <c r="C32" s="58">
        <v>2</v>
      </c>
      <c r="D32" s="59" t="s">
        <v>70</v>
      </c>
      <c r="E32" s="70"/>
      <c r="F32" s="59"/>
      <c r="G32" s="58"/>
      <c r="H32" s="58" t="s">
        <v>71</v>
      </c>
      <c r="I32" s="58"/>
      <c r="J32" s="58"/>
      <c r="K32" s="69"/>
      <c r="L32" s="61"/>
      <c r="M32" s="62"/>
      <c r="N32" s="71">
        <f>SUM(N35:N37)</f>
        <v>4000000</v>
      </c>
      <c r="O32" s="64"/>
      <c r="P32" s="65"/>
      <c r="Q32" s="71">
        <f>SUM(Q35:Q37)</f>
        <v>0</v>
      </c>
      <c r="R32" s="65"/>
      <c r="S32" s="71">
        <f>SUM(S35:S37)</f>
        <v>0</v>
      </c>
      <c r="T32" s="65"/>
      <c r="U32" s="71">
        <f>SUM(U35:U37)</f>
        <v>2000000</v>
      </c>
      <c r="V32" s="65"/>
      <c r="W32" s="71">
        <f>SUM(W35:W37)</f>
        <v>0</v>
      </c>
      <c r="X32" s="65"/>
      <c r="Y32" s="71">
        <f>SUM(Y35:Y37)</f>
        <v>0</v>
      </c>
      <c r="Z32" s="65"/>
      <c r="AA32" s="71">
        <f>SUM(AA35:AA37)</f>
        <v>0</v>
      </c>
      <c r="AB32" s="65"/>
      <c r="AC32" s="71">
        <f>SUM(AC35:AC37)</f>
        <v>0</v>
      </c>
      <c r="AD32" s="65"/>
      <c r="AE32" s="71">
        <f>SUM(AE35:AE37)</f>
        <v>0</v>
      </c>
      <c r="AF32" s="65"/>
      <c r="AG32" s="71">
        <f>SUM(AG35:AG37)</f>
        <v>0</v>
      </c>
      <c r="AH32" s="65"/>
      <c r="AI32" s="71">
        <f>SUM(AI35:AI37)</f>
        <v>0</v>
      </c>
      <c r="AJ32" s="65"/>
      <c r="AK32" s="71">
        <f>SUM(AK35:AK37)</f>
        <v>0</v>
      </c>
      <c r="AL32" s="65"/>
      <c r="AM32" s="71">
        <f>SUM(AM35:AM37)</f>
        <v>0</v>
      </c>
      <c r="AN32" s="66"/>
      <c r="AO32" s="3">
        <f t="shared" si="0"/>
        <v>2000000</v>
      </c>
      <c r="AP32" s="67"/>
    </row>
    <row r="33" spans="1:42" s="68" customFormat="1" ht="12.75" x14ac:dyDescent="0.2">
      <c r="A33" s="56"/>
      <c r="B33" s="57"/>
      <c r="C33" s="58"/>
      <c r="D33" s="70"/>
      <c r="E33" s="70"/>
      <c r="F33" s="59"/>
      <c r="G33" s="58"/>
      <c r="H33" s="58"/>
      <c r="I33" s="58"/>
      <c r="J33" s="58"/>
      <c r="K33" s="69"/>
      <c r="L33" s="61"/>
      <c r="M33" s="62"/>
      <c r="N33" s="63"/>
      <c r="O33" s="64"/>
      <c r="P33" s="65"/>
      <c r="Q33" s="63"/>
      <c r="R33" s="55"/>
      <c r="S33" s="63"/>
      <c r="T33" s="55"/>
      <c r="U33" s="63"/>
      <c r="V33" s="55"/>
      <c r="W33" s="63"/>
      <c r="X33" s="55"/>
      <c r="Y33" s="63"/>
      <c r="Z33" s="55"/>
      <c r="AA33" s="63"/>
      <c r="AB33" s="55"/>
      <c r="AC33" s="63"/>
      <c r="AD33" s="55"/>
      <c r="AE33" s="63"/>
      <c r="AF33" s="55"/>
      <c r="AG33" s="63"/>
      <c r="AH33" s="55"/>
      <c r="AI33" s="63"/>
      <c r="AJ33" s="55"/>
      <c r="AK33" s="63"/>
      <c r="AL33" s="55"/>
      <c r="AM33" s="63"/>
      <c r="AN33" s="66"/>
      <c r="AO33" s="42">
        <f t="shared" si="0"/>
        <v>0</v>
      </c>
      <c r="AP33" s="67"/>
    </row>
    <row r="34" spans="1:42" s="68" customFormat="1" ht="12.75" x14ac:dyDescent="0.2">
      <c r="A34" s="56"/>
      <c r="B34" s="57"/>
      <c r="C34" s="58"/>
      <c r="D34" s="70"/>
      <c r="E34" s="70"/>
      <c r="F34" s="59"/>
      <c r="G34" s="58"/>
      <c r="H34" s="58"/>
      <c r="I34" s="58" t="s">
        <v>72</v>
      </c>
      <c r="J34" s="58"/>
      <c r="K34" s="69"/>
      <c r="L34" s="61"/>
      <c r="M34" s="72"/>
      <c r="N34" s="73"/>
      <c r="O34" s="64"/>
      <c r="P34" s="65"/>
      <c r="Q34" s="63"/>
      <c r="R34" s="55"/>
      <c r="S34" s="63"/>
      <c r="T34" s="55"/>
      <c r="U34" s="63"/>
      <c r="V34" s="55"/>
      <c r="W34" s="63"/>
      <c r="X34" s="55"/>
      <c r="Y34" s="63"/>
      <c r="Z34" s="55"/>
      <c r="AA34" s="63"/>
      <c r="AB34" s="55"/>
      <c r="AC34" s="63"/>
      <c r="AD34" s="55"/>
      <c r="AE34" s="63"/>
      <c r="AF34" s="55"/>
      <c r="AG34" s="63"/>
      <c r="AH34" s="55"/>
      <c r="AI34" s="63"/>
      <c r="AJ34" s="55"/>
      <c r="AK34" s="63"/>
      <c r="AL34" s="55"/>
      <c r="AM34" s="63"/>
      <c r="AN34" s="66"/>
      <c r="AO34" s="42">
        <f t="shared" si="0"/>
        <v>0</v>
      </c>
      <c r="AP34" s="67"/>
    </row>
    <row r="35" spans="1:42" s="68" customFormat="1" x14ac:dyDescent="0.25">
      <c r="A35" s="56"/>
      <c r="B35" s="57"/>
      <c r="C35" s="58"/>
      <c r="D35" s="70"/>
      <c r="E35" s="70"/>
      <c r="F35" s="59"/>
      <c r="G35" s="58"/>
      <c r="H35" s="58"/>
      <c r="I35" s="58"/>
      <c r="J35" s="58" t="s">
        <v>73</v>
      </c>
      <c r="K35" s="69">
        <v>4</v>
      </c>
      <c r="L35" s="61" t="s">
        <v>74</v>
      </c>
      <c r="M35" s="72">
        <v>500000</v>
      </c>
      <c r="N35" s="73">
        <f t="shared" ref="N35" si="1">+M35*K35</f>
        <v>2000000</v>
      </c>
      <c r="O35" s="74">
        <f>N35</f>
        <v>2000000</v>
      </c>
      <c r="P35" s="75"/>
      <c r="Q35" s="76">
        <f>P35*$M$35</f>
        <v>0</v>
      </c>
      <c r="R35" s="75"/>
      <c r="S35" s="76">
        <f t="shared" ref="S35" si="2">R35*$M$35</f>
        <v>0</v>
      </c>
      <c r="T35" s="75">
        <v>2</v>
      </c>
      <c r="U35" s="76">
        <f t="shared" ref="U35" si="3">T35*$M$35</f>
        <v>1000000</v>
      </c>
      <c r="V35" s="75">
        <v>0</v>
      </c>
      <c r="W35" s="76">
        <f t="shared" ref="W35" si="4">V35*$M$35</f>
        <v>0</v>
      </c>
      <c r="X35" s="75">
        <v>0</v>
      </c>
      <c r="Y35" s="76">
        <f t="shared" ref="Y35" si="5">X35*$M$35</f>
        <v>0</v>
      </c>
      <c r="Z35" s="75"/>
      <c r="AA35" s="76">
        <f t="shared" ref="AA35" si="6">Z35*$M$35</f>
        <v>0</v>
      </c>
      <c r="AB35" s="75"/>
      <c r="AC35" s="76">
        <f t="shared" ref="AC35" si="7">AB35*$M$35</f>
        <v>0</v>
      </c>
      <c r="AD35" s="75">
        <v>0</v>
      </c>
      <c r="AE35" s="76">
        <f t="shared" ref="AE35" si="8">AD35*$M$35</f>
        <v>0</v>
      </c>
      <c r="AF35" s="75">
        <v>0</v>
      </c>
      <c r="AG35" s="76">
        <f t="shared" ref="AG35" si="9">AF35*$M$35</f>
        <v>0</v>
      </c>
      <c r="AH35" s="75">
        <v>0</v>
      </c>
      <c r="AI35" s="76">
        <f t="shared" ref="AI35" si="10">AH35*$M$35</f>
        <v>0</v>
      </c>
      <c r="AJ35" s="75">
        <v>0</v>
      </c>
      <c r="AK35" s="76">
        <f t="shared" ref="AK35" si="11">AJ35*$M$35</f>
        <v>0</v>
      </c>
      <c r="AL35" s="75"/>
      <c r="AM35" s="76">
        <f t="shared" ref="AM35" si="12">AL35*$M$35</f>
        <v>0</v>
      </c>
      <c r="AN35" s="50">
        <f t="shared" ref="AN35:AO38" si="13">+AL35+AJ35+AH35+AF35+AD35+AB35+Z35+X35+V35+T35+R35+P35</f>
        <v>2</v>
      </c>
      <c r="AO35" s="42">
        <f t="shared" si="13"/>
        <v>1000000</v>
      </c>
      <c r="AP35" s="77">
        <f t="shared" ref="AP35:AP38" si="14">+N35-AO35</f>
        <v>1000000</v>
      </c>
    </row>
    <row r="36" spans="1:42" s="68" customFormat="1" x14ac:dyDescent="0.25">
      <c r="A36" s="56"/>
      <c r="B36" s="57"/>
      <c r="C36" s="58"/>
      <c r="D36" s="70"/>
      <c r="E36" s="70"/>
      <c r="F36" s="59"/>
      <c r="G36" s="58"/>
      <c r="H36" s="58"/>
      <c r="I36" s="58" t="s">
        <v>75</v>
      </c>
      <c r="J36" s="58"/>
      <c r="K36" s="69"/>
      <c r="L36" s="61"/>
      <c r="M36" s="72"/>
      <c r="N36" s="78"/>
      <c r="O36" s="64"/>
      <c r="P36" s="75"/>
      <c r="Q36" s="76">
        <f t="shared" ref="Q36:AE36" si="15">P36*$M$43</f>
        <v>0</v>
      </c>
      <c r="R36" s="75"/>
      <c r="S36" s="76">
        <f t="shared" si="15"/>
        <v>0</v>
      </c>
      <c r="T36" s="75"/>
      <c r="U36" s="76">
        <f t="shared" si="15"/>
        <v>0</v>
      </c>
      <c r="V36" s="75"/>
      <c r="W36" s="76">
        <f t="shared" si="15"/>
        <v>0</v>
      </c>
      <c r="X36" s="75"/>
      <c r="Y36" s="76">
        <f t="shared" si="15"/>
        <v>0</v>
      </c>
      <c r="Z36" s="75"/>
      <c r="AA36" s="76">
        <f t="shared" si="15"/>
        <v>0</v>
      </c>
      <c r="AB36" s="75"/>
      <c r="AC36" s="76">
        <f t="shared" si="15"/>
        <v>0</v>
      </c>
      <c r="AD36" s="75"/>
      <c r="AE36" s="76">
        <f t="shared" si="15"/>
        <v>0</v>
      </c>
      <c r="AF36" s="75"/>
      <c r="AG36" s="76">
        <f t="shared" ref="AG36:AM36" si="16">AF36*$M$43</f>
        <v>0</v>
      </c>
      <c r="AH36" s="75"/>
      <c r="AI36" s="76">
        <f t="shared" si="16"/>
        <v>0</v>
      </c>
      <c r="AJ36" s="75"/>
      <c r="AK36" s="76">
        <f t="shared" si="16"/>
        <v>0</v>
      </c>
      <c r="AL36" s="75"/>
      <c r="AM36" s="76">
        <f t="shared" si="16"/>
        <v>0</v>
      </c>
      <c r="AN36" s="50">
        <f t="shared" si="13"/>
        <v>0</v>
      </c>
      <c r="AO36" s="42">
        <f t="shared" si="13"/>
        <v>0</v>
      </c>
      <c r="AP36" s="77">
        <f t="shared" si="14"/>
        <v>0</v>
      </c>
    </row>
    <row r="37" spans="1:42" s="68" customFormat="1" x14ac:dyDescent="0.25">
      <c r="A37" s="56"/>
      <c r="B37" s="57"/>
      <c r="C37" s="58"/>
      <c r="D37" s="70"/>
      <c r="E37" s="70"/>
      <c r="F37" s="59"/>
      <c r="G37" s="58"/>
      <c r="H37" s="58"/>
      <c r="I37" s="58"/>
      <c r="J37" s="58" t="s">
        <v>76</v>
      </c>
      <c r="K37" s="69">
        <v>4</v>
      </c>
      <c r="L37" s="61" t="s">
        <v>74</v>
      </c>
      <c r="M37" s="72">
        <v>500000</v>
      </c>
      <c r="N37" s="73">
        <f t="shared" ref="N37" si="17">+M37*K37</f>
        <v>2000000</v>
      </c>
      <c r="O37" s="74">
        <f>N37</f>
        <v>2000000</v>
      </c>
      <c r="P37" s="75"/>
      <c r="Q37" s="76">
        <f>P37*$M$37</f>
        <v>0</v>
      </c>
      <c r="R37" s="75"/>
      <c r="S37" s="76">
        <f t="shared" ref="S37" si="18">R37*$M$37</f>
        <v>0</v>
      </c>
      <c r="T37" s="75">
        <v>2</v>
      </c>
      <c r="U37" s="76">
        <f t="shared" ref="U37" si="19">T37*$M$37</f>
        <v>1000000</v>
      </c>
      <c r="V37" s="75">
        <v>0</v>
      </c>
      <c r="W37" s="76">
        <f t="shared" ref="W37" si="20">V37*$M$37</f>
        <v>0</v>
      </c>
      <c r="X37" s="75">
        <v>0</v>
      </c>
      <c r="Y37" s="76">
        <f t="shared" ref="Y37" si="21">X37*$M$37</f>
        <v>0</v>
      </c>
      <c r="Z37" s="75"/>
      <c r="AA37" s="76">
        <f t="shared" ref="AA37" si="22">Z37*$M$37</f>
        <v>0</v>
      </c>
      <c r="AB37" s="75"/>
      <c r="AC37" s="76">
        <f t="shared" ref="AC37" si="23">AB37*$M$37</f>
        <v>0</v>
      </c>
      <c r="AD37" s="75">
        <v>0</v>
      </c>
      <c r="AE37" s="76">
        <f t="shared" ref="AE37" si="24">AD37*$M$37</f>
        <v>0</v>
      </c>
      <c r="AF37" s="75">
        <v>0</v>
      </c>
      <c r="AG37" s="76">
        <f t="shared" ref="AG37" si="25">AF37*$M$37</f>
        <v>0</v>
      </c>
      <c r="AH37" s="75">
        <v>0</v>
      </c>
      <c r="AI37" s="76">
        <f t="shared" ref="AI37" si="26">AH37*$M$37</f>
        <v>0</v>
      </c>
      <c r="AJ37" s="75">
        <v>0</v>
      </c>
      <c r="AK37" s="76">
        <f t="shared" ref="AK37" si="27">AJ37*$M$37</f>
        <v>0</v>
      </c>
      <c r="AL37" s="75"/>
      <c r="AM37" s="76">
        <f t="shared" ref="AM37" si="28">AL37*$M$37</f>
        <v>0</v>
      </c>
      <c r="AN37" s="50">
        <f t="shared" si="13"/>
        <v>2</v>
      </c>
      <c r="AO37" s="42">
        <f t="shared" si="13"/>
        <v>1000000</v>
      </c>
      <c r="AP37" s="77">
        <f t="shared" si="14"/>
        <v>1000000</v>
      </c>
    </row>
    <row r="38" spans="1:42" s="68" customFormat="1" ht="15" customHeight="1" x14ac:dyDescent="0.2">
      <c r="A38" s="56"/>
      <c r="B38" s="57">
        <v>5</v>
      </c>
      <c r="C38" s="58">
        <v>2</v>
      </c>
      <c r="D38" s="70">
        <v>2</v>
      </c>
      <c r="E38" s="70"/>
      <c r="F38" s="59"/>
      <c r="G38" s="58"/>
      <c r="H38" s="755" t="s">
        <v>77</v>
      </c>
      <c r="I38" s="755"/>
      <c r="J38" s="755"/>
      <c r="K38" s="69"/>
      <c r="L38" s="61"/>
      <c r="M38" s="62"/>
      <c r="N38" s="63">
        <f>+N39+N73+N95+N143+N178+N128</f>
        <v>673465000</v>
      </c>
      <c r="O38" s="64">
        <f>+Q241</f>
        <v>-177465000</v>
      </c>
      <c r="P38" s="65"/>
      <c r="Q38" s="63">
        <f>+Q39+Q73+Q95+Q143+Q178+Q128</f>
        <v>1275000</v>
      </c>
      <c r="R38" s="65"/>
      <c r="S38" s="63">
        <f>+S39+S73+S95+S143+S178+S128</f>
        <v>15635000</v>
      </c>
      <c r="T38" s="65"/>
      <c r="U38" s="63">
        <f>+U39+U73+U95+U143+U178+U128</f>
        <v>81905000</v>
      </c>
      <c r="V38" s="65"/>
      <c r="W38" s="63">
        <f>+W39+W73+W95+W143+W178+W128</f>
        <v>164340000</v>
      </c>
      <c r="X38" s="65"/>
      <c r="Y38" s="63">
        <f>+Y39+Y73+Y95+Y143+Y178+Y128</f>
        <v>6130000</v>
      </c>
      <c r="Z38" s="65"/>
      <c r="AA38" s="63">
        <f>+AA39+AA73+AA95+AA143+AA178+AA128</f>
        <v>58926000</v>
      </c>
      <c r="AB38" s="65"/>
      <c r="AC38" s="63">
        <f>+AC39+AC73+AC95+AC143+AC178+AC128</f>
        <v>24270000</v>
      </c>
      <c r="AD38" s="65"/>
      <c r="AE38" s="63">
        <f>+AE39+AE73+AE95+AE143+AE178+AE128</f>
        <v>30965000</v>
      </c>
      <c r="AF38" s="65"/>
      <c r="AG38" s="63">
        <f>+AG39+AG73+AG95+AG143+AG178+AG128</f>
        <v>84450000</v>
      </c>
      <c r="AH38" s="65"/>
      <c r="AI38" s="63">
        <f>+AI39+AI73+AI95+AI143+AI178+AI128</f>
        <v>46635000</v>
      </c>
      <c r="AJ38" s="65"/>
      <c r="AK38" s="63">
        <f>+AK39+AK73+AK95+AK143+AK178+AK128</f>
        <v>29040000</v>
      </c>
      <c r="AL38" s="65"/>
      <c r="AM38" s="63">
        <f>+AM39+AM73+AM95+AM143+AM178+AM128</f>
        <v>17122000</v>
      </c>
      <c r="AN38" s="50">
        <f t="shared" si="13"/>
        <v>0</v>
      </c>
      <c r="AO38" s="42">
        <f t="shared" si="0"/>
        <v>560693000</v>
      </c>
      <c r="AP38" s="77">
        <f t="shared" si="14"/>
        <v>112772000</v>
      </c>
    </row>
    <row r="39" spans="1:42" s="68" customFormat="1" ht="15" customHeight="1" x14ac:dyDescent="0.2">
      <c r="A39" s="56"/>
      <c r="B39" s="57">
        <v>5</v>
      </c>
      <c r="C39" s="58">
        <v>2</v>
      </c>
      <c r="D39" s="70">
        <v>2</v>
      </c>
      <c r="E39" s="59" t="s">
        <v>70</v>
      </c>
      <c r="F39" s="59"/>
      <c r="G39" s="58"/>
      <c r="H39" s="755" t="s">
        <v>78</v>
      </c>
      <c r="I39" s="755"/>
      <c r="J39" s="755"/>
      <c r="K39" s="69"/>
      <c r="L39" s="61"/>
      <c r="M39" s="62"/>
      <c r="N39" s="71">
        <f>+N40+N65+N69</f>
        <v>114460000</v>
      </c>
      <c r="O39" s="79"/>
      <c r="P39" s="65"/>
      <c r="Q39" s="71">
        <f>+Q40+Q65+Q69</f>
        <v>1275000</v>
      </c>
      <c r="R39" s="65"/>
      <c r="S39" s="71">
        <f>+S40+S65+S69</f>
        <v>4115000</v>
      </c>
      <c r="T39" s="65"/>
      <c r="U39" s="71">
        <f>+U40+U65+U69</f>
        <v>4400000</v>
      </c>
      <c r="V39" s="65"/>
      <c r="W39" s="71">
        <f>+W40+W65+W69</f>
        <v>20000000</v>
      </c>
      <c r="X39" s="65"/>
      <c r="Y39" s="71">
        <f>+Y40+Y65+Y69</f>
        <v>5930000</v>
      </c>
      <c r="Z39" s="65"/>
      <c r="AA39" s="71">
        <f>+AA40+AA65+AA69</f>
        <v>9591000</v>
      </c>
      <c r="AB39" s="65"/>
      <c r="AC39" s="71">
        <f>+AC40+AC65+AC69</f>
        <v>150000</v>
      </c>
      <c r="AD39" s="65"/>
      <c r="AE39" s="71">
        <f>+AE40+AE65+AE69</f>
        <v>9075000</v>
      </c>
      <c r="AF39" s="65"/>
      <c r="AG39" s="71">
        <f>+AG40+AG65+AG69</f>
        <v>2550000</v>
      </c>
      <c r="AH39" s="65"/>
      <c r="AI39" s="71">
        <f>+AI40+AI65+AI69</f>
        <v>875000</v>
      </c>
      <c r="AJ39" s="65"/>
      <c r="AK39" s="71">
        <f>+AK40+AK65+AK69</f>
        <v>3520000</v>
      </c>
      <c r="AL39" s="65"/>
      <c r="AM39" s="71">
        <f>+AM40+AM65+AM69</f>
        <v>7602000</v>
      </c>
      <c r="AN39" s="80"/>
      <c r="AO39" s="42">
        <f t="shared" si="0"/>
        <v>69083000</v>
      </c>
      <c r="AP39" s="77">
        <f>+AO39-N39</f>
        <v>-45377000</v>
      </c>
    </row>
    <row r="40" spans="1:42" s="68" customFormat="1" ht="15" customHeight="1" x14ac:dyDescent="0.2">
      <c r="A40" s="56"/>
      <c r="B40" s="57">
        <v>5</v>
      </c>
      <c r="C40" s="58">
        <v>2</v>
      </c>
      <c r="D40" s="70">
        <v>2</v>
      </c>
      <c r="E40" s="59" t="s">
        <v>70</v>
      </c>
      <c r="F40" s="59" t="s">
        <v>70</v>
      </c>
      <c r="G40" s="58"/>
      <c r="H40" s="755" t="s">
        <v>79</v>
      </c>
      <c r="I40" s="755"/>
      <c r="J40" s="755"/>
      <c r="K40" s="69"/>
      <c r="L40" s="61"/>
      <c r="M40" s="62"/>
      <c r="N40" s="81">
        <f>SUM(N43:N63)</f>
        <v>52800000</v>
      </c>
      <c r="O40" s="82"/>
      <c r="P40" s="83"/>
      <c r="Q40" s="81">
        <f>SUM(Q43:Q63)</f>
        <v>1275000</v>
      </c>
      <c r="R40" s="83"/>
      <c r="S40" s="81">
        <f>SUM(S43:S63)</f>
        <v>3755000</v>
      </c>
      <c r="T40" s="83"/>
      <c r="U40" s="81">
        <f>SUM(U43:U63)</f>
        <v>0</v>
      </c>
      <c r="V40" s="83"/>
      <c r="W40" s="81">
        <f>SUM(W43:W63)</f>
        <v>0</v>
      </c>
      <c r="X40" s="83"/>
      <c r="Y40" s="81">
        <f>SUM(Y43:Y63)</f>
        <v>5930000</v>
      </c>
      <c r="Z40" s="83"/>
      <c r="AA40" s="81">
        <f>SUM(AA43:AA63)</f>
        <v>5191000</v>
      </c>
      <c r="AB40" s="83"/>
      <c r="AC40" s="81">
        <f>SUM(AC43:AC63)</f>
        <v>150000</v>
      </c>
      <c r="AD40" s="83"/>
      <c r="AE40" s="81">
        <f>SUM(AE43:AE63)</f>
        <v>4875000</v>
      </c>
      <c r="AF40" s="83"/>
      <c r="AG40" s="81">
        <f>SUM(AG43:AG63)</f>
        <v>2550000</v>
      </c>
      <c r="AH40" s="83"/>
      <c r="AI40" s="81">
        <f>SUM(AI43:AI63)</f>
        <v>875000</v>
      </c>
      <c r="AJ40" s="83"/>
      <c r="AK40" s="81">
        <f>SUM(AK43:AK63)</f>
        <v>3520000</v>
      </c>
      <c r="AL40" s="83"/>
      <c r="AM40" s="81">
        <f>SUM(AM43:AM63)</f>
        <v>7602000</v>
      </c>
      <c r="AN40" s="50"/>
      <c r="AO40" s="42">
        <f t="shared" si="0"/>
        <v>35723000</v>
      </c>
      <c r="AP40" s="77">
        <f>+AO40-N40</f>
        <v>-17077000</v>
      </c>
    </row>
    <row r="41" spans="1:42" x14ac:dyDescent="0.25">
      <c r="B41" s="85"/>
      <c r="C41" s="86"/>
      <c r="D41" s="87"/>
      <c r="E41" s="87"/>
      <c r="F41" s="87"/>
      <c r="G41" s="86"/>
      <c r="H41" s="756" t="s">
        <v>80</v>
      </c>
      <c r="I41" s="757"/>
      <c r="J41" s="758"/>
      <c r="K41" s="88"/>
      <c r="L41" s="89"/>
      <c r="M41" s="90"/>
      <c r="N41" s="91">
        <f>SUM(N43:N63)</f>
        <v>52800000</v>
      </c>
      <c r="O41" s="92"/>
      <c r="Q41" s="91">
        <f>SUM(Q43:Q63)</f>
        <v>1275000</v>
      </c>
      <c r="R41" s="84"/>
      <c r="S41" s="91">
        <f>SUM(S43:S63)</f>
        <v>3755000</v>
      </c>
      <c r="T41" s="84"/>
      <c r="U41" s="91">
        <f>SUM(U43:U63)</f>
        <v>0</v>
      </c>
      <c r="V41" s="84"/>
      <c r="W41" s="91">
        <f>SUM(W43:W63)</f>
        <v>0</v>
      </c>
      <c r="X41" s="84"/>
      <c r="Y41" s="91">
        <f>SUM(Y43:Y63)</f>
        <v>5930000</v>
      </c>
      <c r="Z41" s="84"/>
      <c r="AA41" s="91">
        <f>SUM(AA43:AA63)</f>
        <v>5191000</v>
      </c>
      <c r="AB41" s="84"/>
      <c r="AC41" s="91">
        <f>SUM(AC43:AC63)</f>
        <v>150000</v>
      </c>
      <c r="AD41" s="84"/>
      <c r="AE41" s="91">
        <f>SUM(AE43:AE63)</f>
        <v>4875000</v>
      </c>
      <c r="AF41" s="84"/>
      <c r="AG41" s="91">
        <f>SUM(AG43:AG63)</f>
        <v>2550000</v>
      </c>
      <c r="AH41" s="84"/>
      <c r="AI41" s="91">
        <f>SUM(AI43:AI63)</f>
        <v>875000</v>
      </c>
      <c r="AJ41" s="84"/>
      <c r="AK41" s="91">
        <f>SUM(AK43:AK63)</f>
        <v>3520000</v>
      </c>
      <c r="AL41" s="84"/>
      <c r="AM41" s="91">
        <f>SUM(AM43:AM63)</f>
        <v>7602000</v>
      </c>
      <c r="AO41" s="42">
        <f t="shared" si="0"/>
        <v>35723000</v>
      </c>
      <c r="AP41" s="77">
        <f>+AO41-N41</f>
        <v>-17077000</v>
      </c>
    </row>
    <row r="42" spans="1:42" x14ac:dyDescent="0.25">
      <c r="B42" s="85"/>
      <c r="C42" s="86"/>
      <c r="D42" s="86"/>
      <c r="E42" s="86"/>
      <c r="F42" s="86"/>
      <c r="G42" s="86"/>
      <c r="H42" s="93"/>
      <c r="I42" s="94"/>
      <c r="J42" s="95"/>
      <c r="K42" s="96"/>
      <c r="L42" s="97"/>
      <c r="M42" s="98"/>
      <c r="N42" s="99"/>
      <c r="O42" s="99"/>
      <c r="P42" s="75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O42" s="42">
        <f t="shared" si="0"/>
        <v>0</v>
      </c>
      <c r="AP42" s="77"/>
    </row>
    <row r="43" spans="1:42" ht="15" customHeight="1" x14ac:dyDescent="0.25">
      <c r="A43" s="14"/>
      <c r="B43" s="100"/>
      <c r="C43" s="101"/>
      <c r="D43" s="101"/>
      <c r="E43" s="101"/>
      <c r="F43" s="101"/>
      <c r="G43" s="101"/>
      <c r="H43" s="102" t="s">
        <v>70</v>
      </c>
      <c r="I43" s="103"/>
      <c r="J43" s="104" t="s">
        <v>81</v>
      </c>
      <c r="K43" s="105">
        <v>150</v>
      </c>
      <c r="L43" s="106" t="s">
        <v>82</v>
      </c>
      <c r="M43" s="107">
        <v>75000</v>
      </c>
      <c r="N43" s="108">
        <f t="shared" ref="N43:N60" si="29">+M43*K43</f>
        <v>11250000</v>
      </c>
      <c r="O43" s="74">
        <f>N43</f>
        <v>11250000</v>
      </c>
      <c r="P43" s="75">
        <v>10</v>
      </c>
      <c r="Q43" s="76">
        <f>P43*$M$43</f>
        <v>750000</v>
      </c>
      <c r="R43" s="76">
        <v>8</v>
      </c>
      <c r="S43" s="76">
        <f>R43*$M$43</f>
        <v>600000</v>
      </c>
      <c r="T43" s="76"/>
      <c r="U43" s="76">
        <f>T43*$M$43</f>
        <v>0</v>
      </c>
      <c r="V43" s="76">
        <v>0</v>
      </c>
      <c r="W43" s="76">
        <f>V43*$M$43</f>
        <v>0</v>
      </c>
      <c r="X43" s="76">
        <v>10</v>
      </c>
      <c r="Y43" s="76">
        <f>X43*$M$43</f>
        <v>750000</v>
      </c>
      <c r="Z43" s="76">
        <v>15</v>
      </c>
      <c r="AA43" s="76">
        <f>Z43*$M$43</f>
        <v>1125000</v>
      </c>
      <c r="AB43" s="76">
        <v>0</v>
      </c>
      <c r="AC43" s="76">
        <f>AB43*$M$43</f>
        <v>0</v>
      </c>
      <c r="AD43" s="76">
        <v>10</v>
      </c>
      <c r="AE43" s="76">
        <f>AD43*$M$43</f>
        <v>750000</v>
      </c>
      <c r="AF43" s="76"/>
      <c r="AG43" s="76">
        <f>AF43*$M$43</f>
        <v>0</v>
      </c>
      <c r="AH43" s="76">
        <v>5</v>
      </c>
      <c r="AI43" s="76">
        <f>AH43*$M$43</f>
        <v>375000</v>
      </c>
      <c r="AJ43" s="76"/>
      <c r="AK43" s="76">
        <f>AJ43*$M$43</f>
        <v>0</v>
      </c>
      <c r="AL43" s="76">
        <v>15</v>
      </c>
      <c r="AM43" s="76">
        <f>AL43*$M$43</f>
        <v>1125000</v>
      </c>
      <c r="AN43" s="50">
        <f>+AL43+AJ43+AH43+AF43+AD43+AB43+Z43+X43+V43+T43+R43+P43</f>
        <v>73</v>
      </c>
      <c r="AO43" s="42">
        <f>+AM43+AK43+AI43+AG43+AE43+AC43+AA43+Y43+W43+U43+S43+Q43</f>
        <v>5475000</v>
      </c>
      <c r="AP43" s="77">
        <f>+N43-AO43</f>
        <v>5775000</v>
      </c>
    </row>
    <row r="44" spans="1:42" ht="24" x14ac:dyDescent="0.25">
      <c r="A44" s="14"/>
      <c r="B44" s="100"/>
      <c r="C44" s="101"/>
      <c r="D44" s="101"/>
      <c r="E44" s="101"/>
      <c r="F44" s="101"/>
      <c r="G44" s="101"/>
      <c r="H44" s="109" t="s">
        <v>83</v>
      </c>
      <c r="I44" s="109"/>
      <c r="J44" s="110" t="s">
        <v>84</v>
      </c>
      <c r="K44" s="106">
        <v>4</v>
      </c>
      <c r="L44" s="106" t="s">
        <v>85</v>
      </c>
      <c r="M44" s="111">
        <v>2500000</v>
      </c>
      <c r="N44" s="108">
        <f t="shared" si="29"/>
        <v>10000000</v>
      </c>
      <c r="O44" s="74">
        <f t="shared" ref="O44:O60" si="30">N44</f>
        <v>10000000</v>
      </c>
      <c r="P44" s="75"/>
      <c r="Q44" s="76">
        <f>P44*$M$44</f>
        <v>0</v>
      </c>
      <c r="R44" s="76">
        <v>0</v>
      </c>
      <c r="S44" s="76">
        <f>R44*$M$44</f>
        <v>0</v>
      </c>
      <c r="T44" s="76"/>
      <c r="U44" s="76">
        <f>T44*$M$44</f>
        <v>0</v>
      </c>
      <c r="V44" s="76">
        <v>0</v>
      </c>
      <c r="W44" s="76">
        <f>V44*$M$44</f>
        <v>0</v>
      </c>
      <c r="X44" s="76">
        <v>1</v>
      </c>
      <c r="Y44" s="76">
        <f>X44*$M$44</f>
        <v>2500000</v>
      </c>
      <c r="Z44" s="76">
        <v>1</v>
      </c>
      <c r="AA44" s="76">
        <f>Z44*$M$44</f>
        <v>2500000</v>
      </c>
      <c r="AB44" s="76"/>
      <c r="AC44" s="76">
        <f>AB44*$M$44</f>
        <v>0</v>
      </c>
      <c r="AD44" s="76">
        <v>1</v>
      </c>
      <c r="AE44" s="76">
        <f>AD44*$M$44</f>
        <v>2500000</v>
      </c>
      <c r="AF44" s="76"/>
      <c r="AG44" s="76">
        <f>AF44*$M$44</f>
        <v>0</v>
      </c>
      <c r="AH44" s="76"/>
      <c r="AI44" s="76">
        <f>AH44*$M$44</f>
        <v>0</v>
      </c>
      <c r="AJ44" s="76">
        <v>1</v>
      </c>
      <c r="AK44" s="76">
        <f>AJ44*$M$44</f>
        <v>2500000</v>
      </c>
      <c r="AL44" s="76">
        <v>1</v>
      </c>
      <c r="AM44" s="76">
        <f>AL44*$M$44</f>
        <v>2500000</v>
      </c>
      <c r="AN44" s="50">
        <f t="shared" ref="AN44:AO121" si="31">+AL44+AJ44+AH44+AF44+AD44+AB44+Z44+X44+V44+T44+R44+P44</f>
        <v>5</v>
      </c>
      <c r="AO44" s="42">
        <f t="shared" si="31"/>
        <v>12500000</v>
      </c>
      <c r="AP44" s="77">
        <f t="shared" ref="AP44:AP121" si="32">+N44-AO44</f>
        <v>-2500000</v>
      </c>
    </row>
    <row r="45" spans="1:42" x14ac:dyDescent="0.25">
      <c r="A45" s="14"/>
      <c r="B45" s="100"/>
      <c r="C45" s="101"/>
      <c r="D45" s="101"/>
      <c r="E45" s="101"/>
      <c r="F45" s="101"/>
      <c r="G45" s="101"/>
      <c r="H45" s="109" t="s">
        <v>86</v>
      </c>
      <c r="I45" s="109"/>
      <c r="J45" s="110" t="s">
        <v>87</v>
      </c>
      <c r="K45" s="106">
        <v>5</v>
      </c>
      <c r="L45" s="106" t="s">
        <v>85</v>
      </c>
      <c r="M45" s="111">
        <v>1800000</v>
      </c>
      <c r="N45" s="108">
        <f t="shared" si="29"/>
        <v>9000000</v>
      </c>
      <c r="O45" s="74">
        <f t="shared" si="30"/>
        <v>9000000</v>
      </c>
      <c r="P45" s="112"/>
      <c r="Q45" s="76">
        <f>P45*$M$45</f>
        <v>0</v>
      </c>
      <c r="R45" s="76">
        <v>1</v>
      </c>
      <c r="S45" s="76">
        <f>R45*$M$45</f>
        <v>1800000</v>
      </c>
      <c r="T45" s="76"/>
      <c r="U45" s="76">
        <f>T45*$M$45</f>
        <v>0</v>
      </c>
      <c r="V45" s="76">
        <v>0</v>
      </c>
      <c r="W45" s="76">
        <f>V45*$M$45</f>
        <v>0</v>
      </c>
      <c r="X45" s="76">
        <v>0</v>
      </c>
      <c r="Y45" s="76">
        <f>X45*$M$45</f>
        <v>0</v>
      </c>
      <c r="Z45" s="76"/>
      <c r="AA45" s="76">
        <f>Z45*$M$45</f>
        <v>0</v>
      </c>
      <c r="AB45" s="76"/>
      <c r="AC45" s="76">
        <f>AB45*$M$45</f>
        <v>0</v>
      </c>
      <c r="AD45" s="76">
        <v>0</v>
      </c>
      <c r="AE45" s="76">
        <f>AD45*$M$45</f>
        <v>0</v>
      </c>
      <c r="AF45" s="76">
        <v>1</v>
      </c>
      <c r="AG45" s="76">
        <f>AF45*$M$45</f>
        <v>1800000</v>
      </c>
      <c r="AH45" s="76"/>
      <c r="AI45" s="76">
        <f>AH45*$M$45</f>
        <v>0</v>
      </c>
      <c r="AJ45" s="76"/>
      <c r="AK45" s="76">
        <f>AJ45*$M$45</f>
        <v>0</v>
      </c>
      <c r="AL45" s="76">
        <v>1</v>
      </c>
      <c r="AM45" s="76">
        <f>AL45*$M$45</f>
        <v>1800000</v>
      </c>
      <c r="AN45" s="50">
        <f t="shared" si="31"/>
        <v>3</v>
      </c>
      <c r="AO45" s="42">
        <f t="shared" si="31"/>
        <v>5400000</v>
      </c>
      <c r="AP45" s="77">
        <f t="shared" si="32"/>
        <v>3600000</v>
      </c>
    </row>
    <row r="46" spans="1:42" x14ac:dyDescent="0.25">
      <c r="A46" s="14"/>
      <c r="B46" s="113"/>
      <c r="C46" s="75"/>
      <c r="D46" s="75"/>
      <c r="E46" s="75"/>
      <c r="F46" s="75"/>
      <c r="G46" s="75"/>
      <c r="H46" s="109" t="s">
        <v>88</v>
      </c>
      <c r="I46" s="109"/>
      <c r="J46" s="110" t="s">
        <v>89</v>
      </c>
      <c r="K46" s="106">
        <v>6</v>
      </c>
      <c r="L46" s="106" t="s">
        <v>85</v>
      </c>
      <c r="M46" s="111">
        <v>500000</v>
      </c>
      <c r="N46" s="108">
        <f t="shared" si="29"/>
        <v>3000000</v>
      </c>
      <c r="O46" s="74">
        <f t="shared" si="30"/>
        <v>3000000</v>
      </c>
      <c r="P46" s="112"/>
      <c r="Q46" s="76">
        <f>P46*$M$46</f>
        <v>0</v>
      </c>
      <c r="R46" s="76">
        <v>0</v>
      </c>
      <c r="S46" s="76">
        <f>R46*$M$46</f>
        <v>0</v>
      </c>
      <c r="T46" s="76"/>
      <c r="U46" s="76">
        <f>T46*$M$46</f>
        <v>0</v>
      </c>
      <c r="V46" s="76">
        <v>0</v>
      </c>
      <c r="W46" s="76">
        <f>V46*$M$46</f>
        <v>0</v>
      </c>
      <c r="X46" s="76">
        <v>1</v>
      </c>
      <c r="Y46" s="76">
        <f>X46*$M$46</f>
        <v>500000</v>
      </c>
      <c r="Z46" s="76">
        <v>1</v>
      </c>
      <c r="AA46" s="76">
        <f>Z46*$M$46</f>
        <v>500000</v>
      </c>
      <c r="AB46" s="76"/>
      <c r="AC46" s="76">
        <f>AB46*$M$46</f>
        <v>0</v>
      </c>
      <c r="AD46" s="76">
        <v>0</v>
      </c>
      <c r="AE46" s="76">
        <f>AD46*$M$46</f>
        <v>0</v>
      </c>
      <c r="AF46" s="76"/>
      <c r="AG46" s="76">
        <f>AF46*$M$46</f>
        <v>0</v>
      </c>
      <c r="AH46" s="76">
        <v>1</v>
      </c>
      <c r="AI46" s="76">
        <f>AH46*$M$46</f>
        <v>500000</v>
      </c>
      <c r="AJ46" s="76"/>
      <c r="AK46" s="76">
        <f>AJ46*$M$46</f>
        <v>0</v>
      </c>
      <c r="AL46" s="76">
        <v>0</v>
      </c>
      <c r="AM46" s="76">
        <f>AL46*$M$46</f>
        <v>0</v>
      </c>
      <c r="AN46" s="50">
        <f t="shared" si="31"/>
        <v>3</v>
      </c>
      <c r="AO46" s="42">
        <f t="shared" si="31"/>
        <v>1500000</v>
      </c>
      <c r="AP46" s="77">
        <f t="shared" si="32"/>
        <v>1500000</v>
      </c>
    </row>
    <row r="47" spans="1:42" x14ac:dyDescent="0.25">
      <c r="A47" s="14"/>
      <c r="B47" s="114"/>
      <c r="C47" s="115"/>
      <c r="D47" s="115"/>
      <c r="E47" s="115"/>
      <c r="F47" s="115"/>
      <c r="G47" s="115"/>
      <c r="H47" s="109" t="s">
        <v>90</v>
      </c>
      <c r="I47" s="109"/>
      <c r="J47" s="110" t="s">
        <v>91</v>
      </c>
      <c r="K47" s="106">
        <v>6</v>
      </c>
      <c r="L47" s="106" t="s">
        <v>85</v>
      </c>
      <c r="M47" s="111">
        <v>1300000</v>
      </c>
      <c r="N47" s="108">
        <f t="shared" si="29"/>
        <v>7800000</v>
      </c>
      <c r="O47" s="74">
        <f t="shared" si="30"/>
        <v>7800000</v>
      </c>
      <c r="P47" s="112"/>
      <c r="Q47" s="76">
        <f>P47*$M$47</f>
        <v>0</v>
      </c>
      <c r="R47" s="76">
        <v>0</v>
      </c>
      <c r="S47" s="76">
        <f>R47*$M$47</f>
        <v>0</v>
      </c>
      <c r="T47" s="76"/>
      <c r="U47" s="76">
        <f>T47*$M$47</f>
        <v>0</v>
      </c>
      <c r="V47" s="76">
        <v>0</v>
      </c>
      <c r="W47" s="76">
        <f>V47*$M$47</f>
        <v>0</v>
      </c>
      <c r="X47" s="76">
        <v>1</v>
      </c>
      <c r="Y47" s="76">
        <f>X47*$M$47</f>
        <v>1300000</v>
      </c>
      <c r="Z47" s="76">
        <v>0</v>
      </c>
      <c r="AA47" s="76">
        <f>Z47*$M$47</f>
        <v>0</v>
      </c>
      <c r="AB47" s="76"/>
      <c r="AC47" s="76">
        <f>AB47*$M$47</f>
        <v>0</v>
      </c>
      <c r="AD47" s="76">
        <v>1</v>
      </c>
      <c r="AE47" s="76">
        <f>AD47*$M$47</f>
        <v>1300000</v>
      </c>
      <c r="AF47" s="76"/>
      <c r="AG47" s="76">
        <f>AF47*$M$47</f>
        <v>0</v>
      </c>
      <c r="AH47" s="76">
        <v>0</v>
      </c>
      <c r="AI47" s="76">
        <f>AH47*$M$47</f>
        <v>0</v>
      </c>
      <c r="AJ47" s="76"/>
      <c r="AK47" s="76">
        <f>AJ47*$M$47</f>
        <v>0</v>
      </c>
      <c r="AL47" s="76">
        <v>1</v>
      </c>
      <c r="AM47" s="76">
        <f>AL47*$M$47</f>
        <v>1300000</v>
      </c>
      <c r="AN47" s="50">
        <f t="shared" si="31"/>
        <v>3</v>
      </c>
      <c r="AO47" s="42">
        <f t="shared" si="31"/>
        <v>3900000</v>
      </c>
      <c r="AP47" s="77">
        <f t="shared" si="32"/>
        <v>3900000</v>
      </c>
    </row>
    <row r="48" spans="1:42" ht="15" customHeight="1" x14ac:dyDescent="0.25">
      <c r="A48" s="14"/>
      <c r="B48" s="116"/>
      <c r="C48" s="117"/>
      <c r="D48" s="117"/>
      <c r="E48" s="117"/>
      <c r="F48" s="117"/>
      <c r="G48" s="117"/>
      <c r="H48" s="109" t="s">
        <v>92</v>
      </c>
      <c r="I48" s="109"/>
      <c r="J48" s="110" t="s">
        <v>93</v>
      </c>
      <c r="K48" s="106">
        <v>32</v>
      </c>
      <c r="L48" s="106" t="s">
        <v>85</v>
      </c>
      <c r="M48" s="111">
        <v>150000</v>
      </c>
      <c r="N48" s="108">
        <f t="shared" si="29"/>
        <v>4800000</v>
      </c>
      <c r="O48" s="74">
        <f t="shared" si="30"/>
        <v>4800000</v>
      </c>
      <c r="P48" s="112"/>
      <c r="Q48" s="76">
        <f>P48*$M$48</f>
        <v>0</v>
      </c>
      <c r="R48" s="76">
        <v>5</v>
      </c>
      <c r="S48" s="76">
        <f>R48*$M$48</f>
        <v>750000</v>
      </c>
      <c r="T48" s="76"/>
      <c r="U48" s="76">
        <f>T48*$M$48</f>
        <v>0</v>
      </c>
      <c r="V48" s="76">
        <v>0</v>
      </c>
      <c r="W48" s="76">
        <f>V48*$M$48</f>
        <v>0</v>
      </c>
      <c r="X48" s="76">
        <v>5</v>
      </c>
      <c r="Y48" s="76">
        <f>X48*$M$48</f>
        <v>750000</v>
      </c>
      <c r="Z48" s="76">
        <v>5</v>
      </c>
      <c r="AA48" s="76">
        <f>Z48*$M$48</f>
        <v>750000</v>
      </c>
      <c r="AB48" s="76"/>
      <c r="AC48" s="76">
        <f>AB48*$M$48</f>
        <v>0</v>
      </c>
      <c r="AD48" s="76">
        <v>0</v>
      </c>
      <c r="AE48" s="76">
        <f>AD48*$M$48</f>
        <v>0</v>
      </c>
      <c r="AF48" s="76">
        <v>5</v>
      </c>
      <c r="AG48" s="76">
        <f>AF48*$M$48</f>
        <v>750000</v>
      </c>
      <c r="AH48" s="76">
        <v>0</v>
      </c>
      <c r="AI48" s="76">
        <f>AH48*$M$48</f>
        <v>0</v>
      </c>
      <c r="AJ48" s="76">
        <v>5</v>
      </c>
      <c r="AK48" s="76">
        <f>AJ48*$M$48</f>
        <v>750000</v>
      </c>
      <c r="AL48" s="76">
        <v>5</v>
      </c>
      <c r="AM48" s="76">
        <f>AL48*$M$48</f>
        <v>750000</v>
      </c>
      <c r="AN48" s="50">
        <f t="shared" si="31"/>
        <v>30</v>
      </c>
      <c r="AO48" s="42">
        <f t="shared" si="31"/>
        <v>4500000</v>
      </c>
      <c r="AP48" s="77">
        <f t="shared" si="32"/>
        <v>300000</v>
      </c>
    </row>
    <row r="49" spans="1:42" x14ac:dyDescent="0.25">
      <c r="B49" s="85"/>
      <c r="C49" s="86"/>
      <c r="D49" s="86"/>
      <c r="E49" s="86"/>
      <c r="F49" s="86"/>
      <c r="G49" s="86"/>
      <c r="H49" s="109" t="s">
        <v>94</v>
      </c>
      <c r="I49" s="109"/>
      <c r="J49" s="110" t="s">
        <v>95</v>
      </c>
      <c r="K49" s="106">
        <v>300</v>
      </c>
      <c r="L49" s="106" t="s">
        <v>85</v>
      </c>
      <c r="M49" s="111">
        <v>4000</v>
      </c>
      <c r="N49" s="108">
        <f>+M49*K49</f>
        <v>1200000</v>
      </c>
      <c r="O49" s="74">
        <f>N49</f>
        <v>1200000</v>
      </c>
      <c r="P49" s="112">
        <v>50</v>
      </c>
      <c r="Q49" s="76">
        <f>P49*$M$49</f>
        <v>200000</v>
      </c>
      <c r="R49" s="76">
        <v>0</v>
      </c>
      <c r="S49" s="76">
        <f>R49*$M$49</f>
        <v>0</v>
      </c>
      <c r="T49" s="76"/>
      <c r="U49" s="76">
        <f>T49*$M$49</f>
        <v>0</v>
      </c>
      <c r="V49" s="76"/>
      <c r="W49" s="76">
        <f>V49*$M$49</f>
        <v>0</v>
      </c>
      <c r="X49" s="76"/>
      <c r="Y49" s="76">
        <f>X49*$M$49</f>
        <v>0</v>
      </c>
      <c r="Z49" s="76">
        <v>50</v>
      </c>
      <c r="AA49" s="76">
        <f>Z49*$M$49</f>
        <v>200000</v>
      </c>
      <c r="AB49" s="76"/>
      <c r="AC49" s="76">
        <f>AB49*$M$49</f>
        <v>0</v>
      </c>
      <c r="AD49" s="76">
        <v>0</v>
      </c>
      <c r="AE49" s="76">
        <f>AD49*$M$49</f>
        <v>0</v>
      </c>
      <c r="AF49" s="76"/>
      <c r="AG49" s="76">
        <f>AF49*$M$49</f>
        <v>0</v>
      </c>
      <c r="AH49" s="76">
        <v>0</v>
      </c>
      <c r="AI49" s="76">
        <f>AH49*$M$49</f>
        <v>0</v>
      </c>
      <c r="AJ49" s="76"/>
      <c r="AK49" s="76">
        <f>AJ49*$M$49</f>
        <v>0</v>
      </c>
      <c r="AL49" s="76"/>
      <c r="AM49" s="76">
        <f>AL49*$M$49</f>
        <v>0</v>
      </c>
      <c r="AN49" s="50">
        <f>+AL49+AJ49+AH49+AF49+AD49+AB49+Z49+X49+V49+T49+R49+P49</f>
        <v>100</v>
      </c>
      <c r="AO49" s="42">
        <f>+AM49+AK49+AI49+AG49+AE49+AC49+AA49+Y49+W49+U49+S49+Q49</f>
        <v>400000</v>
      </c>
      <c r="AP49" s="77">
        <f>+N49-AO49</f>
        <v>800000</v>
      </c>
    </row>
    <row r="50" spans="1:42" x14ac:dyDescent="0.25">
      <c r="A50" s="14"/>
      <c r="B50" s="116"/>
      <c r="C50" s="117"/>
      <c r="D50" s="117"/>
      <c r="E50" s="117"/>
      <c r="F50" s="117"/>
      <c r="G50" s="117"/>
      <c r="H50" s="109" t="s">
        <v>96</v>
      </c>
      <c r="I50" s="109"/>
      <c r="J50" s="110" t="s">
        <v>97</v>
      </c>
      <c r="K50" s="118">
        <v>5</v>
      </c>
      <c r="L50" s="106" t="s">
        <v>85</v>
      </c>
      <c r="M50" s="111">
        <v>75000</v>
      </c>
      <c r="N50" s="108">
        <f t="shared" si="29"/>
        <v>375000</v>
      </c>
      <c r="O50" s="74">
        <f t="shared" si="30"/>
        <v>375000</v>
      </c>
      <c r="P50" s="112"/>
      <c r="Q50" s="76">
        <f>P50*$M$50</f>
        <v>0</v>
      </c>
      <c r="R50" s="76">
        <v>1</v>
      </c>
      <c r="S50" s="76">
        <f>R50*$M$50</f>
        <v>75000</v>
      </c>
      <c r="T50" s="76"/>
      <c r="U50" s="76">
        <f>T50*$M$50</f>
        <v>0</v>
      </c>
      <c r="V50" s="76"/>
      <c r="W50" s="76">
        <f>V50*$M$50</f>
        <v>0</v>
      </c>
      <c r="X50" s="76">
        <v>1</v>
      </c>
      <c r="Y50" s="76">
        <f>X50*$M$50</f>
        <v>75000</v>
      </c>
      <c r="Z50" s="76">
        <v>0</v>
      </c>
      <c r="AA50" s="76">
        <f>Z50*$M$50</f>
        <v>0</v>
      </c>
      <c r="AB50" s="76">
        <v>0</v>
      </c>
      <c r="AC50" s="76">
        <f>AB50*$M$50</f>
        <v>0</v>
      </c>
      <c r="AD50" s="76">
        <v>1</v>
      </c>
      <c r="AE50" s="76">
        <f>AD50*$M$50</f>
        <v>75000</v>
      </c>
      <c r="AF50" s="76"/>
      <c r="AG50" s="76">
        <f>AF50*$M$50</f>
        <v>0</v>
      </c>
      <c r="AH50" s="76">
        <v>0</v>
      </c>
      <c r="AI50" s="76">
        <f>AH50*$M$50</f>
        <v>0</v>
      </c>
      <c r="AJ50" s="76">
        <v>0</v>
      </c>
      <c r="AK50" s="76">
        <f>AJ50*$M$50</f>
        <v>0</v>
      </c>
      <c r="AL50" s="76">
        <v>1</v>
      </c>
      <c r="AM50" s="76">
        <f>AL50*$M$50</f>
        <v>75000</v>
      </c>
      <c r="AN50" s="50">
        <f t="shared" si="31"/>
        <v>4</v>
      </c>
      <c r="AO50" s="42">
        <f t="shared" si="31"/>
        <v>300000</v>
      </c>
      <c r="AP50" s="77">
        <f t="shared" si="32"/>
        <v>75000</v>
      </c>
    </row>
    <row r="51" spans="1:42" x14ac:dyDescent="0.25">
      <c r="B51" s="85"/>
      <c r="C51" s="86"/>
      <c r="D51" s="86"/>
      <c r="E51" s="86"/>
      <c r="F51" s="86"/>
      <c r="G51" s="86"/>
      <c r="H51" s="109" t="s">
        <v>98</v>
      </c>
      <c r="I51" s="109"/>
      <c r="J51" s="110" t="s">
        <v>99</v>
      </c>
      <c r="K51" s="106">
        <v>10</v>
      </c>
      <c r="L51" s="106" t="s">
        <v>100</v>
      </c>
      <c r="M51" s="111">
        <v>25000</v>
      </c>
      <c r="N51" s="108">
        <f t="shared" si="29"/>
        <v>250000</v>
      </c>
      <c r="O51" s="119">
        <f t="shared" si="30"/>
        <v>250000</v>
      </c>
      <c r="P51" s="112">
        <v>1</v>
      </c>
      <c r="Q51" s="76">
        <f>P51*$M$51</f>
        <v>25000</v>
      </c>
      <c r="R51" s="76">
        <v>0</v>
      </c>
      <c r="S51" s="76">
        <f>R51*$M$51</f>
        <v>0</v>
      </c>
      <c r="T51" s="76"/>
      <c r="U51" s="76">
        <f>T51*$M$51</f>
        <v>0</v>
      </c>
      <c r="V51" s="76"/>
      <c r="W51" s="76">
        <f>V51*$M$51</f>
        <v>0</v>
      </c>
      <c r="X51" s="76">
        <v>1</v>
      </c>
      <c r="Y51" s="76">
        <f>X51*$M$51</f>
        <v>25000</v>
      </c>
      <c r="Z51" s="76"/>
      <c r="AA51" s="76">
        <f>Z51*$M$51</f>
        <v>0</v>
      </c>
      <c r="AB51" s="76"/>
      <c r="AC51" s="76">
        <f>AB51*$M$51</f>
        <v>0</v>
      </c>
      <c r="AD51" s="76"/>
      <c r="AE51" s="76">
        <f>AD51*$M$51</f>
        <v>0</v>
      </c>
      <c r="AF51" s="76"/>
      <c r="AG51" s="76">
        <f>AF51*$M$51</f>
        <v>0</v>
      </c>
      <c r="AH51" s="76">
        <v>0</v>
      </c>
      <c r="AI51" s="76">
        <f>AH51*$M$51</f>
        <v>0</v>
      </c>
      <c r="AJ51" s="76"/>
      <c r="AK51" s="76">
        <f>AJ51*$M$51</f>
        <v>0</v>
      </c>
      <c r="AL51" s="76">
        <v>0</v>
      </c>
      <c r="AM51" s="76">
        <f>AL51*$M$51</f>
        <v>0</v>
      </c>
      <c r="AN51" s="50">
        <f t="shared" si="31"/>
        <v>2</v>
      </c>
      <c r="AO51" s="42">
        <f t="shared" si="31"/>
        <v>50000</v>
      </c>
      <c r="AP51" s="77">
        <f t="shared" si="32"/>
        <v>200000</v>
      </c>
    </row>
    <row r="52" spans="1:42" x14ac:dyDescent="0.25">
      <c r="B52" s="85"/>
      <c r="C52" s="86"/>
      <c r="D52" s="86"/>
      <c r="E52" s="86"/>
      <c r="F52" s="86"/>
      <c r="G52" s="86"/>
      <c r="H52" s="109" t="s">
        <v>101</v>
      </c>
      <c r="I52" s="109"/>
      <c r="J52" s="110" t="s">
        <v>102</v>
      </c>
      <c r="K52" s="106">
        <v>25</v>
      </c>
      <c r="L52" s="106" t="s">
        <v>103</v>
      </c>
      <c r="M52" s="111">
        <v>58000</v>
      </c>
      <c r="N52" s="108">
        <f t="shared" si="29"/>
        <v>1450000</v>
      </c>
      <c r="O52" s="74">
        <f t="shared" si="30"/>
        <v>1450000</v>
      </c>
      <c r="P52" s="112">
        <v>1</v>
      </c>
      <c r="Q52" s="76">
        <f>P52*$M$52</f>
        <v>58000</v>
      </c>
      <c r="R52" s="76">
        <v>0</v>
      </c>
      <c r="S52" s="76">
        <f>R52*$M$52</f>
        <v>0</v>
      </c>
      <c r="T52" s="76"/>
      <c r="U52" s="76">
        <f>T52*$M$52</f>
        <v>0</v>
      </c>
      <c r="V52" s="76"/>
      <c r="W52" s="76">
        <f>V52*$M$52</f>
        <v>0</v>
      </c>
      <c r="X52" s="76"/>
      <c r="Y52" s="76">
        <f>X52*$M$52</f>
        <v>0</v>
      </c>
      <c r="Z52" s="76">
        <v>2</v>
      </c>
      <c r="AA52" s="76">
        <f>Z52*$M$52</f>
        <v>116000</v>
      </c>
      <c r="AB52" s="76"/>
      <c r="AC52" s="76">
        <f>AB52*$M$52</f>
        <v>0</v>
      </c>
      <c r="AD52" s="76"/>
      <c r="AE52" s="76">
        <f>AD52*$M$52</f>
        <v>0</v>
      </c>
      <c r="AF52" s="76"/>
      <c r="AG52" s="76">
        <f>AF52*$M$52</f>
        <v>0</v>
      </c>
      <c r="AH52" s="76"/>
      <c r="AI52" s="76">
        <f>AH52*$M$52</f>
        <v>0</v>
      </c>
      <c r="AJ52" s="76"/>
      <c r="AK52" s="76">
        <f>AJ52*$M$52</f>
        <v>0</v>
      </c>
      <c r="AL52" s="76"/>
      <c r="AM52" s="76">
        <f>AL52*$M$52</f>
        <v>0</v>
      </c>
      <c r="AN52" s="50">
        <f t="shared" si="31"/>
        <v>3</v>
      </c>
      <c r="AO52" s="42">
        <f t="shared" si="31"/>
        <v>174000</v>
      </c>
      <c r="AP52" s="77">
        <f t="shared" si="32"/>
        <v>1276000</v>
      </c>
    </row>
    <row r="53" spans="1:42" x14ac:dyDescent="0.25">
      <c r="B53" s="85"/>
      <c r="C53" s="86"/>
      <c r="D53" s="86"/>
      <c r="E53" s="86"/>
      <c r="F53" s="86"/>
      <c r="G53" s="86"/>
      <c r="H53" s="109" t="s">
        <v>104</v>
      </c>
      <c r="I53" s="109"/>
      <c r="J53" s="110" t="s">
        <v>105</v>
      </c>
      <c r="K53" s="106">
        <v>10</v>
      </c>
      <c r="L53" s="106" t="s">
        <v>103</v>
      </c>
      <c r="M53" s="111">
        <v>30000</v>
      </c>
      <c r="N53" s="108">
        <f t="shared" si="29"/>
        <v>300000</v>
      </c>
      <c r="O53" s="74">
        <f t="shared" si="30"/>
        <v>300000</v>
      </c>
      <c r="P53" s="112"/>
      <c r="Q53" s="76"/>
      <c r="R53" s="76">
        <v>2</v>
      </c>
      <c r="S53" s="76">
        <f>R53*$M$53</f>
        <v>60000</v>
      </c>
      <c r="T53" s="76"/>
      <c r="U53" s="76">
        <f>T53*$M$53</f>
        <v>0</v>
      </c>
      <c r="V53" s="76"/>
      <c r="W53" s="76">
        <f>V53*$M$53</f>
        <v>0</v>
      </c>
      <c r="X53" s="76"/>
      <c r="Y53" s="76">
        <f>X53*$M$53</f>
        <v>0</v>
      </c>
      <c r="Z53" s="76"/>
      <c r="AA53" s="76">
        <f>Z53*$M$53</f>
        <v>0</v>
      </c>
      <c r="AB53" s="76"/>
      <c r="AC53" s="76">
        <f>AB53*$M$53</f>
        <v>0</v>
      </c>
      <c r="AD53" s="76"/>
      <c r="AE53" s="76">
        <f>AD53*$M$53</f>
        <v>0</v>
      </c>
      <c r="AF53" s="76"/>
      <c r="AG53" s="76">
        <f>AF53*$M$53</f>
        <v>0</v>
      </c>
      <c r="AH53" s="76"/>
      <c r="AI53" s="76">
        <f>AH53*$M$53</f>
        <v>0</v>
      </c>
      <c r="AJ53" s="76"/>
      <c r="AK53" s="76">
        <f>AJ53*$M$53</f>
        <v>0</v>
      </c>
      <c r="AL53" s="76">
        <v>1</v>
      </c>
      <c r="AM53" s="76">
        <f>AL53*$M$53</f>
        <v>30000</v>
      </c>
      <c r="AN53" s="50">
        <f t="shared" si="31"/>
        <v>3</v>
      </c>
      <c r="AO53" s="42">
        <f t="shared" si="31"/>
        <v>90000</v>
      </c>
      <c r="AP53" s="77">
        <f t="shared" si="32"/>
        <v>210000</v>
      </c>
    </row>
    <row r="54" spans="1:42" x14ac:dyDescent="0.25">
      <c r="B54" s="85"/>
      <c r="C54" s="86"/>
      <c r="D54" s="86"/>
      <c r="E54" s="86"/>
      <c r="F54" s="86"/>
      <c r="G54" s="86"/>
      <c r="H54" s="109" t="s">
        <v>106</v>
      </c>
      <c r="I54" s="109"/>
      <c r="J54" s="110" t="s">
        <v>107</v>
      </c>
      <c r="K54" s="106">
        <v>20</v>
      </c>
      <c r="L54" s="106" t="s">
        <v>100</v>
      </c>
      <c r="M54" s="111">
        <v>25000</v>
      </c>
      <c r="N54" s="108">
        <f t="shared" si="29"/>
        <v>500000</v>
      </c>
      <c r="O54" s="74">
        <f t="shared" si="30"/>
        <v>500000</v>
      </c>
      <c r="P54" s="112">
        <v>4</v>
      </c>
      <c r="Q54" s="76">
        <f>P54*$M$54</f>
        <v>100000</v>
      </c>
      <c r="R54" s="76">
        <v>0</v>
      </c>
      <c r="S54" s="76">
        <f>R54*$M$54</f>
        <v>0</v>
      </c>
      <c r="T54" s="76"/>
      <c r="U54" s="76">
        <f>T54*$M$54</f>
        <v>0</v>
      </c>
      <c r="V54" s="76">
        <v>0</v>
      </c>
      <c r="W54" s="76">
        <f>V54*$M$54</f>
        <v>0</v>
      </c>
      <c r="X54" s="76"/>
      <c r="Y54" s="76">
        <f>X54*$M$54</f>
        <v>0</v>
      </c>
      <c r="Z54" s="76">
        <v>0</v>
      </c>
      <c r="AA54" s="76">
        <f>Z54*$M$54</f>
        <v>0</v>
      </c>
      <c r="AB54" s="76">
        <v>6</v>
      </c>
      <c r="AC54" s="76">
        <f>AB54*$M$54</f>
        <v>150000</v>
      </c>
      <c r="AD54" s="76"/>
      <c r="AE54" s="76">
        <f>AD54*$M$54</f>
        <v>0</v>
      </c>
      <c r="AF54" s="76"/>
      <c r="AG54" s="76">
        <f>AF54*$M$54</f>
        <v>0</v>
      </c>
      <c r="AH54" s="76"/>
      <c r="AI54" s="76">
        <f>AH54*$M$54</f>
        <v>0</v>
      </c>
      <c r="AJ54" s="76"/>
      <c r="AK54" s="76">
        <f>AJ54*$M$54</f>
        <v>0</v>
      </c>
      <c r="AL54" s="76"/>
      <c r="AM54" s="76">
        <f>AL54*$M$54</f>
        <v>0</v>
      </c>
      <c r="AN54" s="50">
        <f t="shared" si="31"/>
        <v>10</v>
      </c>
      <c r="AO54" s="42">
        <f t="shared" si="31"/>
        <v>250000</v>
      </c>
      <c r="AP54" s="77">
        <f t="shared" si="32"/>
        <v>250000</v>
      </c>
    </row>
    <row r="55" spans="1:42" hidden="1" x14ac:dyDescent="0.25">
      <c r="B55" s="85"/>
      <c r="C55" s="86"/>
      <c r="D55" s="86"/>
      <c r="E55" s="86"/>
      <c r="F55" s="86"/>
      <c r="G55" s="86"/>
      <c r="H55" s="109"/>
      <c r="I55" s="109"/>
      <c r="J55" s="120" t="s">
        <v>108</v>
      </c>
      <c r="K55" s="121"/>
      <c r="L55" s="121" t="s">
        <v>85</v>
      </c>
      <c r="M55" s="122">
        <v>40000</v>
      </c>
      <c r="N55" s="73">
        <f t="shared" si="29"/>
        <v>0</v>
      </c>
      <c r="O55" s="74">
        <f t="shared" si="30"/>
        <v>0</v>
      </c>
      <c r="P55" s="112">
        <v>3</v>
      </c>
      <c r="Q55" s="76">
        <f>P55*$M$55</f>
        <v>120000</v>
      </c>
      <c r="R55" s="76">
        <v>0</v>
      </c>
      <c r="S55" s="76">
        <f>R55*$M$55</f>
        <v>0</v>
      </c>
      <c r="T55" s="76"/>
      <c r="U55" s="76">
        <f>T55*$M$55</f>
        <v>0</v>
      </c>
      <c r="V55" s="76"/>
      <c r="W55" s="76">
        <f>V55*$M$55</f>
        <v>0</v>
      </c>
      <c r="X55" s="76"/>
      <c r="Y55" s="76">
        <f>X55*$M$55</f>
        <v>0</v>
      </c>
      <c r="Z55" s="76"/>
      <c r="AA55" s="76">
        <f>Z55*$M$55</f>
        <v>0</v>
      </c>
      <c r="AB55" s="76"/>
      <c r="AC55" s="76">
        <f>AB55*$M$55</f>
        <v>0</v>
      </c>
      <c r="AD55" s="76">
        <v>0</v>
      </c>
      <c r="AE55" s="76">
        <f>AD55*$M$55</f>
        <v>0</v>
      </c>
      <c r="AF55" s="76"/>
      <c r="AG55" s="76">
        <f>AF55*$M$55</f>
        <v>0</v>
      </c>
      <c r="AH55" s="76"/>
      <c r="AI55" s="76">
        <f>AH55*$M$55</f>
        <v>0</v>
      </c>
      <c r="AJ55" s="76"/>
      <c r="AK55" s="76">
        <f>AJ55*$M$55</f>
        <v>0</v>
      </c>
      <c r="AL55" s="76"/>
      <c r="AM55" s="76">
        <f>AL55*$M$55</f>
        <v>0</v>
      </c>
      <c r="AN55" s="50">
        <f t="shared" si="31"/>
        <v>3</v>
      </c>
      <c r="AO55" s="42">
        <f t="shared" si="31"/>
        <v>120000</v>
      </c>
      <c r="AP55" s="77">
        <f t="shared" si="32"/>
        <v>-120000</v>
      </c>
    </row>
    <row r="56" spans="1:42" hidden="1" x14ac:dyDescent="0.25">
      <c r="B56" s="85"/>
      <c r="C56" s="86"/>
      <c r="D56" s="86"/>
      <c r="E56" s="86"/>
      <c r="F56" s="86"/>
      <c r="G56" s="86"/>
      <c r="H56" s="109"/>
      <c r="I56" s="109"/>
      <c r="J56" s="120" t="s">
        <v>109</v>
      </c>
      <c r="K56" s="121"/>
      <c r="L56" s="121" t="s">
        <v>85</v>
      </c>
      <c r="M56" s="122">
        <v>22000</v>
      </c>
      <c r="N56" s="73">
        <f t="shared" si="29"/>
        <v>0</v>
      </c>
      <c r="O56" s="74">
        <f t="shared" si="30"/>
        <v>0</v>
      </c>
      <c r="P56" s="112">
        <v>1</v>
      </c>
      <c r="Q56" s="76">
        <f>P56*$M$56</f>
        <v>22000</v>
      </c>
      <c r="R56" s="76">
        <v>0</v>
      </c>
      <c r="S56" s="76">
        <f>R56*$M$56</f>
        <v>0</v>
      </c>
      <c r="T56" s="76"/>
      <c r="U56" s="76">
        <f>T56*$M$56</f>
        <v>0</v>
      </c>
      <c r="V56" s="76"/>
      <c r="W56" s="76">
        <f>V56*$M$56</f>
        <v>0</v>
      </c>
      <c r="X56" s="76"/>
      <c r="Y56" s="76">
        <f>X56*$M$56</f>
        <v>0</v>
      </c>
      <c r="Z56" s="76"/>
      <c r="AA56" s="76">
        <f>Z56*$M$56</f>
        <v>0</v>
      </c>
      <c r="AB56" s="76"/>
      <c r="AC56" s="76">
        <f>AB56*$M$56</f>
        <v>0</v>
      </c>
      <c r="AD56" s="76">
        <v>0</v>
      </c>
      <c r="AE56" s="76">
        <f>AD56*$M$56</f>
        <v>0</v>
      </c>
      <c r="AF56" s="76"/>
      <c r="AG56" s="76">
        <f>AF56*$M$56</f>
        <v>0</v>
      </c>
      <c r="AH56" s="76"/>
      <c r="AI56" s="76">
        <f>AH56*$M$56</f>
        <v>0</v>
      </c>
      <c r="AJ56" s="76"/>
      <c r="AK56" s="76">
        <f>AJ56*$M$56</f>
        <v>0</v>
      </c>
      <c r="AL56" s="76">
        <v>1</v>
      </c>
      <c r="AM56" s="76">
        <f>AL56*$M$56</f>
        <v>22000</v>
      </c>
      <c r="AN56" s="50">
        <f t="shared" si="31"/>
        <v>2</v>
      </c>
      <c r="AO56" s="42">
        <f t="shared" si="31"/>
        <v>44000</v>
      </c>
      <c r="AP56" s="77">
        <f t="shared" si="32"/>
        <v>-44000</v>
      </c>
    </row>
    <row r="57" spans="1:42" ht="15" customHeight="1" x14ac:dyDescent="0.25">
      <c r="B57" s="85"/>
      <c r="C57" s="86"/>
      <c r="D57" s="86"/>
      <c r="E57" s="86"/>
      <c r="F57" s="86"/>
      <c r="G57" s="86"/>
      <c r="H57" s="109" t="s">
        <v>110</v>
      </c>
      <c r="I57" s="103"/>
      <c r="J57" s="110" t="s">
        <v>111</v>
      </c>
      <c r="K57" s="106">
        <v>5</v>
      </c>
      <c r="L57" s="106" t="s">
        <v>112</v>
      </c>
      <c r="M57" s="111">
        <v>15000</v>
      </c>
      <c r="N57" s="73">
        <f t="shared" si="29"/>
        <v>75000</v>
      </c>
      <c r="O57" s="74">
        <f t="shared" si="30"/>
        <v>75000</v>
      </c>
      <c r="P57" s="112"/>
      <c r="Q57" s="76">
        <f>P57*$M$57</f>
        <v>0</v>
      </c>
      <c r="R57" s="76">
        <v>2</v>
      </c>
      <c r="S57" s="76">
        <f>R57*$M$57</f>
        <v>30000</v>
      </c>
      <c r="T57" s="76"/>
      <c r="U57" s="76">
        <f>T57*$M$57</f>
        <v>0</v>
      </c>
      <c r="V57" s="76"/>
      <c r="W57" s="76">
        <f>V57*$M$57</f>
        <v>0</v>
      </c>
      <c r="X57" s="76"/>
      <c r="Y57" s="76">
        <f>X57*$M$57</f>
        <v>0</v>
      </c>
      <c r="Z57" s="76"/>
      <c r="AA57" s="76">
        <f>Z57*$M$57</f>
        <v>0</v>
      </c>
      <c r="AB57" s="76"/>
      <c r="AC57" s="76">
        <f>AB57*$M$57</f>
        <v>0</v>
      </c>
      <c r="AD57" s="76"/>
      <c r="AE57" s="76">
        <f>AD57*$M$57</f>
        <v>0</v>
      </c>
      <c r="AF57" s="76"/>
      <c r="AG57" s="76">
        <f>AF57*$M$57</f>
        <v>0</v>
      </c>
      <c r="AH57" s="76"/>
      <c r="AI57" s="76">
        <f>AH57*$M$57</f>
        <v>0</v>
      </c>
      <c r="AJ57" s="76">
        <v>2</v>
      </c>
      <c r="AK57" s="76">
        <f>AJ57*$M$57</f>
        <v>30000</v>
      </c>
      <c r="AL57" s="76"/>
      <c r="AM57" s="76">
        <f>AL57*$M$57</f>
        <v>0</v>
      </c>
      <c r="AN57" s="50">
        <f t="shared" si="31"/>
        <v>4</v>
      </c>
      <c r="AO57" s="42">
        <f t="shared" si="31"/>
        <v>60000</v>
      </c>
      <c r="AP57" s="77">
        <f t="shared" si="32"/>
        <v>15000</v>
      </c>
    </row>
    <row r="58" spans="1:42" x14ac:dyDescent="0.25">
      <c r="B58" s="85"/>
      <c r="C58" s="86"/>
      <c r="D58" s="86"/>
      <c r="E58" s="86"/>
      <c r="F58" s="86"/>
      <c r="G58" s="86"/>
      <c r="H58" s="109" t="s">
        <v>113</v>
      </c>
      <c r="I58" s="109"/>
      <c r="J58" s="110" t="s">
        <v>114</v>
      </c>
      <c r="K58" s="106">
        <v>10</v>
      </c>
      <c r="L58" s="106" t="s">
        <v>103</v>
      </c>
      <c r="M58" s="111">
        <v>30000</v>
      </c>
      <c r="N58" s="108">
        <f t="shared" si="29"/>
        <v>300000</v>
      </c>
      <c r="O58" s="74">
        <f t="shared" si="30"/>
        <v>300000</v>
      </c>
      <c r="P58" s="112"/>
      <c r="Q58" s="76">
        <f>P58*$M$58</f>
        <v>0</v>
      </c>
      <c r="R58" s="76">
        <v>1</v>
      </c>
      <c r="S58" s="76">
        <f>R58*$M$58</f>
        <v>30000</v>
      </c>
      <c r="T58" s="76"/>
      <c r="U58" s="76">
        <f>T58*$M$58</f>
        <v>0</v>
      </c>
      <c r="V58" s="76"/>
      <c r="W58" s="76">
        <f>V58*$M$58</f>
        <v>0</v>
      </c>
      <c r="X58" s="76">
        <v>1</v>
      </c>
      <c r="Y58" s="76">
        <f>X58*$M$58</f>
        <v>30000</v>
      </c>
      <c r="Z58" s="76">
        <v>0</v>
      </c>
      <c r="AA58" s="76">
        <f>Z58*$M$58</f>
        <v>0</v>
      </c>
      <c r="AB58" s="76"/>
      <c r="AC58" s="76">
        <f>AB58*$M$58</f>
        <v>0</v>
      </c>
      <c r="AD58" s="76"/>
      <c r="AE58" s="76">
        <f>AD58*$M$58</f>
        <v>0</v>
      </c>
      <c r="AF58" s="76"/>
      <c r="AG58" s="76">
        <f>AF58*$M$58</f>
        <v>0</v>
      </c>
      <c r="AH58" s="76"/>
      <c r="AI58" s="76">
        <f>AH58*$M$58</f>
        <v>0</v>
      </c>
      <c r="AJ58" s="76"/>
      <c r="AK58" s="76">
        <f>AJ58*$M$58</f>
        <v>0</v>
      </c>
      <c r="AL58" s="76"/>
      <c r="AM58" s="76">
        <f>AL58*$M$58</f>
        <v>0</v>
      </c>
      <c r="AN58" s="50">
        <f t="shared" si="31"/>
        <v>2</v>
      </c>
      <c r="AO58" s="42">
        <f t="shared" si="31"/>
        <v>60000</v>
      </c>
      <c r="AP58" s="77">
        <f t="shared" si="32"/>
        <v>240000</v>
      </c>
    </row>
    <row r="59" spans="1:42" x14ac:dyDescent="0.25">
      <c r="B59" s="85"/>
      <c r="C59" s="86"/>
      <c r="D59" s="86"/>
      <c r="E59" s="86"/>
      <c r="F59" s="86"/>
      <c r="G59" s="86"/>
      <c r="H59" s="109" t="s">
        <v>115</v>
      </c>
      <c r="I59" s="109"/>
      <c r="J59" s="110" t="s">
        <v>116</v>
      </c>
      <c r="K59" s="106">
        <v>10</v>
      </c>
      <c r="L59" s="106" t="s">
        <v>117</v>
      </c>
      <c r="M59" s="111">
        <v>250000</v>
      </c>
      <c r="N59" s="73">
        <f t="shared" si="29"/>
        <v>2500000</v>
      </c>
      <c r="O59" s="74">
        <f t="shared" si="30"/>
        <v>2500000</v>
      </c>
      <c r="P59" s="112"/>
      <c r="Q59" s="76"/>
      <c r="R59" s="76">
        <v>1</v>
      </c>
      <c r="S59" s="76">
        <f>R59*$M$59</f>
        <v>250000</v>
      </c>
      <c r="T59" s="76"/>
      <c r="U59" s="76"/>
      <c r="V59" s="76"/>
      <c r="W59" s="76"/>
      <c r="X59" s="76"/>
      <c r="Y59" s="76"/>
      <c r="Z59" s="76">
        <v>0</v>
      </c>
      <c r="AA59" s="76">
        <f>Z59*$M$59</f>
        <v>0</v>
      </c>
      <c r="AB59" s="76"/>
      <c r="AC59" s="76"/>
      <c r="AD59" s="76">
        <v>1</v>
      </c>
      <c r="AE59" s="76">
        <f>AD59*$M$59</f>
        <v>250000</v>
      </c>
      <c r="AF59" s="76"/>
      <c r="AG59" s="76"/>
      <c r="AH59" s="76"/>
      <c r="AI59" s="76"/>
      <c r="AJ59" s="76"/>
      <c r="AK59" s="76"/>
      <c r="AL59" s="76"/>
      <c r="AM59" s="76"/>
      <c r="AN59" s="50">
        <f t="shared" si="31"/>
        <v>2</v>
      </c>
      <c r="AO59" s="42">
        <f t="shared" si="31"/>
        <v>500000</v>
      </c>
      <c r="AP59" s="77">
        <f t="shared" si="32"/>
        <v>2000000</v>
      </c>
    </row>
    <row r="60" spans="1:42" hidden="1" x14ac:dyDescent="0.25">
      <c r="B60" s="85"/>
      <c r="C60" s="86"/>
      <c r="D60" s="86"/>
      <c r="E60" s="86"/>
      <c r="F60" s="86"/>
      <c r="G60" s="86"/>
      <c r="H60" s="109"/>
      <c r="I60" s="109"/>
      <c r="J60" s="120" t="s">
        <v>118</v>
      </c>
      <c r="K60" s="121"/>
      <c r="L60" s="121" t="s">
        <v>82</v>
      </c>
      <c r="M60" s="122">
        <v>80000</v>
      </c>
      <c r="N60" s="73">
        <f t="shared" si="29"/>
        <v>0</v>
      </c>
      <c r="O60" s="74">
        <f t="shared" si="30"/>
        <v>0</v>
      </c>
      <c r="P60" s="112"/>
      <c r="Q60" s="76">
        <f>P60*$M$60</f>
        <v>0</v>
      </c>
      <c r="R60" s="76">
        <v>2</v>
      </c>
      <c r="S60" s="76">
        <f>R60*$M$60</f>
        <v>160000</v>
      </c>
      <c r="T60" s="76"/>
      <c r="U60" s="76">
        <f>T60*$M$60</f>
        <v>0</v>
      </c>
      <c r="V60" s="76"/>
      <c r="W60" s="76">
        <f>V60*$M$60</f>
        <v>0</v>
      </c>
      <c r="X60" s="76"/>
      <c r="Y60" s="76">
        <f>X60*$M$60</f>
        <v>0</v>
      </c>
      <c r="Z60" s="76"/>
      <c r="AA60" s="76">
        <f>Z60*$M$60</f>
        <v>0</v>
      </c>
      <c r="AB60" s="76"/>
      <c r="AC60" s="76">
        <f>AB60*$M$60</f>
        <v>0</v>
      </c>
      <c r="AD60" s="76"/>
      <c r="AE60" s="76">
        <f>AD60*$M$60</f>
        <v>0</v>
      </c>
      <c r="AF60" s="76"/>
      <c r="AG60" s="76">
        <f>AF60*$M$60</f>
        <v>0</v>
      </c>
      <c r="AH60" s="76"/>
      <c r="AI60" s="76">
        <f>AH60*$M$60</f>
        <v>0</v>
      </c>
      <c r="AJ60" s="76">
        <v>3</v>
      </c>
      <c r="AK60" s="76">
        <f>AJ60*$M$60</f>
        <v>240000</v>
      </c>
      <c r="AL60" s="76"/>
      <c r="AM60" s="76">
        <f>AL60*$M$60</f>
        <v>0</v>
      </c>
      <c r="AN60" s="50">
        <f t="shared" si="31"/>
        <v>5</v>
      </c>
      <c r="AO60" s="42">
        <f t="shared" si="31"/>
        <v>400000</v>
      </c>
      <c r="AP60" s="77">
        <f t="shared" si="32"/>
        <v>-400000</v>
      </c>
    </row>
    <row r="61" spans="1:42" x14ac:dyDescent="0.25">
      <c r="B61" s="85"/>
      <c r="C61" s="86"/>
      <c r="D61" s="86"/>
      <c r="E61" s="86"/>
      <c r="F61" s="86"/>
      <c r="G61" s="86"/>
      <c r="H61" s="109"/>
      <c r="I61" s="109"/>
      <c r="J61" s="120"/>
      <c r="K61" s="121"/>
      <c r="L61" s="121"/>
      <c r="M61" s="122"/>
      <c r="N61" s="73"/>
      <c r="O61" s="74"/>
      <c r="P61" s="112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50"/>
      <c r="AO61" s="42"/>
      <c r="AP61" s="77"/>
    </row>
    <row r="62" spans="1:42" x14ac:dyDescent="0.25">
      <c r="B62" s="85"/>
      <c r="C62" s="86"/>
      <c r="D62" s="86"/>
      <c r="E62" s="86"/>
      <c r="F62" s="86"/>
      <c r="G62" s="86"/>
      <c r="H62" s="109"/>
      <c r="I62" s="109"/>
      <c r="J62" s="120"/>
      <c r="K62" s="121"/>
      <c r="L62" s="121"/>
      <c r="M62" s="122"/>
      <c r="N62" s="73"/>
      <c r="O62" s="74"/>
      <c r="P62" s="112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50">
        <f t="shared" si="31"/>
        <v>0</v>
      </c>
      <c r="AO62" s="42">
        <f t="shared" si="31"/>
        <v>0</v>
      </c>
      <c r="AP62" s="77">
        <f t="shared" si="32"/>
        <v>0</v>
      </c>
    </row>
    <row r="63" spans="1:42" x14ac:dyDescent="0.25">
      <c r="B63" s="85"/>
      <c r="C63" s="86"/>
      <c r="D63" s="86"/>
      <c r="E63" s="86"/>
      <c r="F63" s="86"/>
      <c r="G63" s="86"/>
      <c r="H63" s="109"/>
      <c r="I63" s="109"/>
      <c r="J63" s="120"/>
      <c r="K63" s="121"/>
      <c r="L63" s="121"/>
      <c r="M63" s="122"/>
      <c r="N63" s="73"/>
      <c r="O63" s="74"/>
      <c r="P63" s="112"/>
      <c r="Q63" s="76">
        <f>P63*$M$63</f>
        <v>0</v>
      </c>
      <c r="R63" s="76">
        <v>0</v>
      </c>
      <c r="S63" s="76">
        <f>R63*$M$63</f>
        <v>0</v>
      </c>
      <c r="T63" s="76"/>
      <c r="U63" s="76">
        <f>T63*$M$63</f>
        <v>0</v>
      </c>
      <c r="V63" s="76"/>
      <c r="W63" s="76">
        <f>V63*$M$63</f>
        <v>0</v>
      </c>
      <c r="X63" s="76"/>
      <c r="Y63" s="76">
        <f>X63*$M$63</f>
        <v>0</v>
      </c>
      <c r="Z63" s="76"/>
      <c r="AA63" s="76">
        <f>Z63*$M$63</f>
        <v>0</v>
      </c>
      <c r="AB63" s="76"/>
      <c r="AC63" s="76">
        <f>AB63*$M$63</f>
        <v>0</v>
      </c>
      <c r="AD63" s="76"/>
      <c r="AE63" s="76">
        <f>AD63*$M$63</f>
        <v>0</v>
      </c>
      <c r="AF63" s="76"/>
      <c r="AG63" s="76">
        <f>AF63*$M$63</f>
        <v>0</v>
      </c>
      <c r="AH63" s="76"/>
      <c r="AI63" s="76">
        <f>AH63*$M$63</f>
        <v>0</v>
      </c>
      <c r="AJ63" s="76"/>
      <c r="AK63" s="76">
        <f>AJ63*$M$63</f>
        <v>0</v>
      </c>
      <c r="AL63" s="76"/>
      <c r="AM63" s="76">
        <f>AL63*$M$63</f>
        <v>0</v>
      </c>
      <c r="AN63" s="50">
        <f t="shared" si="31"/>
        <v>0</v>
      </c>
      <c r="AO63" s="42">
        <f t="shared" si="31"/>
        <v>0</v>
      </c>
      <c r="AP63" s="77">
        <f t="shared" si="32"/>
        <v>0</v>
      </c>
    </row>
    <row r="64" spans="1:42" x14ac:dyDescent="0.25">
      <c r="B64" s="123"/>
      <c r="C64" s="87"/>
      <c r="D64" s="87"/>
      <c r="E64" s="124"/>
      <c r="F64" s="124"/>
      <c r="G64" s="87"/>
      <c r="H64" s="125"/>
      <c r="I64" s="126"/>
      <c r="J64" s="127"/>
      <c r="K64" s="96"/>
      <c r="L64" s="121"/>
      <c r="M64" s="128"/>
      <c r="N64" s="73"/>
      <c r="O64" s="74"/>
      <c r="P64" s="112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50">
        <f t="shared" si="31"/>
        <v>0</v>
      </c>
      <c r="AO64" s="42">
        <f t="shared" si="31"/>
        <v>0</v>
      </c>
      <c r="AP64" s="77">
        <f t="shared" si="32"/>
        <v>0</v>
      </c>
    </row>
    <row r="65" spans="2:42" s="142" customFormat="1" ht="29.25" customHeight="1" x14ac:dyDescent="0.2">
      <c r="B65" s="129">
        <v>5</v>
      </c>
      <c r="C65" s="130">
        <v>2</v>
      </c>
      <c r="D65" s="130">
        <v>2</v>
      </c>
      <c r="E65" s="131" t="s">
        <v>70</v>
      </c>
      <c r="F65" s="131" t="s">
        <v>88</v>
      </c>
      <c r="G65" s="132"/>
      <c r="H65" s="759" t="s">
        <v>119</v>
      </c>
      <c r="I65" s="760"/>
      <c r="J65" s="761"/>
      <c r="K65" s="133"/>
      <c r="L65" s="134"/>
      <c r="M65" s="135"/>
      <c r="N65" s="136">
        <f>SUM(N66:N67)</f>
        <v>660000</v>
      </c>
      <c r="O65" s="137"/>
      <c r="P65" s="138"/>
      <c r="Q65" s="136">
        <f>SUM(Q66)</f>
        <v>0</v>
      </c>
      <c r="R65" s="138"/>
      <c r="S65" s="136">
        <f t="shared" ref="S65" si="33">SUM(S66)</f>
        <v>360000</v>
      </c>
      <c r="T65" s="138"/>
      <c r="U65" s="136">
        <f t="shared" ref="U65" si="34">SUM(U66)</f>
        <v>0</v>
      </c>
      <c r="V65" s="138"/>
      <c r="W65" s="136">
        <f t="shared" ref="W65" si="35">SUM(W66)</f>
        <v>0</v>
      </c>
      <c r="X65" s="138"/>
      <c r="Y65" s="136">
        <f t="shared" ref="Y65" si="36">SUM(Y66)</f>
        <v>0</v>
      </c>
      <c r="Z65" s="138"/>
      <c r="AA65" s="136">
        <f t="shared" ref="AA65" si="37">SUM(AA66)</f>
        <v>0</v>
      </c>
      <c r="AB65" s="138"/>
      <c r="AC65" s="136">
        <f t="shared" ref="AC65" si="38">SUM(AC66)</f>
        <v>0</v>
      </c>
      <c r="AD65" s="138"/>
      <c r="AE65" s="136">
        <f t="shared" ref="AE65" si="39">SUM(AE66)</f>
        <v>0</v>
      </c>
      <c r="AF65" s="138"/>
      <c r="AG65" s="136">
        <f t="shared" ref="AG65" si="40">SUM(AG66)</f>
        <v>0</v>
      </c>
      <c r="AH65" s="138"/>
      <c r="AI65" s="136">
        <f t="shared" ref="AI65" si="41">SUM(AI66)</f>
        <v>0</v>
      </c>
      <c r="AJ65" s="138"/>
      <c r="AK65" s="136">
        <f t="shared" ref="AK65" si="42">SUM(AK66)</f>
        <v>0</v>
      </c>
      <c r="AL65" s="138"/>
      <c r="AM65" s="136">
        <f t="shared" ref="AM65" si="43">SUM(AM66)</f>
        <v>0</v>
      </c>
      <c r="AN65" s="139"/>
      <c r="AO65" s="140"/>
      <c r="AP65" s="141"/>
    </row>
    <row r="66" spans="2:42" x14ac:dyDescent="0.25">
      <c r="B66" s="143"/>
      <c r="C66" s="144"/>
      <c r="D66" s="144"/>
      <c r="E66" s="87"/>
      <c r="F66" s="87"/>
      <c r="G66" s="87"/>
      <c r="H66" s="86"/>
      <c r="I66" s="86"/>
      <c r="J66" s="127" t="s">
        <v>120</v>
      </c>
      <c r="K66" s="96">
        <v>70</v>
      </c>
      <c r="L66" s="121" t="s">
        <v>85</v>
      </c>
      <c r="M66" s="128">
        <v>6000</v>
      </c>
      <c r="N66" s="73">
        <f>+M66*K66</f>
        <v>420000</v>
      </c>
      <c r="O66" s="74">
        <f t="shared" ref="O66:O67" si="44">N66</f>
        <v>420000</v>
      </c>
      <c r="P66" s="145">
        <v>0</v>
      </c>
      <c r="Q66" s="76">
        <f>P66*$M$66</f>
        <v>0</v>
      </c>
      <c r="R66" s="145">
        <v>60</v>
      </c>
      <c r="S66" s="76">
        <f>R66*$M$66</f>
        <v>360000</v>
      </c>
      <c r="T66" s="145">
        <v>0</v>
      </c>
      <c r="U66" s="76">
        <f>T66*$M$66</f>
        <v>0</v>
      </c>
      <c r="V66" s="145">
        <v>0</v>
      </c>
      <c r="W66" s="76">
        <f>V66*$M$66</f>
        <v>0</v>
      </c>
      <c r="X66" s="145">
        <v>0</v>
      </c>
      <c r="Y66" s="76">
        <f>X66*$M$66</f>
        <v>0</v>
      </c>
      <c r="Z66" s="145">
        <v>0</v>
      </c>
      <c r="AA66" s="76">
        <f>Z66*$M$66</f>
        <v>0</v>
      </c>
      <c r="AB66" s="145">
        <v>0</v>
      </c>
      <c r="AC66" s="76">
        <f>AB66*$M$66</f>
        <v>0</v>
      </c>
      <c r="AD66" s="145">
        <v>0</v>
      </c>
      <c r="AE66" s="76">
        <f>AD66*$M$66</f>
        <v>0</v>
      </c>
      <c r="AF66" s="145">
        <v>0</v>
      </c>
      <c r="AG66" s="76">
        <f>AF66*$M$66</f>
        <v>0</v>
      </c>
      <c r="AH66" s="145">
        <v>0</v>
      </c>
      <c r="AI66" s="76">
        <f>AH66*$M$66</f>
        <v>0</v>
      </c>
      <c r="AJ66" s="145">
        <v>0</v>
      </c>
      <c r="AK66" s="76">
        <f>AJ66*$M$66</f>
        <v>0</v>
      </c>
      <c r="AL66" s="145">
        <v>0</v>
      </c>
      <c r="AM66" s="76">
        <f>AL66*$M$66</f>
        <v>0</v>
      </c>
      <c r="AN66" s="50">
        <f t="shared" si="31"/>
        <v>60</v>
      </c>
      <c r="AO66" s="42">
        <f t="shared" si="31"/>
        <v>360000</v>
      </c>
      <c r="AP66" s="77">
        <f t="shared" si="32"/>
        <v>60000</v>
      </c>
    </row>
    <row r="67" spans="2:42" x14ac:dyDescent="0.25">
      <c r="B67" s="143"/>
      <c r="C67" s="144"/>
      <c r="D67" s="144"/>
      <c r="E67" s="87"/>
      <c r="F67" s="87"/>
      <c r="G67" s="87"/>
      <c r="H67" s="86"/>
      <c r="I67" s="86"/>
      <c r="J67" s="127" t="s">
        <v>121</v>
      </c>
      <c r="K67" s="96">
        <v>80</v>
      </c>
      <c r="L67" s="121" t="s">
        <v>85</v>
      </c>
      <c r="M67" s="128">
        <v>3000</v>
      </c>
      <c r="N67" s="73">
        <f>+M67*K67</f>
        <v>240000</v>
      </c>
      <c r="O67" s="74">
        <f t="shared" si="44"/>
        <v>240000</v>
      </c>
      <c r="P67" s="145">
        <v>0</v>
      </c>
      <c r="Q67" s="76">
        <f>P67*$M$66</f>
        <v>0</v>
      </c>
      <c r="R67" s="145">
        <v>60</v>
      </c>
      <c r="S67" s="76">
        <f>R67*$M$66</f>
        <v>360000</v>
      </c>
      <c r="T67" s="145">
        <v>0</v>
      </c>
      <c r="U67" s="76">
        <f>T67*$M$66</f>
        <v>0</v>
      </c>
      <c r="V67" s="145">
        <v>0</v>
      </c>
      <c r="W67" s="76">
        <f>V67*$M$66</f>
        <v>0</v>
      </c>
      <c r="X67" s="145">
        <v>0</v>
      </c>
      <c r="Y67" s="76">
        <f>X67*$M$66</f>
        <v>0</v>
      </c>
      <c r="Z67" s="145">
        <v>0</v>
      </c>
      <c r="AA67" s="76">
        <f>Z67*$M$66</f>
        <v>0</v>
      </c>
      <c r="AB67" s="145">
        <v>0</v>
      </c>
      <c r="AC67" s="76">
        <f>AB67*$M$66</f>
        <v>0</v>
      </c>
      <c r="AD67" s="145">
        <v>0</v>
      </c>
      <c r="AE67" s="76">
        <f>AD67*$M$66</f>
        <v>0</v>
      </c>
      <c r="AF67" s="145">
        <v>0</v>
      </c>
      <c r="AG67" s="76">
        <f>AF67*$M$66</f>
        <v>0</v>
      </c>
      <c r="AH67" s="145">
        <v>0</v>
      </c>
      <c r="AI67" s="76">
        <f>AH67*$M$66</f>
        <v>0</v>
      </c>
      <c r="AJ67" s="145">
        <v>0</v>
      </c>
      <c r="AK67" s="76">
        <f>AJ67*$M$66</f>
        <v>0</v>
      </c>
      <c r="AL67" s="145">
        <v>0</v>
      </c>
      <c r="AM67" s="76">
        <f>AL67*$M$66</f>
        <v>0</v>
      </c>
      <c r="AN67" s="50">
        <f t="shared" si="31"/>
        <v>60</v>
      </c>
      <c r="AO67" s="42">
        <f t="shared" si="31"/>
        <v>360000</v>
      </c>
      <c r="AP67" s="77">
        <f t="shared" si="32"/>
        <v>-120000</v>
      </c>
    </row>
    <row r="68" spans="2:42" x14ac:dyDescent="0.25">
      <c r="B68" s="123"/>
      <c r="C68" s="87"/>
      <c r="D68" s="87"/>
      <c r="E68" s="87"/>
      <c r="F68" s="87"/>
      <c r="G68" s="87"/>
      <c r="H68" s="125"/>
      <c r="I68" s="126"/>
      <c r="J68" s="127"/>
      <c r="K68" s="96"/>
      <c r="L68" s="121"/>
      <c r="M68" s="128"/>
      <c r="N68" s="73"/>
      <c r="O68" s="74"/>
      <c r="P68" s="112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50"/>
      <c r="AO68" s="42"/>
      <c r="AP68" s="77"/>
    </row>
    <row r="69" spans="2:42" x14ac:dyDescent="0.25">
      <c r="B69" s="146">
        <v>5</v>
      </c>
      <c r="C69" s="147">
        <v>2</v>
      </c>
      <c r="D69" s="147">
        <v>2</v>
      </c>
      <c r="E69" s="147" t="s">
        <v>70</v>
      </c>
      <c r="F69" s="147" t="s">
        <v>104</v>
      </c>
      <c r="G69" s="87"/>
      <c r="H69" s="740" t="s">
        <v>122</v>
      </c>
      <c r="I69" s="741"/>
      <c r="J69" s="729"/>
      <c r="K69" s="96"/>
      <c r="L69" s="97"/>
      <c r="M69" s="98"/>
      <c r="N69" s="148">
        <f>SUM(N70:N71)</f>
        <v>61000000</v>
      </c>
      <c r="O69" s="149"/>
      <c r="P69" s="145"/>
      <c r="Q69" s="148">
        <f>SUM(Q70:Q71)</f>
        <v>0</v>
      </c>
      <c r="R69" s="145"/>
      <c r="S69" s="148">
        <f t="shared" ref="S69" si="45">SUM(S70:S71)</f>
        <v>0</v>
      </c>
      <c r="T69" s="145"/>
      <c r="U69" s="148">
        <f t="shared" ref="U69" si="46">SUM(U70:U71)</f>
        <v>4400000</v>
      </c>
      <c r="V69" s="145"/>
      <c r="W69" s="148">
        <f t="shared" ref="W69" si="47">SUM(W70:W71)</f>
        <v>20000000</v>
      </c>
      <c r="X69" s="145"/>
      <c r="Y69" s="148">
        <f t="shared" ref="Y69" si="48">SUM(Y70:Y71)</f>
        <v>0</v>
      </c>
      <c r="Z69" s="145"/>
      <c r="AA69" s="148">
        <f t="shared" ref="AA69" si="49">SUM(AA70:AA71)</f>
        <v>4400000</v>
      </c>
      <c r="AB69" s="145"/>
      <c r="AC69" s="148">
        <f t="shared" ref="AC69" si="50">SUM(AC70:AC71)</f>
        <v>0</v>
      </c>
      <c r="AD69" s="145"/>
      <c r="AE69" s="148">
        <f t="shared" ref="AE69" si="51">SUM(AE70:AE71)</f>
        <v>4200000</v>
      </c>
      <c r="AF69" s="145"/>
      <c r="AG69" s="148">
        <f t="shared" ref="AG69" si="52">SUM(AG70:AG71)</f>
        <v>0</v>
      </c>
      <c r="AH69" s="145"/>
      <c r="AI69" s="148">
        <f t="shared" ref="AI69" si="53">SUM(AI70:AI71)</f>
        <v>0</v>
      </c>
      <c r="AJ69" s="145"/>
      <c r="AK69" s="148">
        <f t="shared" ref="AK69" si="54">SUM(AK70:AK71)</f>
        <v>0</v>
      </c>
      <c r="AL69" s="145"/>
      <c r="AM69" s="148">
        <f t="shared" ref="AM69" si="55">SUM(AM70:AM71)</f>
        <v>0</v>
      </c>
      <c r="AN69" s="50"/>
      <c r="AO69" s="42"/>
      <c r="AP69" s="77"/>
    </row>
    <row r="70" spans="2:42" ht="27.75" customHeight="1" x14ac:dyDescent="0.25">
      <c r="B70" s="150"/>
      <c r="C70" s="151"/>
      <c r="D70" s="151"/>
      <c r="E70" s="87"/>
      <c r="F70" s="87"/>
      <c r="G70" s="87"/>
      <c r="H70" s="86"/>
      <c r="I70" s="86"/>
      <c r="J70" s="127" t="s">
        <v>123</v>
      </c>
      <c r="K70" s="96">
        <v>150</v>
      </c>
      <c r="L70" s="121" t="s">
        <v>124</v>
      </c>
      <c r="M70" s="128">
        <v>200000</v>
      </c>
      <c r="N70" s="73">
        <f>+M70*K70</f>
        <v>30000000</v>
      </c>
      <c r="O70" s="74">
        <f t="shared" ref="O70:O71" si="56">N70</f>
        <v>30000000</v>
      </c>
      <c r="P70" s="145">
        <v>0</v>
      </c>
      <c r="Q70" s="76">
        <f>P70*$M$70</f>
        <v>0</v>
      </c>
      <c r="R70" s="145">
        <v>0</v>
      </c>
      <c r="S70" s="76">
        <f>R70*$M$70</f>
        <v>0</v>
      </c>
      <c r="T70" s="145">
        <v>0</v>
      </c>
      <c r="U70" s="76">
        <f>T70*$M$70</f>
        <v>0</v>
      </c>
      <c r="V70" s="145">
        <v>100</v>
      </c>
      <c r="W70" s="76">
        <f>V70*$M$70</f>
        <v>20000000</v>
      </c>
      <c r="X70" s="145">
        <v>0</v>
      </c>
      <c r="Y70" s="76">
        <f>X70*$M$70</f>
        <v>0</v>
      </c>
      <c r="Z70" s="145">
        <v>0</v>
      </c>
      <c r="AA70" s="76">
        <f>Z70*$M$70</f>
        <v>0</v>
      </c>
      <c r="AB70" s="145">
        <v>0</v>
      </c>
      <c r="AC70" s="76">
        <f>AB70*$M$70</f>
        <v>0</v>
      </c>
      <c r="AD70" s="145">
        <v>0</v>
      </c>
      <c r="AE70" s="76">
        <f>AD70*$M$70</f>
        <v>0</v>
      </c>
      <c r="AF70" s="145">
        <v>0</v>
      </c>
      <c r="AG70" s="76">
        <f>AF70*$M$70</f>
        <v>0</v>
      </c>
      <c r="AH70" s="145">
        <v>0</v>
      </c>
      <c r="AI70" s="76">
        <f>AH70*$M$70</f>
        <v>0</v>
      </c>
      <c r="AJ70" s="145">
        <v>0</v>
      </c>
      <c r="AK70" s="76">
        <f>AJ70*$M$70</f>
        <v>0</v>
      </c>
      <c r="AL70" s="145">
        <v>0</v>
      </c>
      <c r="AM70" s="76">
        <f>AL70*$M$70</f>
        <v>0</v>
      </c>
      <c r="AN70" s="152">
        <f t="shared" si="31"/>
        <v>100</v>
      </c>
      <c r="AO70" s="42">
        <f t="shared" si="31"/>
        <v>20000000</v>
      </c>
      <c r="AP70" s="77">
        <f t="shared" si="32"/>
        <v>10000000</v>
      </c>
    </row>
    <row r="71" spans="2:42" ht="27.75" customHeight="1" x14ac:dyDescent="0.25">
      <c r="B71" s="150"/>
      <c r="C71" s="151"/>
      <c r="D71" s="151"/>
      <c r="E71" s="87"/>
      <c r="F71" s="87"/>
      <c r="G71" s="87"/>
      <c r="H71" s="86"/>
      <c r="I71" s="86"/>
      <c r="J71" s="127" t="s">
        <v>125</v>
      </c>
      <c r="K71" s="96">
        <f>+(3*35)+(10*5)</f>
        <v>155</v>
      </c>
      <c r="L71" s="121" t="s">
        <v>124</v>
      </c>
      <c r="M71" s="128">
        <v>200000</v>
      </c>
      <c r="N71" s="73">
        <f>+M71*K71</f>
        <v>31000000</v>
      </c>
      <c r="O71" s="74">
        <f t="shared" si="56"/>
        <v>31000000</v>
      </c>
      <c r="P71" s="145">
        <v>0</v>
      </c>
      <c r="Q71" s="76">
        <f>P71*$M$71</f>
        <v>0</v>
      </c>
      <c r="R71" s="145">
        <v>0</v>
      </c>
      <c r="S71" s="76">
        <f>R71*$M$71</f>
        <v>0</v>
      </c>
      <c r="T71" s="145">
        <v>22</v>
      </c>
      <c r="U71" s="76">
        <f>T71*$M$71</f>
        <v>4400000</v>
      </c>
      <c r="V71" s="145">
        <v>0</v>
      </c>
      <c r="W71" s="76">
        <f>V71*$M$71</f>
        <v>0</v>
      </c>
      <c r="X71" s="145">
        <v>0</v>
      </c>
      <c r="Y71" s="76">
        <f>X71*$M$71</f>
        <v>0</v>
      </c>
      <c r="Z71" s="145">
        <v>22</v>
      </c>
      <c r="AA71" s="76">
        <f>Z71*$M$71</f>
        <v>4400000</v>
      </c>
      <c r="AB71" s="145">
        <v>0</v>
      </c>
      <c r="AC71" s="76">
        <f>AB71*$M$71</f>
        <v>0</v>
      </c>
      <c r="AD71" s="145">
        <v>21</v>
      </c>
      <c r="AE71" s="76">
        <f>AD71*$M$71</f>
        <v>4200000</v>
      </c>
      <c r="AF71" s="145">
        <v>0</v>
      </c>
      <c r="AG71" s="76">
        <f>AF71*$M$71</f>
        <v>0</v>
      </c>
      <c r="AH71" s="145">
        <v>0</v>
      </c>
      <c r="AI71" s="76">
        <f>AH71*$M$71</f>
        <v>0</v>
      </c>
      <c r="AJ71" s="145">
        <v>0</v>
      </c>
      <c r="AK71" s="76">
        <f>AJ71*$M$71</f>
        <v>0</v>
      </c>
      <c r="AL71" s="145">
        <v>0</v>
      </c>
      <c r="AM71" s="76">
        <f>AL71*$M$71</f>
        <v>0</v>
      </c>
      <c r="AN71" s="50">
        <f t="shared" si="31"/>
        <v>65</v>
      </c>
      <c r="AO71" s="42">
        <f t="shared" si="31"/>
        <v>13000000</v>
      </c>
      <c r="AP71" s="77">
        <f t="shared" si="32"/>
        <v>18000000</v>
      </c>
    </row>
    <row r="72" spans="2:42" x14ac:dyDescent="0.25">
      <c r="B72" s="123"/>
      <c r="C72" s="87"/>
      <c r="D72" s="87"/>
      <c r="E72" s="87"/>
      <c r="F72" s="87"/>
      <c r="G72" s="87"/>
      <c r="H72" s="86"/>
      <c r="I72" s="86"/>
      <c r="J72" s="153"/>
      <c r="K72" s="96"/>
      <c r="L72" s="121"/>
      <c r="M72" s="128"/>
      <c r="N72" s="73"/>
      <c r="O72" s="74"/>
      <c r="P72" s="112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50">
        <f t="shared" si="31"/>
        <v>0</v>
      </c>
      <c r="AO72" s="42">
        <f t="shared" si="31"/>
        <v>0</v>
      </c>
      <c r="AP72" s="77">
        <f t="shared" si="32"/>
        <v>0</v>
      </c>
    </row>
    <row r="73" spans="2:42" x14ac:dyDescent="0.25">
      <c r="B73" s="154">
        <v>5</v>
      </c>
      <c r="C73" s="70">
        <v>2</v>
      </c>
      <c r="D73" s="70">
        <v>2</v>
      </c>
      <c r="E73" s="59" t="s">
        <v>86</v>
      </c>
      <c r="F73" s="87"/>
      <c r="G73" s="87"/>
      <c r="H73" s="752" t="s">
        <v>126</v>
      </c>
      <c r="I73" s="762"/>
      <c r="J73" s="763"/>
      <c r="K73" s="96"/>
      <c r="L73" s="121"/>
      <c r="M73" s="128"/>
      <c r="N73" s="155">
        <f>+N74</f>
        <v>62000000</v>
      </c>
      <c r="O73" s="156"/>
      <c r="P73" s="112"/>
      <c r="Q73" s="155">
        <f>+Q74</f>
        <v>0</v>
      </c>
      <c r="R73" s="112"/>
      <c r="S73" s="155">
        <f t="shared" ref="S73" si="57">+S74</f>
        <v>0</v>
      </c>
      <c r="T73" s="112"/>
      <c r="U73" s="155">
        <f t="shared" ref="U73" si="58">+U74</f>
        <v>8800000</v>
      </c>
      <c r="V73" s="112"/>
      <c r="W73" s="155">
        <f t="shared" ref="W73" si="59">+W74</f>
        <v>15800000</v>
      </c>
      <c r="X73" s="112"/>
      <c r="Y73" s="155">
        <f t="shared" ref="Y73" si="60">+Y74</f>
        <v>0</v>
      </c>
      <c r="Z73" s="112"/>
      <c r="AA73" s="155">
        <f t="shared" ref="AA73" si="61">+AA74</f>
        <v>4800000</v>
      </c>
      <c r="AB73" s="112"/>
      <c r="AC73" s="155">
        <f t="shared" ref="AC73" si="62">+AC74</f>
        <v>0</v>
      </c>
      <c r="AD73" s="112"/>
      <c r="AE73" s="155">
        <f t="shared" ref="AE73" si="63">+AE74</f>
        <v>4800000</v>
      </c>
      <c r="AF73" s="112"/>
      <c r="AG73" s="155">
        <f t="shared" ref="AG73" si="64">+AG74</f>
        <v>14000000</v>
      </c>
      <c r="AH73" s="112"/>
      <c r="AI73" s="155">
        <f t="shared" ref="AI73" si="65">+AI74</f>
        <v>0</v>
      </c>
      <c r="AJ73" s="112"/>
      <c r="AK73" s="155">
        <f t="shared" ref="AK73" si="66">+AK74</f>
        <v>0</v>
      </c>
      <c r="AL73" s="112"/>
      <c r="AM73" s="155">
        <f t="shared" ref="AM73" si="67">+AM74</f>
        <v>0</v>
      </c>
      <c r="AN73" s="50"/>
      <c r="AO73" s="155">
        <f>+AO74</f>
        <v>48200000</v>
      </c>
      <c r="AP73" s="77"/>
    </row>
    <row r="74" spans="2:42" ht="27.75" customHeight="1" x14ac:dyDescent="0.25">
      <c r="B74" s="154">
        <v>5</v>
      </c>
      <c r="C74" s="70">
        <v>2</v>
      </c>
      <c r="D74" s="70">
        <v>2</v>
      </c>
      <c r="E74" s="59" t="s">
        <v>86</v>
      </c>
      <c r="F74" s="59">
        <v>19</v>
      </c>
      <c r="G74" s="87"/>
      <c r="H74" s="740" t="s">
        <v>127</v>
      </c>
      <c r="I74" s="741"/>
      <c r="J74" s="729"/>
      <c r="K74" s="96"/>
      <c r="L74" s="97"/>
      <c r="M74" s="98"/>
      <c r="N74" s="148">
        <f>SUM(N76:N93)</f>
        <v>62000000</v>
      </c>
      <c r="O74" s="149"/>
      <c r="P74" s="112"/>
      <c r="Q74" s="148">
        <f>SUM(Q76:Q93)</f>
        <v>0</v>
      </c>
      <c r="R74" s="112"/>
      <c r="S74" s="148">
        <f>SUM(S76:S93)</f>
        <v>0</v>
      </c>
      <c r="T74" s="112"/>
      <c r="U74" s="148">
        <f>SUM(U76:U93)</f>
        <v>8800000</v>
      </c>
      <c r="V74" s="112"/>
      <c r="W74" s="148">
        <f>SUM(W76:W93)</f>
        <v>15800000</v>
      </c>
      <c r="X74" s="112"/>
      <c r="Y74" s="148">
        <f>SUM(Y76:Y93)</f>
        <v>0</v>
      </c>
      <c r="Z74" s="112"/>
      <c r="AA74" s="148">
        <f>SUM(AA76:AA93)</f>
        <v>4800000</v>
      </c>
      <c r="AB74" s="112"/>
      <c r="AC74" s="148">
        <f>SUM(AC76:AC93)</f>
        <v>0</v>
      </c>
      <c r="AD74" s="112"/>
      <c r="AE74" s="148">
        <f>SUM(AE76:AE93)</f>
        <v>4800000</v>
      </c>
      <c r="AF74" s="112"/>
      <c r="AG74" s="148">
        <f>SUM(AG76:AG93)</f>
        <v>14000000</v>
      </c>
      <c r="AH74" s="112"/>
      <c r="AI74" s="148">
        <f>SUM(AI76:AI93)</f>
        <v>0</v>
      </c>
      <c r="AJ74" s="112"/>
      <c r="AK74" s="148">
        <f>SUM(AK76:AK93)</f>
        <v>0</v>
      </c>
      <c r="AL74" s="112"/>
      <c r="AM74" s="148">
        <f>SUM(AM76:AM93)</f>
        <v>0</v>
      </c>
      <c r="AN74" s="50"/>
      <c r="AO74" s="148">
        <f>SUM(AO76:AO93)</f>
        <v>48200000</v>
      </c>
      <c r="AP74" s="77"/>
    </row>
    <row r="75" spans="2:42" ht="13.5" customHeight="1" x14ac:dyDescent="0.25">
      <c r="B75" s="154"/>
      <c r="C75" s="70"/>
      <c r="D75" s="70"/>
      <c r="E75" s="59"/>
      <c r="F75" s="59"/>
      <c r="G75" s="87"/>
      <c r="H75" s="157"/>
      <c r="I75" s="158" t="s">
        <v>128</v>
      </c>
      <c r="J75" s="159"/>
      <c r="K75" s="96"/>
      <c r="L75" s="97"/>
      <c r="M75" s="98"/>
      <c r="N75" s="148"/>
      <c r="O75" s="149"/>
      <c r="P75" s="145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50"/>
      <c r="AO75" s="42"/>
      <c r="AP75" s="77"/>
    </row>
    <row r="76" spans="2:42" ht="36" x14ac:dyDescent="0.25">
      <c r="B76" s="154"/>
      <c r="C76" s="70"/>
      <c r="D76" s="70"/>
      <c r="E76" s="87"/>
      <c r="F76" s="87"/>
      <c r="G76" s="87"/>
      <c r="H76" s="86"/>
      <c r="I76" s="86"/>
      <c r="J76" s="127" t="s">
        <v>129</v>
      </c>
      <c r="K76" s="96">
        <v>8</v>
      </c>
      <c r="L76" s="121" t="s">
        <v>130</v>
      </c>
      <c r="M76" s="128">
        <v>2000000</v>
      </c>
      <c r="N76" s="73">
        <f>+M76*K76</f>
        <v>16000000</v>
      </c>
      <c r="O76" s="74">
        <f t="shared" ref="O76:O81" si="68">N76</f>
        <v>16000000</v>
      </c>
      <c r="P76" s="112"/>
      <c r="Q76" s="76">
        <f>P76*$M$76</f>
        <v>0</v>
      </c>
      <c r="R76" s="112"/>
      <c r="S76" s="76">
        <f t="shared" ref="S76" si="69">R76*$M$76</f>
        <v>0</v>
      </c>
      <c r="T76" s="112"/>
      <c r="U76" s="76">
        <f t="shared" ref="U76" si="70">T76*$M$76</f>
        <v>0</v>
      </c>
      <c r="V76" s="112">
        <v>4</v>
      </c>
      <c r="W76" s="76">
        <f t="shared" ref="W76" si="71">V76*$M$76</f>
        <v>8000000</v>
      </c>
      <c r="X76" s="112"/>
      <c r="Y76" s="76">
        <f t="shared" ref="Y76" si="72">X76*$M$76</f>
        <v>0</v>
      </c>
      <c r="Z76" s="112"/>
      <c r="AA76" s="76">
        <f t="shared" ref="AA76" si="73">Z76*$M$76</f>
        <v>0</v>
      </c>
      <c r="AB76" s="112"/>
      <c r="AC76" s="76">
        <f t="shared" ref="AC76" si="74">AB76*$M$76</f>
        <v>0</v>
      </c>
      <c r="AD76" s="112"/>
      <c r="AE76" s="76">
        <f t="shared" ref="AE76" si="75">AD76*$M$76</f>
        <v>0</v>
      </c>
      <c r="AF76" s="112"/>
      <c r="AG76" s="76">
        <f t="shared" ref="AG76" si="76">AF76*$M$76</f>
        <v>0</v>
      </c>
      <c r="AH76" s="112"/>
      <c r="AI76" s="76">
        <f t="shared" ref="AI76" si="77">AH76*$M$76</f>
        <v>0</v>
      </c>
      <c r="AJ76" s="112"/>
      <c r="AK76" s="76">
        <f t="shared" ref="AK76" si="78">AJ76*$M$76</f>
        <v>0</v>
      </c>
      <c r="AL76" s="112"/>
      <c r="AM76" s="76">
        <f t="shared" ref="AM76" si="79">AL76*$M$76</f>
        <v>0</v>
      </c>
      <c r="AN76" s="50">
        <f t="shared" si="31"/>
        <v>4</v>
      </c>
      <c r="AO76" s="42">
        <f t="shared" si="31"/>
        <v>8000000</v>
      </c>
      <c r="AP76" s="77">
        <f t="shared" si="32"/>
        <v>8000000</v>
      </c>
    </row>
    <row r="77" spans="2:42" ht="24" hidden="1" x14ac:dyDescent="0.25">
      <c r="B77" s="123"/>
      <c r="C77" s="87"/>
      <c r="D77" s="87"/>
      <c r="E77" s="87"/>
      <c r="F77" s="87"/>
      <c r="G77" s="87"/>
      <c r="H77" s="86"/>
      <c r="I77" s="86"/>
      <c r="J77" s="127" t="s">
        <v>131</v>
      </c>
      <c r="K77" s="96">
        <v>0</v>
      </c>
      <c r="L77" s="121" t="s">
        <v>130</v>
      </c>
      <c r="M77" s="128">
        <v>0</v>
      </c>
      <c r="N77" s="73">
        <f>+M77*K77</f>
        <v>0</v>
      </c>
      <c r="O77" s="74">
        <f t="shared" si="68"/>
        <v>0</v>
      </c>
      <c r="P77" s="112"/>
      <c r="Q77" s="76">
        <f>P77*$M$77</f>
        <v>0</v>
      </c>
      <c r="R77" s="112"/>
      <c r="S77" s="76">
        <f t="shared" ref="S77" si="80">R77*$M$77</f>
        <v>0</v>
      </c>
      <c r="T77" s="112"/>
      <c r="U77" s="76">
        <f t="shared" ref="U77" si="81">T77*$M$77</f>
        <v>0</v>
      </c>
      <c r="V77" s="112">
        <v>2</v>
      </c>
      <c r="W77" s="76">
        <f t="shared" ref="W77" si="82">V77*$M$77</f>
        <v>0</v>
      </c>
      <c r="X77" s="112"/>
      <c r="Y77" s="76">
        <f t="shared" ref="Y77" si="83">X77*$M$77</f>
        <v>0</v>
      </c>
      <c r="Z77" s="112"/>
      <c r="AA77" s="76">
        <f t="shared" ref="AA77" si="84">Z77*$M$77</f>
        <v>0</v>
      </c>
      <c r="AB77" s="112"/>
      <c r="AC77" s="76">
        <f t="shared" ref="AC77" si="85">AB77*$M$77</f>
        <v>0</v>
      </c>
      <c r="AD77" s="112"/>
      <c r="AE77" s="76">
        <f t="shared" ref="AE77" si="86">AD77*$M$77</f>
        <v>0</v>
      </c>
      <c r="AF77" s="112"/>
      <c r="AG77" s="76">
        <f t="shared" ref="AG77" si="87">AF77*$M$77</f>
        <v>0</v>
      </c>
      <c r="AH77" s="112"/>
      <c r="AI77" s="76">
        <f t="shared" ref="AI77" si="88">AH77*$M$77</f>
        <v>0</v>
      </c>
      <c r="AJ77" s="112"/>
      <c r="AK77" s="76">
        <f t="shared" ref="AK77" si="89">AJ77*$M$77</f>
        <v>0</v>
      </c>
      <c r="AL77" s="112"/>
      <c r="AM77" s="76">
        <f t="shared" ref="AM77" si="90">AL77*$M$77</f>
        <v>0</v>
      </c>
      <c r="AN77" s="50">
        <f t="shared" si="31"/>
        <v>2</v>
      </c>
      <c r="AO77" s="42">
        <f t="shared" si="31"/>
        <v>0</v>
      </c>
      <c r="AP77" s="77">
        <f t="shared" si="32"/>
        <v>0</v>
      </c>
    </row>
    <row r="78" spans="2:42" x14ac:dyDescent="0.25">
      <c r="B78" s="123"/>
      <c r="C78" s="87"/>
      <c r="D78" s="87"/>
      <c r="E78" s="87"/>
      <c r="F78" s="87"/>
      <c r="G78" s="87"/>
      <c r="H78" s="86"/>
      <c r="I78" s="86"/>
      <c r="J78" s="127" t="s">
        <v>132</v>
      </c>
      <c r="K78" s="96">
        <v>3</v>
      </c>
      <c r="L78" s="121" t="s">
        <v>133</v>
      </c>
      <c r="M78" s="128">
        <v>1000000</v>
      </c>
      <c r="N78" s="73">
        <f>+M78*K78</f>
        <v>3000000</v>
      </c>
      <c r="O78" s="74">
        <f t="shared" si="68"/>
        <v>3000000</v>
      </c>
      <c r="P78" s="112"/>
      <c r="Q78" s="76">
        <f>P78*$M$78</f>
        <v>0</v>
      </c>
      <c r="R78" s="112"/>
      <c r="S78" s="76">
        <f t="shared" ref="S78" si="91">R78*$M$78</f>
        <v>0</v>
      </c>
      <c r="T78" s="112"/>
      <c r="U78" s="76">
        <f t="shared" ref="U78" si="92">T78*$M$78</f>
        <v>0</v>
      </c>
      <c r="V78" s="112">
        <v>2</v>
      </c>
      <c r="W78" s="76">
        <f t="shared" ref="W78" si="93">V78*$M$78</f>
        <v>2000000</v>
      </c>
      <c r="X78" s="112"/>
      <c r="Y78" s="76">
        <f t="shared" ref="Y78" si="94">X78*$M$78</f>
        <v>0</v>
      </c>
      <c r="Z78" s="112"/>
      <c r="AA78" s="76">
        <f t="shared" ref="AA78" si="95">Z78*$M$78</f>
        <v>0</v>
      </c>
      <c r="AB78" s="112"/>
      <c r="AC78" s="76">
        <f t="shared" ref="AC78" si="96">AB78*$M$78</f>
        <v>0</v>
      </c>
      <c r="AD78" s="112"/>
      <c r="AE78" s="76">
        <f t="shared" ref="AE78" si="97">AD78*$M$78</f>
        <v>0</v>
      </c>
      <c r="AF78" s="112"/>
      <c r="AG78" s="76">
        <f t="shared" ref="AG78" si="98">AF78*$M$78</f>
        <v>0</v>
      </c>
      <c r="AH78" s="112"/>
      <c r="AI78" s="76">
        <f t="shared" ref="AI78" si="99">AH78*$M$78</f>
        <v>0</v>
      </c>
      <c r="AJ78" s="112"/>
      <c r="AK78" s="76">
        <f t="shared" ref="AK78" si="100">AJ78*$M$78</f>
        <v>0</v>
      </c>
      <c r="AL78" s="112"/>
      <c r="AM78" s="76">
        <f t="shared" ref="AM78" si="101">AL78*$M$78</f>
        <v>0</v>
      </c>
      <c r="AN78" s="50">
        <f t="shared" si="31"/>
        <v>2</v>
      </c>
      <c r="AO78" s="42">
        <f t="shared" si="31"/>
        <v>2000000</v>
      </c>
      <c r="AP78" s="77">
        <f t="shared" si="32"/>
        <v>1000000</v>
      </c>
    </row>
    <row r="79" spans="2:42" x14ac:dyDescent="0.25">
      <c r="B79" s="123"/>
      <c r="C79" s="87"/>
      <c r="D79" s="87"/>
      <c r="E79" s="87"/>
      <c r="F79" s="87"/>
      <c r="G79" s="87"/>
      <c r="H79" s="86"/>
      <c r="I79" s="86"/>
      <c r="J79" s="127" t="s">
        <v>134</v>
      </c>
      <c r="K79" s="96">
        <v>5</v>
      </c>
      <c r="L79" s="121" t="s">
        <v>133</v>
      </c>
      <c r="M79" s="128">
        <v>1000000</v>
      </c>
      <c r="N79" s="73">
        <f>+M79*K79</f>
        <v>5000000</v>
      </c>
      <c r="O79" s="74">
        <f t="shared" si="68"/>
        <v>5000000</v>
      </c>
      <c r="P79" s="112"/>
      <c r="Q79" s="76">
        <f>P79*M79</f>
        <v>0</v>
      </c>
      <c r="R79" s="112"/>
      <c r="S79" s="76">
        <f t="shared" ref="S79" si="102">R79*$M$79</f>
        <v>0</v>
      </c>
      <c r="T79" s="112"/>
      <c r="U79" s="76">
        <f t="shared" ref="U79" si="103">T79*$M$79</f>
        <v>0</v>
      </c>
      <c r="V79" s="112">
        <v>4</v>
      </c>
      <c r="W79" s="76">
        <f t="shared" ref="W79" si="104">V79*$M$79</f>
        <v>4000000</v>
      </c>
      <c r="X79" s="112"/>
      <c r="Y79" s="76">
        <f t="shared" ref="Y79" si="105">X79*$M$79</f>
        <v>0</v>
      </c>
      <c r="Z79" s="112"/>
      <c r="AA79" s="76">
        <f t="shared" ref="AA79" si="106">Z79*$M$79</f>
        <v>0</v>
      </c>
      <c r="AB79" s="112"/>
      <c r="AC79" s="76">
        <f t="shared" ref="AC79" si="107">AB79*$M$79</f>
        <v>0</v>
      </c>
      <c r="AD79" s="112"/>
      <c r="AE79" s="76">
        <f t="shared" ref="AE79" si="108">AD79*$M$79</f>
        <v>0</v>
      </c>
      <c r="AF79" s="112"/>
      <c r="AG79" s="76">
        <f t="shared" ref="AG79" si="109">AF79*$M$79</f>
        <v>0</v>
      </c>
      <c r="AH79" s="112"/>
      <c r="AI79" s="76">
        <f t="shared" ref="AI79" si="110">AH79*$M$79</f>
        <v>0</v>
      </c>
      <c r="AJ79" s="112"/>
      <c r="AK79" s="76">
        <f t="shared" ref="AK79" si="111">AJ79*$M$79</f>
        <v>0</v>
      </c>
      <c r="AL79" s="112"/>
      <c r="AM79" s="76">
        <f t="shared" ref="AM79" si="112">AL79*$M$79</f>
        <v>0</v>
      </c>
      <c r="AN79" s="50">
        <f t="shared" si="31"/>
        <v>4</v>
      </c>
      <c r="AO79" s="42">
        <f t="shared" si="31"/>
        <v>4000000</v>
      </c>
      <c r="AP79" s="77">
        <f t="shared" si="32"/>
        <v>1000000</v>
      </c>
    </row>
    <row r="80" spans="2:42" hidden="1" x14ac:dyDescent="0.25">
      <c r="B80" s="123"/>
      <c r="C80" s="87"/>
      <c r="D80" s="87"/>
      <c r="E80" s="87"/>
      <c r="F80" s="87"/>
      <c r="G80" s="87"/>
      <c r="H80" s="160"/>
      <c r="I80" s="86"/>
      <c r="J80" s="127" t="s">
        <v>135</v>
      </c>
      <c r="K80" s="96">
        <v>0</v>
      </c>
      <c r="L80" s="121" t="s">
        <v>133</v>
      </c>
      <c r="M80" s="128">
        <v>300000</v>
      </c>
      <c r="N80" s="73">
        <f t="shared" ref="N80:N81" si="113">+M80*K80</f>
        <v>0</v>
      </c>
      <c r="O80" s="74">
        <f t="shared" si="68"/>
        <v>0</v>
      </c>
      <c r="P80" s="112"/>
      <c r="Q80" s="76">
        <f>P80*$M$80</f>
        <v>0</v>
      </c>
      <c r="R80" s="112"/>
      <c r="S80" s="76">
        <f>R80*$M$80</f>
        <v>0</v>
      </c>
      <c r="T80" s="112"/>
      <c r="U80" s="76">
        <f>T80*$M$80</f>
        <v>0</v>
      </c>
      <c r="V80" s="112">
        <v>1</v>
      </c>
      <c r="W80" s="76">
        <f>V80*$M$80</f>
        <v>300000</v>
      </c>
      <c r="X80" s="112"/>
      <c r="Y80" s="76">
        <f>X80*$M$80</f>
        <v>0</v>
      </c>
      <c r="Z80" s="112"/>
      <c r="AA80" s="76">
        <f>Z80*$M$80</f>
        <v>0</v>
      </c>
      <c r="AB80" s="112"/>
      <c r="AC80" s="76">
        <f>AB80*$M$80</f>
        <v>0</v>
      </c>
      <c r="AD80" s="112"/>
      <c r="AE80" s="76">
        <f>AD80*$M$80</f>
        <v>0</v>
      </c>
      <c r="AF80" s="112"/>
      <c r="AG80" s="76">
        <f>AF80*$M$80</f>
        <v>0</v>
      </c>
      <c r="AH80" s="112"/>
      <c r="AI80" s="76">
        <f>AH80*$M$80</f>
        <v>0</v>
      </c>
      <c r="AJ80" s="112"/>
      <c r="AK80" s="76">
        <f>AJ80*$M$80</f>
        <v>0</v>
      </c>
      <c r="AL80" s="112"/>
      <c r="AM80" s="76">
        <f>AL80*$M$80</f>
        <v>0</v>
      </c>
      <c r="AN80" s="50">
        <f t="shared" si="31"/>
        <v>1</v>
      </c>
      <c r="AO80" s="42">
        <f t="shared" si="31"/>
        <v>300000</v>
      </c>
      <c r="AP80" s="77">
        <f t="shared" si="32"/>
        <v>-300000</v>
      </c>
    </row>
    <row r="81" spans="2:43" hidden="1" x14ac:dyDescent="0.25">
      <c r="B81" s="123"/>
      <c r="C81" s="87"/>
      <c r="D81" s="87"/>
      <c r="E81" s="87"/>
      <c r="F81" s="87"/>
      <c r="G81" s="87"/>
      <c r="H81" s="160"/>
      <c r="I81" s="86"/>
      <c r="J81" s="153" t="s">
        <v>136</v>
      </c>
      <c r="K81" s="96">
        <v>0</v>
      </c>
      <c r="L81" s="121" t="s">
        <v>133</v>
      </c>
      <c r="M81" s="128">
        <v>500000</v>
      </c>
      <c r="N81" s="73">
        <f t="shared" si="113"/>
        <v>0</v>
      </c>
      <c r="O81" s="74">
        <f t="shared" si="68"/>
        <v>0</v>
      </c>
      <c r="P81" s="112"/>
      <c r="Q81" s="76">
        <f>P81*$M$81</f>
        <v>0</v>
      </c>
      <c r="R81" s="112"/>
      <c r="S81" s="76">
        <f>R81*$M$81</f>
        <v>0</v>
      </c>
      <c r="T81" s="112"/>
      <c r="U81" s="76">
        <f>T81*$M$81</f>
        <v>0</v>
      </c>
      <c r="V81" s="112">
        <v>1</v>
      </c>
      <c r="W81" s="76">
        <f>V81*$M$81</f>
        <v>500000</v>
      </c>
      <c r="X81" s="112"/>
      <c r="Y81" s="76">
        <f>X81*$M$81</f>
        <v>0</v>
      </c>
      <c r="Z81" s="112"/>
      <c r="AA81" s="76">
        <f>Z81*$M$81</f>
        <v>0</v>
      </c>
      <c r="AB81" s="112"/>
      <c r="AC81" s="76">
        <f>AB81*$M$81</f>
        <v>0</v>
      </c>
      <c r="AD81" s="112"/>
      <c r="AE81" s="76">
        <f>AD81*$M$81</f>
        <v>0</v>
      </c>
      <c r="AF81" s="112"/>
      <c r="AG81" s="76">
        <f>AF81*$M$81</f>
        <v>0</v>
      </c>
      <c r="AH81" s="112"/>
      <c r="AI81" s="76">
        <f>AH81*$M$81</f>
        <v>0</v>
      </c>
      <c r="AJ81" s="112"/>
      <c r="AK81" s="76">
        <f>AJ81*$M$81</f>
        <v>0</v>
      </c>
      <c r="AL81" s="112"/>
      <c r="AM81" s="76">
        <f>AL81*$M$81</f>
        <v>0</v>
      </c>
      <c r="AN81" s="50">
        <f t="shared" si="31"/>
        <v>1</v>
      </c>
      <c r="AO81" s="42">
        <f t="shared" si="31"/>
        <v>500000</v>
      </c>
      <c r="AP81" s="77">
        <f t="shared" si="32"/>
        <v>-500000</v>
      </c>
    </row>
    <row r="82" spans="2:43" x14ac:dyDescent="0.25">
      <c r="B82" s="123"/>
      <c r="C82" s="87"/>
      <c r="D82" s="87"/>
      <c r="E82" s="87"/>
      <c r="F82" s="87"/>
      <c r="G82" s="87"/>
      <c r="H82" s="161"/>
      <c r="I82" s="162" t="s">
        <v>137</v>
      </c>
      <c r="J82" s="163"/>
      <c r="K82" s="96"/>
      <c r="L82" s="121"/>
      <c r="M82" s="128"/>
      <c r="N82" s="73"/>
      <c r="O82" s="74"/>
      <c r="P82" s="112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50"/>
      <c r="AO82" s="42"/>
      <c r="AP82" s="77"/>
    </row>
    <row r="83" spans="2:43" x14ac:dyDescent="0.25">
      <c r="B83" s="123"/>
      <c r="C83" s="87"/>
      <c r="D83" s="87"/>
      <c r="E83" s="87"/>
      <c r="F83" s="87"/>
      <c r="G83" s="87"/>
      <c r="H83" s="86"/>
      <c r="I83" s="86"/>
      <c r="J83" s="127" t="s">
        <v>138</v>
      </c>
      <c r="K83" s="96">
        <v>5</v>
      </c>
      <c r="L83" s="121" t="s">
        <v>130</v>
      </c>
      <c r="M83" s="128">
        <v>2000000</v>
      </c>
      <c r="N83" s="73">
        <f>+M83*K83</f>
        <v>10000000</v>
      </c>
      <c r="O83" s="74">
        <f t="shared" ref="O83:O86" si="114">N83</f>
        <v>10000000</v>
      </c>
      <c r="P83" s="112"/>
      <c r="Q83" s="76">
        <f>P83*$M$88</f>
        <v>0</v>
      </c>
      <c r="R83" s="112"/>
      <c r="S83" s="76">
        <f>R83*$M$88</f>
        <v>0</v>
      </c>
      <c r="T83" s="112">
        <v>1</v>
      </c>
      <c r="U83" s="76">
        <f>T83*$M$88</f>
        <v>2000000</v>
      </c>
      <c r="V83" s="112"/>
      <c r="W83" s="76">
        <f>V83*$M$88</f>
        <v>0</v>
      </c>
      <c r="X83" s="112"/>
      <c r="Y83" s="76">
        <f>X83*$M$88</f>
        <v>0</v>
      </c>
      <c r="Z83" s="112">
        <v>1</v>
      </c>
      <c r="AA83" s="76">
        <f>Z83*$M$88</f>
        <v>2000000</v>
      </c>
      <c r="AB83" s="112">
        <v>0</v>
      </c>
      <c r="AC83" s="76">
        <f>AB83*$M$88</f>
        <v>0</v>
      </c>
      <c r="AD83" s="112">
        <v>1</v>
      </c>
      <c r="AE83" s="76">
        <f>AD83*$M$88</f>
        <v>2000000</v>
      </c>
      <c r="AF83" s="112"/>
      <c r="AG83" s="76">
        <f>AF83*$M$88</f>
        <v>0</v>
      </c>
      <c r="AH83" s="112">
        <v>0</v>
      </c>
      <c r="AI83" s="76">
        <f>AH83*$M$88</f>
        <v>0</v>
      </c>
      <c r="AJ83" s="112"/>
      <c r="AK83" s="76">
        <f>AJ83*$M$88</f>
        <v>0</v>
      </c>
      <c r="AL83" s="112"/>
      <c r="AM83" s="76">
        <f>AL83*$M$88</f>
        <v>0</v>
      </c>
      <c r="AN83" s="50">
        <f t="shared" ref="AN83:AO86" si="115">+AL83+AJ83+AH83+AF83+AD83+AB83+Z83+X83+V83+T83+R83+P83</f>
        <v>3</v>
      </c>
      <c r="AO83" s="42">
        <f t="shared" si="115"/>
        <v>6000000</v>
      </c>
      <c r="AP83" s="77">
        <f t="shared" ref="AP83:AP86" si="116">+N83-AO83</f>
        <v>4000000</v>
      </c>
    </row>
    <row r="84" spans="2:43" x14ac:dyDescent="0.25">
      <c r="B84" s="123"/>
      <c r="C84" s="87"/>
      <c r="D84" s="87"/>
      <c r="E84" s="87"/>
      <c r="F84" s="87"/>
      <c r="G84" s="87"/>
      <c r="H84" s="86"/>
      <c r="I84" s="86"/>
      <c r="J84" s="127" t="s">
        <v>132</v>
      </c>
      <c r="K84" s="96">
        <v>5</v>
      </c>
      <c r="L84" s="121" t="s">
        <v>130</v>
      </c>
      <c r="M84" s="128">
        <v>1000000</v>
      </c>
      <c r="N84" s="73">
        <f>+M84*K84</f>
        <v>5000000</v>
      </c>
      <c r="O84" s="74">
        <f t="shared" si="114"/>
        <v>5000000</v>
      </c>
      <c r="P84" s="112"/>
      <c r="Q84" s="76">
        <f>P84*$M$88</f>
        <v>0</v>
      </c>
      <c r="R84" s="112"/>
      <c r="S84" s="76">
        <f>R84*$M$88</f>
        <v>0</v>
      </c>
      <c r="T84" s="112">
        <v>1</v>
      </c>
      <c r="U84" s="76">
        <f>T84*$M$88</f>
        <v>2000000</v>
      </c>
      <c r="V84" s="112"/>
      <c r="W84" s="76">
        <f>V84*$M$88</f>
        <v>0</v>
      </c>
      <c r="X84" s="112"/>
      <c r="Y84" s="76">
        <f>X84*$M$88</f>
        <v>0</v>
      </c>
      <c r="Z84" s="112">
        <v>1</v>
      </c>
      <c r="AA84" s="76">
        <f>Z84*$M$88</f>
        <v>2000000</v>
      </c>
      <c r="AB84" s="112">
        <v>0</v>
      </c>
      <c r="AC84" s="76">
        <f>AB84*$M$88</f>
        <v>0</v>
      </c>
      <c r="AD84" s="112">
        <v>1</v>
      </c>
      <c r="AE84" s="76">
        <f>AD84*$M$88</f>
        <v>2000000</v>
      </c>
      <c r="AF84" s="112"/>
      <c r="AG84" s="76">
        <f>AF84*$M$88</f>
        <v>0</v>
      </c>
      <c r="AH84" s="112">
        <v>0</v>
      </c>
      <c r="AI84" s="76">
        <f>AH84*$M$88</f>
        <v>0</v>
      </c>
      <c r="AJ84" s="112"/>
      <c r="AK84" s="76">
        <f>AJ84*$M$88</f>
        <v>0</v>
      </c>
      <c r="AL84" s="112"/>
      <c r="AM84" s="76">
        <f>AL84*$M$88</f>
        <v>0</v>
      </c>
      <c r="AN84" s="50">
        <f t="shared" si="115"/>
        <v>3</v>
      </c>
      <c r="AO84" s="42">
        <f t="shared" si="115"/>
        <v>6000000</v>
      </c>
      <c r="AP84" s="77">
        <f t="shared" si="116"/>
        <v>-1000000</v>
      </c>
    </row>
    <row r="85" spans="2:43" x14ac:dyDescent="0.25">
      <c r="B85" s="123"/>
      <c r="C85" s="87"/>
      <c r="D85" s="87"/>
      <c r="E85" s="87"/>
      <c r="F85" s="87"/>
      <c r="G85" s="87"/>
      <c r="H85" s="160"/>
      <c r="I85" s="86"/>
      <c r="J85" s="127" t="s">
        <v>135</v>
      </c>
      <c r="K85" s="96">
        <v>5</v>
      </c>
      <c r="L85" s="121" t="s">
        <v>133</v>
      </c>
      <c r="M85" s="128">
        <v>300000</v>
      </c>
      <c r="N85" s="73">
        <f t="shared" ref="N85:N86" si="117">+M85*K85</f>
        <v>1500000</v>
      </c>
      <c r="O85" s="74">
        <f t="shared" si="114"/>
        <v>1500000</v>
      </c>
      <c r="P85" s="112"/>
      <c r="Q85" s="76">
        <f>P85*$M$80</f>
        <v>0</v>
      </c>
      <c r="R85" s="112"/>
      <c r="S85" s="76">
        <f>R85*$M$80</f>
        <v>0</v>
      </c>
      <c r="T85" s="112">
        <v>1</v>
      </c>
      <c r="U85" s="76">
        <f>T85*$M$80</f>
        <v>300000</v>
      </c>
      <c r="V85" s="112">
        <v>0</v>
      </c>
      <c r="W85" s="76">
        <f>V85*$M$80</f>
        <v>0</v>
      </c>
      <c r="X85" s="112"/>
      <c r="Y85" s="76">
        <f>X85*$M$80</f>
        <v>0</v>
      </c>
      <c r="Z85" s="112">
        <v>1</v>
      </c>
      <c r="AA85" s="76">
        <f>Z85*$M$80</f>
        <v>300000</v>
      </c>
      <c r="AB85" s="112"/>
      <c r="AC85" s="76">
        <f>AB85*$M$80</f>
        <v>0</v>
      </c>
      <c r="AD85" s="112">
        <v>1</v>
      </c>
      <c r="AE85" s="76">
        <f>AD85*$M$80</f>
        <v>300000</v>
      </c>
      <c r="AF85" s="112"/>
      <c r="AG85" s="76">
        <f>AF85*$M$80</f>
        <v>0</v>
      </c>
      <c r="AH85" s="112"/>
      <c r="AI85" s="76">
        <f>AH85*$M$80</f>
        <v>0</v>
      </c>
      <c r="AJ85" s="112"/>
      <c r="AK85" s="76">
        <f>AJ85*$M$80</f>
        <v>0</v>
      </c>
      <c r="AL85" s="112"/>
      <c r="AM85" s="76">
        <f>AL85*$M$80</f>
        <v>0</v>
      </c>
      <c r="AN85" s="50">
        <f t="shared" si="115"/>
        <v>3</v>
      </c>
      <c r="AO85" s="42">
        <f t="shared" si="115"/>
        <v>900000</v>
      </c>
      <c r="AP85" s="77">
        <f t="shared" si="116"/>
        <v>600000</v>
      </c>
    </row>
    <row r="86" spans="2:43" x14ac:dyDescent="0.25">
      <c r="B86" s="123"/>
      <c r="C86" s="87"/>
      <c r="D86" s="87"/>
      <c r="E86" s="87"/>
      <c r="F86" s="87"/>
      <c r="G86" s="87"/>
      <c r="H86" s="160"/>
      <c r="I86" s="86"/>
      <c r="J86" s="153" t="s">
        <v>136</v>
      </c>
      <c r="K86" s="96">
        <v>5</v>
      </c>
      <c r="L86" s="121" t="s">
        <v>133</v>
      </c>
      <c r="M86" s="128">
        <v>500000</v>
      </c>
      <c r="N86" s="73">
        <f t="shared" si="117"/>
        <v>2500000</v>
      </c>
      <c r="O86" s="74">
        <f t="shared" si="114"/>
        <v>2500000</v>
      </c>
      <c r="P86" s="112"/>
      <c r="Q86" s="76">
        <f>P86*$M$81</f>
        <v>0</v>
      </c>
      <c r="R86" s="112"/>
      <c r="S86" s="76">
        <f>R86*$M$81</f>
        <v>0</v>
      </c>
      <c r="T86" s="112">
        <v>1</v>
      </c>
      <c r="U86" s="76">
        <f>T86*$M$81</f>
        <v>500000</v>
      </c>
      <c r="V86" s="112">
        <v>0</v>
      </c>
      <c r="W86" s="76">
        <f>V86*$M$81</f>
        <v>0</v>
      </c>
      <c r="X86" s="112"/>
      <c r="Y86" s="76">
        <f>X86*$M$81</f>
        <v>0</v>
      </c>
      <c r="Z86" s="112">
        <v>1</v>
      </c>
      <c r="AA86" s="76">
        <f>Z86*$M$81</f>
        <v>500000</v>
      </c>
      <c r="AB86" s="112"/>
      <c r="AC86" s="76">
        <f>AB86*$M$81</f>
        <v>0</v>
      </c>
      <c r="AD86" s="112">
        <v>1</v>
      </c>
      <c r="AE86" s="76">
        <f>AD86*$M$81</f>
        <v>500000</v>
      </c>
      <c r="AF86" s="112"/>
      <c r="AG86" s="76">
        <f>AF86*$M$81</f>
        <v>0</v>
      </c>
      <c r="AH86" s="112"/>
      <c r="AI86" s="76">
        <f>AH86*$M$81</f>
        <v>0</v>
      </c>
      <c r="AJ86" s="112"/>
      <c r="AK86" s="76">
        <f>AJ86*$M$81</f>
        <v>0</v>
      </c>
      <c r="AL86" s="112"/>
      <c r="AM86" s="76">
        <f>AL86*$M$81</f>
        <v>0</v>
      </c>
      <c r="AN86" s="50">
        <f t="shared" si="115"/>
        <v>3</v>
      </c>
      <c r="AO86" s="42">
        <f t="shared" si="115"/>
        <v>1500000</v>
      </c>
      <c r="AP86" s="77">
        <f t="shared" si="116"/>
        <v>1000000</v>
      </c>
    </row>
    <row r="87" spans="2:43" x14ac:dyDescent="0.25">
      <c r="B87" s="123"/>
      <c r="C87" s="87"/>
      <c r="D87" s="87"/>
      <c r="E87" s="87"/>
      <c r="F87" s="87"/>
      <c r="G87" s="87"/>
      <c r="H87" s="161"/>
      <c r="I87" s="162" t="s">
        <v>139</v>
      </c>
      <c r="J87" s="163"/>
      <c r="K87" s="96"/>
      <c r="L87" s="121"/>
      <c r="M87" s="128"/>
      <c r="N87" s="73"/>
      <c r="O87" s="74"/>
      <c r="P87" s="112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50"/>
      <c r="AO87" s="42"/>
      <c r="AP87" s="77"/>
    </row>
    <row r="88" spans="2:43" x14ac:dyDescent="0.25">
      <c r="B88" s="123"/>
      <c r="C88" s="87"/>
      <c r="D88" s="87"/>
      <c r="E88" s="87"/>
      <c r="F88" s="87"/>
      <c r="G88" s="87"/>
      <c r="H88" s="86"/>
      <c r="I88" s="86"/>
      <c r="J88" s="127" t="s">
        <v>138</v>
      </c>
      <c r="K88" s="96">
        <v>3</v>
      </c>
      <c r="L88" s="121" t="s">
        <v>130</v>
      </c>
      <c r="M88" s="128">
        <v>2000000</v>
      </c>
      <c r="N88" s="73">
        <f>+M88*K88</f>
        <v>6000000</v>
      </c>
      <c r="O88" s="74">
        <f t="shared" ref="O88" si="118">N88</f>
        <v>6000000</v>
      </c>
      <c r="P88" s="112"/>
      <c r="Q88" s="76">
        <f>P88*$M$88</f>
        <v>0</v>
      </c>
      <c r="R88" s="112"/>
      <c r="S88" s="76">
        <f>R88*$M$88</f>
        <v>0</v>
      </c>
      <c r="T88" s="112"/>
      <c r="U88" s="76">
        <f t="shared" ref="U88" si="119">T88*$M$88</f>
        <v>0</v>
      </c>
      <c r="V88" s="112"/>
      <c r="W88" s="76">
        <f t="shared" ref="W88" si="120">V88*$M$88</f>
        <v>0</v>
      </c>
      <c r="X88" s="112"/>
      <c r="Y88" s="76">
        <f t="shared" ref="Y88" si="121">X88*$M$88</f>
        <v>0</v>
      </c>
      <c r="Z88" s="112"/>
      <c r="AA88" s="76">
        <f t="shared" ref="AA88" si="122">Z88*$M$88</f>
        <v>0</v>
      </c>
      <c r="AB88" s="112"/>
      <c r="AC88" s="76">
        <f t="shared" ref="AC88" si="123">AB88*$M$88</f>
        <v>0</v>
      </c>
      <c r="AD88" s="112"/>
      <c r="AE88" s="76">
        <f t="shared" ref="AE88" si="124">AD88*$M$88</f>
        <v>0</v>
      </c>
      <c r="AF88" s="112">
        <v>3</v>
      </c>
      <c r="AG88" s="76">
        <f t="shared" ref="AG88" si="125">AF88*$M$88</f>
        <v>6000000</v>
      </c>
      <c r="AH88" s="112">
        <v>0</v>
      </c>
      <c r="AI88" s="76">
        <f t="shared" ref="AI88" si="126">AH88*$M$88</f>
        <v>0</v>
      </c>
      <c r="AJ88" s="112"/>
      <c r="AK88" s="76">
        <f t="shared" ref="AK88" si="127">AJ88*$M$88</f>
        <v>0</v>
      </c>
      <c r="AL88" s="112"/>
      <c r="AM88" s="76">
        <f t="shared" ref="AM88" si="128">AL88*$M$88</f>
        <v>0</v>
      </c>
      <c r="AN88" s="50">
        <f t="shared" si="31"/>
        <v>3</v>
      </c>
      <c r="AO88" s="42">
        <f t="shared" si="31"/>
        <v>6000000</v>
      </c>
      <c r="AP88" s="77">
        <f t="shared" si="32"/>
        <v>0</v>
      </c>
    </row>
    <row r="89" spans="2:43" x14ac:dyDescent="0.25">
      <c r="B89" s="123"/>
      <c r="C89" s="87"/>
      <c r="D89" s="87"/>
      <c r="E89" s="87"/>
      <c r="F89" s="87"/>
      <c r="G89" s="87"/>
      <c r="H89" s="161"/>
      <c r="I89" s="162" t="s">
        <v>140</v>
      </c>
      <c r="J89" s="163"/>
      <c r="K89" s="96"/>
      <c r="L89" s="121"/>
      <c r="M89" s="128"/>
      <c r="N89" s="73"/>
      <c r="O89" s="74"/>
      <c r="P89" s="112"/>
      <c r="Q89" s="76"/>
      <c r="R89" s="112"/>
      <c r="S89" s="76"/>
      <c r="T89" s="112"/>
      <c r="U89" s="76"/>
      <c r="V89" s="112"/>
      <c r="W89" s="76"/>
      <c r="X89" s="112"/>
      <c r="Y89" s="76"/>
      <c r="Z89" s="112"/>
      <c r="AA89" s="76"/>
      <c r="AB89" s="112"/>
      <c r="AC89" s="76"/>
      <c r="AD89" s="112"/>
      <c r="AE89" s="76"/>
      <c r="AF89" s="112"/>
      <c r="AG89" s="76"/>
      <c r="AH89" s="112"/>
      <c r="AI89" s="76"/>
      <c r="AJ89" s="112"/>
      <c r="AK89" s="76"/>
      <c r="AL89" s="112"/>
      <c r="AM89" s="76"/>
      <c r="AN89" s="50">
        <f t="shared" si="31"/>
        <v>0</v>
      </c>
      <c r="AO89" s="42">
        <f t="shared" si="31"/>
        <v>0</v>
      </c>
      <c r="AP89" s="77">
        <f t="shared" si="32"/>
        <v>0</v>
      </c>
    </row>
    <row r="90" spans="2:43" x14ac:dyDescent="0.25">
      <c r="B90" s="123"/>
      <c r="C90" s="87"/>
      <c r="D90" s="87"/>
      <c r="E90" s="87"/>
      <c r="F90" s="87"/>
      <c r="G90" s="87"/>
      <c r="H90" s="86"/>
      <c r="I90" s="86"/>
      <c r="J90" s="127" t="s">
        <v>138</v>
      </c>
      <c r="K90" s="96">
        <v>2</v>
      </c>
      <c r="L90" s="121" t="s">
        <v>130</v>
      </c>
      <c r="M90" s="128">
        <v>2000000</v>
      </c>
      <c r="N90" s="73">
        <f>+M90*K90</f>
        <v>4000000</v>
      </c>
      <c r="O90" s="74">
        <f t="shared" ref="O90" si="129">N90</f>
        <v>4000000</v>
      </c>
      <c r="P90" s="112"/>
      <c r="Q90" s="76">
        <f>P90*$M$90</f>
        <v>0</v>
      </c>
      <c r="R90" s="112"/>
      <c r="S90" s="76">
        <f>R90*$M$90</f>
        <v>0</v>
      </c>
      <c r="T90" s="112">
        <v>2</v>
      </c>
      <c r="U90" s="76">
        <f>T90*$M$90</f>
        <v>4000000</v>
      </c>
      <c r="V90" s="112"/>
      <c r="W90" s="76">
        <f>V90*$M$90</f>
        <v>0</v>
      </c>
      <c r="X90" s="112"/>
      <c r="Y90" s="76">
        <f>X90*$M$90</f>
        <v>0</v>
      </c>
      <c r="Z90" s="112"/>
      <c r="AA90" s="76">
        <f>Z90*$M$90</f>
        <v>0</v>
      </c>
      <c r="AB90" s="112"/>
      <c r="AC90" s="76">
        <f>AB90*$M$90</f>
        <v>0</v>
      </c>
      <c r="AD90" s="112"/>
      <c r="AE90" s="76">
        <f>AD90*$M$90</f>
        <v>0</v>
      </c>
      <c r="AF90" s="112"/>
      <c r="AG90" s="76">
        <f>AF90*$M$90</f>
        <v>0</v>
      </c>
      <c r="AH90" s="112"/>
      <c r="AI90" s="76">
        <f>AH90*$M$90</f>
        <v>0</v>
      </c>
      <c r="AJ90" s="112">
        <v>0</v>
      </c>
      <c r="AK90" s="76">
        <f>AJ90*$M$90</f>
        <v>0</v>
      </c>
      <c r="AL90" s="112"/>
      <c r="AM90" s="76">
        <f>AL90*$M$90</f>
        <v>0</v>
      </c>
      <c r="AN90" s="50">
        <f t="shared" si="31"/>
        <v>2</v>
      </c>
      <c r="AO90" s="42">
        <f t="shared" si="31"/>
        <v>4000000</v>
      </c>
      <c r="AP90" s="77">
        <f t="shared" si="32"/>
        <v>0</v>
      </c>
    </row>
    <row r="91" spans="2:43" x14ac:dyDescent="0.25">
      <c r="B91" s="123"/>
      <c r="C91" s="87"/>
      <c r="D91" s="87"/>
      <c r="E91" s="87"/>
      <c r="F91" s="87"/>
      <c r="G91" s="87"/>
      <c r="H91" s="161"/>
      <c r="I91" s="162" t="s">
        <v>141</v>
      </c>
      <c r="J91" s="163"/>
      <c r="K91" s="96"/>
      <c r="L91" s="121"/>
      <c r="M91" s="128"/>
      <c r="N91" s="73"/>
      <c r="O91" s="74"/>
      <c r="P91" s="112"/>
      <c r="Q91" s="76"/>
      <c r="R91" s="112"/>
      <c r="S91" s="76"/>
      <c r="T91" s="112"/>
      <c r="U91" s="76"/>
      <c r="V91" s="112"/>
      <c r="W91" s="76"/>
      <c r="X91" s="112"/>
      <c r="Y91" s="76"/>
      <c r="Z91" s="112"/>
      <c r="AA91" s="76"/>
      <c r="AB91" s="112"/>
      <c r="AC91" s="76"/>
      <c r="AD91" s="112"/>
      <c r="AE91" s="76"/>
      <c r="AF91" s="112"/>
      <c r="AG91" s="76"/>
      <c r="AH91" s="112"/>
      <c r="AI91" s="76"/>
      <c r="AJ91" s="112"/>
      <c r="AK91" s="76"/>
      <c r="AL91" s="112"/>
      <c r="AM91" s="76"/>
      <c r="AN91" s="50">
        <f t="shared" si="31"/>
        <v>0</v>
      </c>
      <c r="AO91" s="42">
        <f t="shared" si="31"/>
        <v>0</v>
      </c>
      <c r="AP91" s="77">
        <f t="shared" si="32"/>
        <v>0</v>
      </c>
    </row>
    <row r="92" spans="2:43" x14ac:dyDescent="0.25">
      <c r="B92" s="123"/>
      <c r="C92" s="87"/>
      <c r="D92" s="87"/>
      <c r="E92" s="87"/>
      <c r="F92" s="87"/>
      <c r="G92" s="87"/>
      <c r="H92" s="86"/>
      <c r="I92" s="86"/>
      <c r="J92" s="127" t="s">
        <v>138</v>
      </c>
      <c r="K92" s="96">
        <v>4</v>
      </c>
      <c r="L92" s="121" t="s">
        <v>130</v>
      </c>
      <c r="M92" s="128">
        <v>2000000</v>
      </c>
      <c r="N92" s="73">
        <f>+M92*K92</f>
        <v>8000000</v>
      </c>
      <c r="O92" s="74">
        <f t="shared" ref="O92:O93" si="130">N92</f>
        <v>8000000</v>
      </c>
      <c r="P92" s="112"/>
      <c r="Q92" s="76">
        <f>P92*M92</f>
        <v>0</v>
      </c>
      <c r="R92" s="112"/>
      <c r="S92" s="76">
        <f t="shared" ref="S92" si="131">R92*$M$92</f>
        <v>0</v>
      </c>
      <c r="T92" s="112"/>
      <c r="U92" s="76">
        <f t="shared" ref="U92" si="132">T92*$M$92</f>
        <v>0</v>
      </c>
      <c r="V92" s="112"/>
      <c r="W92" s="76">
        <f t="shared" ref="W92" si="133">V92*$M$92</f>
        <v>0</v>
      </c>
      <c r="X92" s="112"/>
      <c r="Y92" s="76">
        <f t="shared" ref="Y92" si="134">X92*$M$92</f>
        <v>0</v>
      </c>
      <c r="Z92" s="112"/>
      <c r="AA92" s="76">
        <f t="shared" ref="AA92" si="135">Z92*$M$92</f>
        <v>0</v>
      </c>
      <c r="AB92" s="112"/>
      <c r="AC92" s="76">
        <f t="shared" ref="AC92" si="136">AB92*$M$92</f>
        <v>0</v>
      </c>
      <c r="AD92" s="112"/>
      <c r="AE92" s="76">
        <f t="shared" ref="AE92" si="137">AD92*$M$92</f>
        <v>0</v>
      </c>
      <c r="AF92" s="112">
        <v>4</v>
      </c>
      <c r="AG92" s="76">
        <f t="shared" ref="AG92" si="138">AF92*$M$92</f>
        <v>8000000</v>
      </c>
      <c r="AH92" s="112"/>
      <c r="AI92" s="76">
        <f t="shared" ref="AI92" si="139">AH92*$M$92</f>
        <v>0</v>
      </c>
      <c r="AJ92" s="112"/>
      <c r="AK92" s="76">
        <f t="shared" ref="AK92" si="140">AJ92*$M$92</f>
        <v>0</v>
      </c>
      <c r="AL92" s="112"/>
      <c r="AM92" s="76">
        <f t="shared" ref="AM92" si="141">AL92*$M$92</f>
        <v>0</v>
      </c>
      <c r="AN92" s="50">
        <f t="shared" si="31"/>
        <v>4</v>
      </c>
      <c r="AO92" s="42">
        <f t="shared" si="31"/>
        <v>8000000</v>
      </c>
      <c r="AP92" s="77">
        <f t="shared" si="32"/>
        <v>0</v>
      </c>
    </row>
    <row r="93" spans="2:43" x14ac:dyDescent="0.25">
      <c r="B93" s="123"/>
      <c r="C93" s="87"/>
      <c r="D93" s="87"/>
      <c r="E93" s="87"/>
      <c r="F93" s="87"/>
      <c r="G93" s="87"/>
      <c r="H93" s="86"/>
      <c r="I93" s="86"/>
      <c r="J93" s="127" t="s">
        <v>132</v>
      </c>
      <c r="K93" s="96">
        <v>1</v>
      </c>
      <c r="L93" s="121" t="s">
        <v>133</v>
      </c>
      <c r="M93" s="128">
        <v>1000000</v>
      </c>
      <c r="N93" s="73">
        <f>+M93*K93</f>
        <v>1000000</v>
      </c>
      <c r="O93" s="74">
        <f t="shared" si="130"/>
        <v>1000000</v>
      </c>
      <c r="P93" s="112"/>
      <c r="Q93" s="76">
        <f>P93*$M$78</f>
        <v>0</v>
      </c>
      <c r="R93" s="112"/>
      <c r="S93" s="76">
        <f t="shared" ref="S93" si="142">R93*$M$78</f>
        <v>0</v>
      </c>
      <c r="T93" s="112"/>
      <c r="U93" s="76">
        <f t="shared" ref="U93" si="143">T93*$M$78</f>
        <v>0</v>
      </c>
      <c r="V93" s="112">
        <v>1</v>
      </c>
      <c r="W93" s="76">
        <f t="shared" ref="W93" si="144">V93*$M$78</f>
        <v>1000000</v>
      </c>
      <c r="X93" s="112"/>
      <c r="Y93" s="76">
        <f t="shared" ref="Y93" si="145">X93*$M$78</f>
        <v>0</v>
      </c>
      <c r="Z93" s="112"/>
      <c r="AA93" s="76">
        <f t="shared" ref="AA93" si="146">Z93*$M$78</f>
        <v>0</v>
      </c>
      <c r="AB93" s="112"/>
      <c r="AC93" s="76">
        <f t="shared" ref="AC93" si="147">AB93*$M$78</f>
        <v>0</v>
      </c>
      <c r="AD93" s="112">
        <v>0</v>
      </c>
      <c r="AE93" s="76">
        <f t="shared" ref="AE93" si="148">AD93*$M$78</f>
        <v>0</v>
      </c>
      <c r="AF93" s="112"/>
      <c r="AG93" s="76">
        <f t="shared" ref="AG93" si="149">AF93*$M$78</f>
        <v>0</v>
      </c>
      <c r="AH93" s="112"/>
      <c r="AI93" s="76">
        <f t="shared" ref="AI93" si="150">AH93*$M$78</f>
        <v>0</v>
      </c>
      <c r="AJ93" s="112"/>
      <c r="AK93" s="76">
        <f t="shared" ref="AK93" si="151">AJ93*$M$78</f>
        <v>0</v>
      </c>
      <c r="AL93" s="112"/>
      <c r="AM93" s="76">
        <f t="shared" ref="AM93" si="152">AL93*$M$78</f>
        <v>0</v>
      </c>
      <c r="AN93" s="50">
        <f t="shared" si="31"/>
        <v>1</v>
      </c>
      <c r="AO93" s="42">
        <f t="shared" si="31"/>
        <v>1000000</v>
      </c>
      <c r="AP93" s="77">
        <f t="shared" si="32"/>
        <v>0</v>
      </c>
    </row>
    <row r="94" spans="2:43" x14ac:dyDescent="0.25">
      <c r="B94" s="123"/>
      <c r="C94" s="87"/>
      <c r="D94" s="87"/>
      <c r="E94" s="87"/>
      <c r="F94" s="87"/>
      <c r="G94" s="87"/>
      <c r="H94" s="125"/>
      <c r="I94" s="126"/>
      <c r="J94" s="127"/>
      <c r="K94" s="96"/>
      <c r="L94" s="121"/>
      <c r="M94" s="128"/>
      <c r="N94" s="73"/>
      <c r="O94" s="74"/>
      <c r="P94" s="145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50">
        <f t="shared" si="31"/>
        <v>0</v>
      </c>
      <c r="AO94" s="42">
        <f t="shared" si="31"/>
        <v>0</v>
      </c>
      <c r="AP94" s="77">
        <f t="shared" si="32"/>
        <v>0</v>
      </c>
    </row>
    <row r="95" spans="2:43" x14ac:dyDescent="0.25">
      <c r="B95" s="154">
        <v>5</v>
      </c>
      <c r="C95" s="70">
        <v>2</v>
      </c>
      <c r="D95" s="70">
        <v>2</v>
      </c>
      <c r="E95" s="87"/>
      <c r="F95" s="87"/>
      <c r="G95" s="87"/>
      <c r="H95" s="164" t="s">
        <v>142</v>
      </c>
      <c r="I95" s="126"/>
      <c r="J95" s="127"/>
      <c r="K95" s="96"/>
      <c r="L95" s="121"/>
      <c r="M95" s="128"/>
      <c r="N95" s="165">
        <f>+N96</f>
        <v>42645000</v>
      </c>
      <c r="O95" s="166"/>
      <c r="P95" s="165"/>
      <c r="Q95" s="165">
        <f>+Q96</f>
        <v>0</v>
      </c>
      <c r="R95" s="165"/>
      <c r="S95" s="165">
        <f t="shared" ref="S95" si="153">+S96</f>
        <v>200000</v>
      </c>
      <c r="T95" s="165"/>
      <c r="U95" s="165">
        <f t="shared" ref="U95" si="154">+U96</f>
        <v>3065000</v>
      </c>
      <c r="V95" s="165"/>
      <c r="W95" s="165">
        <f t="shared" ref="W95" si="155">+W96</f>
        <v>4700000</v>
      </c>
      <c r="X95" s="165"/>
      <c r="Y95" s="165">
        <f t="shared" ref="Y95" si="156">+Y96</f>
        <v>200000</v>
      </c>
      <c r="Z95" s="165"/>
      <c r="AA95" s="165">
        <f t="shared" ref="AA95" si="157">+AA96</f>
        <v>5295000</v>
      </c>
      <c r="AB95" s="165"/>
      <c r="AC95" s="165">
        <f t="shared" ref="AC95" si="158">+AC96</f>
        <v>200000</v>
      </c>
      <c r="AD95" s="165"/>
      <c r="AE95" s="165">
        <f t="shared" ref="AE95" si="159">+AE96</f>
        <v>1550000</v>
      </c>
      <c r="AF95" s="165"/>
      <c r="AG95" s="165">
        <f t="shared" ref="AG95" si="160">+AG96</f>
        <v>19335000</v>
      </c>
      <c r="AH95" s="165"/>
      <c r="AI95" s="165">
        <f t="shared" ref="AI95" si="161">+AI96</f>
        <v>2400000</v>
      </c>
      <c r="AJ95" s="165"/>
      <c r="AK95" s="165">
        <f t="shared" ref="AK95" si="162">+AK96</f>
        <v>5500000</v>
      </c>
      <c r="AL95" s="165"/>
      <c r="AM95" s="165">
        <f t="shared" ref="AM95:AO95" si="163">+AM96</f>
        <v>200000</v>
      </c>
      <c r="AN95" s="50"/>
      <c r="AO95" s="165">
        <f t="shared" si="163"/>
        <v>42645000</v>
      </c>
      <c r="AP95" s="77"/>
      <c r="AQ95" s="167"/>
    </row>
    <row r="96" spans="2:43" x14ac:dyDescent="0.25">
      <c r="B96" s="168">
        <v>5</v>
      </c>
      <c r="C96" s="169">
        <v>2</v>
      </c>
      <c r="D96" s="169">
        <v>2</v>
      </c>
      <c r="E96" s="59" t="s">
        <v>92</v>
      </c>
      <c r="F96" s="87"/>
      <c r="G96" s="170"/>
      <c r="H96" s="749" t="s">
        <v>143</v>
      </c>
      <c r="I96" s="750"/>
      <c r="J96" s="751"/>
      <c r="K96" s="171"/>
      <c r="L96" s="172"/>
      <c r="M96" s="173"/>
      <c r="N96" s="174">
        <f>SUM(N101:N126)</f>
        <v>42645000</v>
      </c>
      <c r="O96" s="175"/>
      <c r="P96" s="174"/>
      <c r="Q96" s="174">
        <f>SUM(Q101:Q126)</f>
        <v>0</v>
      </c>
      <c r="R96" s="174"/>
      <c r="S96" s="174">
        <f>SUM(S101:S126)</f>
        <v>200000</v>
      </c>
      <c r="T96" s="174"/>
      <c r="U96" s="174">
        <f>SUM(U101:U126)</f>
        <v>3065000</v>
      </c>
      <c r="V96" s="174"/>
      <c r="W96" s="174">
        <f>SUM(W101:W126)</f>
        <v>4700000</v>
      </c>
      <c r="X96" s="174"/>
      <c r="Y96" s="174">
        <f>SUM(Y101:Y126)</f>
        <v>200000</v>
      </c>
      <c r="Z96" s="174"/>
      <c r="AA96" s="174">
        <f>SUM(AA101:AA126)</f>
        <v>5295000</v>
      </c>
      <c r="AB96" s="174"/>
      <c r="AC96" s="174">
        <f>SUM(AC101:AC126)</f>
        <v>200000</v>
      </c>
      <c r="AD96" s="174"/>
      <c r="AE96" s="174">
        <f>SUM(AE101:AE126)</f>
        <v>1550000</v>
      </c>
      <c r="AF96" s="174"/>
      <c r="AG96" s="174">
        <f>SUM(AG101:AG126)</f>
        <v>19335000</v>
      </c>
      <c r="AH96" s="174"/>
      <c r="AI96" s="174">
        <f>SUM(AI101:AI126)</f>
        <v>2400000</v>
      </c>
      <c r="AJ96" s="174"/>
      <c r="AK96" s="174">
        <f>SUM(AK101:AK126)</f>
        <v>5500000</v>
      </c>
      <c r="AL96" s="174"/>
      <c r="AM96" s="174">
        <f>SUM(AM101:AM126)</f>
        <v>200000</v>
      </c>
      <c r="AN96" s="50"/>
      <c r="AO96" s="174">
        <f>SUM(AO101:AO126)</f>
        <v>42645000</v>
      </c>
      <c r="AP96" s="77"/>
      <c r="AQ96" s="167"/>
    </row>
    <row r="97" spans="2:43" s="191" customFormat="1" x14ac:dyDescent="0.25">
      <c r="B97" s="176"/>
      <c r="C97" s="177"/>
      <c r="D97" s="177"/>
      <c r="E97" s="178"/>
      <c r="F97" s="179"/>
      <c r="G97" s="180"/>
      <c r="H97" s="181"/>
      <c r="I97" s="182"/>
      <c r="J97" s="183" t="s">
        <v>144</v>
      </c>
      <c r="K97" s="171"/>
      <c r="L97" s="172"/>
      <c r="M97" s="173"/>
      <c r="N97" s="184"/>
      <c r="O97" s="185"/>
      <c r="P97" s="186">
        <f>+P101+P104+P107+P110+P113+P116+P119+P125</f>
        <v>0</v>
      </c>
      <c r="Q97" s="186"/>
      <c r="R97" s="186">
        <f>+R101+R104+R107+R110+R113+R116+R119+R125</f>
        <v>100</v>
      </c>
      <c r="S97" s="186"/>
      <c r="T97" s="186">
        <f>+T101+T104+T107+T110+T113+T116+T119+T125</f>
        <v>4150</v>
      </c>
      <c r="U97" s="186"/>
      <c r="V97" s="186">
        <f>+V101+V104+V107+V110+V113+V116+V119+V125</f>
        <v>3100</v>
      </c>
      <c r="W97" s="186"/>
      <c r="X97" s="186">
        <f>+X101+X104+X107+X110+X113+X116+X119+X125</f>
        <v>100</v>
      </c>
      <c r="Y97" s="186"/>
      <c r="Z97" s="186">
        <f>+Z101+Z104+Z107+Z110+Z113+Z116+Z119+Z125</f>
        <v>1150</v>
      </c>
      <c r="AA97" s="186"/>
      <c r="AB97" s="186">
        <f>+AB101+AB104+AB107+AB110+AB113+AB116+AB119+AB125</f>
        <v>100</v>
      </c>
      <c r="AC97" s="186"/>
      <c r="AD97" s="186">
        <f>+AD101+AD104+AD107+AD110+AD113+AD116+AD119+AD125</f>
        <v>1000</v>
      </c>
      <c r="AE97" s="186"/>
      <c r="AF97" s="186">
        <f>+AF101+AF104+AF107+AF110+AF113+AF116+AF119+AF125</f>
        <v>24150</v>
      </c>
      <c r="AG97" s="186"/>
      <c r="AH97" s="186">
        <f>+AH101+AH104+AH107+AH110+AH113+AH116+AH119+AH125</f>
        <v>2100</v>
      </c>
      <c r="AI97" s="186"/>
      <c r="AJ97" s="186">
        <f>+AJ101+AJ104+AJ107+AJ110+AJ113+AJ116+AJ119+AJ125</f>
        <v>7100</v>
      </c>
      <c r="AK97" s="186"/>
      <c r="AL97" s="186">
        <f>+AL101+AL104+AL107+AL110+AL113+AL116+AL119+AL125</f>
        <v>100</v>
      </c>
      <c r="AM97" s="186"/>
      <c r="AN97" s="187"/>
      <c r="AO97" s="188"/>
      <c r="AP97" s="189"/>
      <c r="AQ97" s="190"/>
    </row>
    <row r="98" spans="2:43" s="191" customFormat="1" x14ac:dyDescent="0.25">
      <c r="B98" s="176"/>
      <c r="C98" s="177"/>
      <c r="D98" s="177"/>
      <c r="E98" s="178"/>
      <c r="F98" s="179"/>
      <c r="G98" s="180"/>
      <c r="H98" s="181"/>
      <c r="I98" s="182"/>
      <c r="J98" s="183" t="s">
        <v>145</v>
      </c>
      <c r="K98" s="171"/>
      <c r="L98" s="172"/>
      <c r="M98" s="173"/>
      <c r="N98" s="184"/>
      <c r="O98" s="185"/>
      <c r="P98" s="186">
        <f>+P122</f>
        <v>0</v>
      </c>
      <c r="Q98" s="186"/>
      <c r="R98" s="186">
        <f>+R122</f>
        <v>0</v>
      </c>
      <c r="S98" s="186"/>
      <c r="T98" s="186">
        <f>+T122</f>
        <v>0</v>
      </c>
      <c r="U98" s="186"/>
      <c r="V98" s="186">
        <f>+V122</f>
        <v>0</v>
      </c>
      <c r="W98" s="186"/>
      <c r="X98" s="186">
        <f>+X122</f>
        <v>0</v>
      </c>
      <c r="Y98" s="186"/>
      <c r="Z98" s="186">
        <f>+Z122</f>
        <v>5000</v>
      </c>
      <c r="AA98" s="186"/>
      <c r="AB98" s="186">
        <f>+AB122</f>
        <v>0</v>
      </c>
      <c r="AC98" s="186"/>
      <c r="AD98" s="186">
        <f>+AD122</f>
        <v>0</v>
      </c>
      <c r="AE98" s="186"/>
      <c r="AF98" s="186">
        <f>+AF122</f>
        <v>0</v>
      </c>
      <c r="AG98" s="186"/>
      <c r="AH98" s="186">
        <f>+AH122</f>
        <v>0</v>
      </c>
      <c r="AI98" s="186"/>
      <c r="AJ98" s="186">
        <f>+AJ122</f>
        <v>0</v>
      </c>
      <c r="AK98" s="186"/>
      <c r="AL98" s="186">
        <f>+AL122</f>
        <v>0</v>
      </c>
      <c r="AM98" s="186"/>
      <c r="AN98" s="187"/>
      <c r="AO98" s="188"/>
      <c r="AP98" s="189"/>
      <c r="AQ98" s="190"/>
    </row>
    <row r="99" spans="2:43" s="191" customFormat="1" x14ac:dyDescent="0.25">
      <c r="B99" s="176"/>
      <c r="C99" s="177"/>
      <c r="D99" s="177"/>
      <c r="E99" s="178"/>
      <c r="F99" s="179"/>
      <c r="G99" s="180"/>
      <c r="H99" s="181"/>
      <c r="I99" s="182"/>
      <c r="J99" s="183" t="s">
        <v>146</v>
      </c>
      <c r="K99" s="171"/>
      <c r="L99" s="172"/>
      <c r="M99" s="173"/>
      <c r="N99" s="184"/>
      <c r="O99" s="185"/>
      <c r="P99" s="186">
        <f>+P102+P105+P108+P111+P114+P117+P120+P123+P126</f>
        <v>0</v>
      </c>
      <c r="Q99" s="186"/>
      <c r="R99" s="186">
        <f>+R102+R105+R108+R111+R114+R117+R120+R123+R126</f>
        <v>5</v>
      </c>
      <c r="S99" s="186"/>
      <c r="T99" s="186">
        <f>+T102+T105+T108+T111+T114+T117+T120+T123+T126</f>
        <v>33</v>
      </c>
      <c r="U99" s="186"/>
      <c r="V99" s="186">
        <f>+V102+V105+V108+V111+V114+V117+V120+V123+V126</f>
        <v>105</v>
      </c>
      <c r="W99" s="186"/>
      <c r="X99" s="186">
        <f>+X102+X105+X108+X111+X114+X117+X120+X123+X126</f>
        <v>5</v>
      </c>
      <c r="Y99" s="186"/>
      <c r="Z99" s="186">
        <f>+Z102+Z105+Z108+Z111+Z114+Z117+Z120+Z123+Z126</f>
        <v>74</v>
      </c>
      <c r="AA99" s="186"/>
      <c r="AB99" s="186">
        <f>+AB102+AB105+AB108+AB111+AB114+AB117+AB120+AB123+AB126</f>
        <v>5</v>
      </c>
      <c r="AC99" s="186"/>
      <c r="AD99" s="186">
        <f>+AD102+AD105+AD108+AD111+AD114+AD117+AD120+AD123+AD126</f>
        <v>35</v>
      </c>
      <c r="AE99" s="186"/>
      <c r="AF99" s="186">
        <f>+AF102+AF105+AF108+AF111+AF114+AF117+AF120+AF123+AF126</f>
        <v>242</v>
      </c>
      <c r="AG99" s="186"/>
      <c r="AH99" s="186">
        <f>+AH102+AH105+AH108+AH111+AH114+AH117+AH120+AH123+AH126</f>
        <v>45</v>
      </c>
      <c r="AI99" s="186"/>
      <c r="AJ99" s="186">
        <f>+AJ102+AJ105+AJ108+AJ111+AJ114+AJ117+AJ120+AJ123+AJ126</f>
        <v>65</v>
      </c>
      <c r="AK99" s="186"/>
      <c r="AL99" s="186">
        <f>+AL102+AL105+AL108+AL111+AL114+AL117+AL120+AL123+AL126</f>
        <v>5</v>
      </c>
      <c r="AM99" s="186"/>
      <c r="AN99" s="187"/>
      <c r="AO99" s="188"/>
      <c r="AP99" s="189"/>
      <c r="AQ99" s="190"/>
    </row>
    <row r="100" spans="2:43" ht="25.5" x14ac:dyDescent="0.25">
      <c r="B100" s="70"/>
      <c r="C100" s="70"/>
      <c r="D100" s="70"/>
      <c r="E100" s="87"/>
      <c r="F100" s="87"/>
      <c r="G100" s="87"/>
      <c r="H100" s="157"/>
      <c r="I100" s="192"/>
      <c r="J100" s="193" t="s">
        <v>147</v>
      </c>
      <c r="K100" s="96"/>
      <c r="L100" s="97"/>
      <c r="M100" s="98"/>
      <c r="N100" s="194"/>
      <c r="O100" s="195"/>
      <c r="P100" s="112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50"/>
      <c r="AO100" s="42"/>
      <c r="AP100" s="77"/>
    </row>
    <row r="101" spans="2:43" ht="24" x14ac:dyDescent="0.25">
      <c r="B101" s="123"/>
      <c r="C101" s="87"/>
      <c r="D101" s="87"/>
      <c r="E101" s="59"/>
      <c r="F101" s="59"/>
      <c r="G101" s="87"/>
      <c r="H101" s="196"/>
      <c r="I101" s="197"/>
      <c r="J101" s="198" t="s">
        <v>148</v>
      </c>
      <c r="K101" s="96">
        <f>100*30*1</f>
        <v>3000</v>
      </c>
      <c r="L101" s="121" t="s">
        <v>149</v>
      </c>
      <c r="M101" s="128">
        <v>500</v>
      </c>
      <c r="N101" s="73">
        <f>+M101*K101</f>
        <v>1500000</v>
      </c>
      <c r="O101" s="74">
        <f t="shared" ref="O101:O102" si="164">N101</f>
        <v>1500000</v>
      </c>
      <c r="P101" s="112"/>
      <c r="Q101" s="76">
        <f>P101*$M$101</f>
        <v>0</v>
      </c>
      <c r="R101" s="112"/>
      <c r="S101" s="76">
        <f t="shared" ref="S101" si="165">R101*$M$101</f>
        <v>0</v>
      </c>
      <c r="T101" s="112"/>
      <c r="U101" s="76">
        <f t="shared" ref="U101" si="166">T101*$M$101</f>
        <v>0</v>
      </c>
      <c r="V101" s="112">
        <v>3000</v>
      </c>
      <c r="W101" s="76">
        <f t="shared" ref="W101" si="167">V101*$M$101</f>
        <v>1500000</v>
      </c>
      <c r="X101" s="112"/>
      <c r="Y101" s="76">
        <f t="shared" ref="Y101" si="168">X101*$M$101</f>
        <v>0</v>
      </c>
      <c r="Z101" s="112"/>
      <c r="AA101" s="76">
        <f t="shared" ref="AA101" si="169">Z101*$M$101</f>
        <v>0</v>
      </c>
      <c r="AB101" s="112"/>
      <c r="AC101" s="76">
        <f t="shared" ref="AC101" si="170">AB101*$M$101</f>
        <v>0</v>
      </c>
      <c r="AD101" s="112"/>
      <c r="AE101" s="76">
        <f t="shared" ref="AE101" si="171">AD101*$M$101</f>
        <v>0</v>
      </c>
      <c r="AF101" s="112"/>
      <c r="AG101" s="76">
        <f t="shared" ref="AG101" si="172">AF101*$M$101</f>
        <v>0</v>
      </c>
      <c r="AH101" s="112"/>
      <c r="AI101" s="76">
        <f t="shared" ref="AI101" si="173">AH101*$M$101</f>
        <v>0</v>
      </c>
      <c r="AJ101" s="112"/>
      <c r="AK101" s="76">
        <f t="shared" ref="AK101" si="174">AJ101*$M$101</f>
        <v>0</v>
      </c>
      <c r="AL101" s="112"/>
      <c r="AM101" s="76">
        <f t="shared" ref="AM101" si="175">AL101*$M$101</f>
        <v>0</v>
      </c>
      <c r="AN101" s="50">
        <f t="shared" si="31"/>
        <v>3000</v>
      </c>
      <c r="AO101" s="42">
        <f t="shared" si="31"/>
        <v>1500000</v>
      </c>
      <c r="AP101" s="77">
        <f t="shared" si="32"/>
        <v>0</v>
      </c>
    </row>
    <row r="102" spans="2:43" ht="24" x14ac:dyDescent="0.25">
      <c r="B102" s="123"/>
      <c r="C102" s="87"/>
      <c r="D102" s="87"/>
      <c r="E102" s="87"/>
      <c r="F102" s="87"/>
      <c r="G102" s="87"/>
      <c r="H102" s="86"/>
      <c r="I102" s="197"/>
      <c r="J102" s="198" t="s">
        <v>150</v>
      </c>
      <c r="K102" s="96">
        <v>100</v>
      </c>
      <c r="L102" s="121" t="s">
        <v>151</v>
      </c>
      <c r="M102" s="128">
        <v>30000</v>
      </c>
      <c r="N102" s="73">
        <f>+M102*K102</f>
        <v>3000000</v>
      </c>
      <c r="O102" s="74">
        <f t="shared" si="164"/>
        <v>3000000</v>
      </c>
      <c r="P102" s="112"/>
      <c r="Q102" s="76">
        <f>P102*$M$102</f>
        <v>0</v>
      </c>
      <c r="R102" s="112"/>
      <c r="S102" s="76">
        <f t="shared" ref="S102" si="176">R102*$M$102</f>
        <v>0</v>
      </c>
      <c r="T102" s="112"/>
      <c r="U102" s="76">
        <f t="shared" ref="U102" si="177">T102*$M$102</f>
        <v>0</v>
      </c>
      <c r="V102" s="112">
        <v>100</v>
      </c>
      <c r="W102" s="76">
        <f t="shared" ref="W102" si="178">V102*$M$102</f>
        <v>3000000</v>
      </c>
      <c r="X102" s="112"/>
      <c r="Y102" s="76">
        <f t="shared" ref="Y102" si="179">X102*$M$102</f>
        <v>0</v>
      </c>
      <c r="Z102" s="112"/>
      <c r="AA102" s="76">
        <f t="shared" ref="AA102" si="180">Z102*$M$102</f>
        <v>0</v>
      </c>
      <c r="AB102" s="112"/>
      <c r="AC102" s="76">
        <f t="shared" ref="AC102" si="181">AB102*$M$102</f>
        <v>0</v>
      </c>
      <c r="AD102" s="112"/>
      <c r="AE102" s="76">
        <f t="shared" ref="AE102" si="182">AD102*$M$102</f>
        <v>0</v>
      </c>
      <c r="AF102" s="112"/>
      <c r="AG102" s="76">
        <f t="shared" ref="AG102" si="183">AF102*$M$102</f>
        <v>0</v>
      </c>
      <c r="AH102" s="112"/>
      <c r="AI102" s="76">
        <f t="shared" ref="AI102" si="184">AH102*$M$102</f>
        <v>0</v>
      </c>
      <c r="AJ102" s="112"/>
      <c r="AK102" s="76">
        <f t="shared" ref="AK102" si="185">AJ102*$M$102</f>
        <v>0</v>
      </c>
      <c r="AL102" s="112"/>
      <c r="AM102" s="76">
        <f t="shared" ref="AM102" si="186">AL102*$M$102</f>
        <v>0</v>
      </c>
      <c r="AN102" s="50">
        <f t="shared" si="31"/>
        <v>100</v>
      </c>
      <c r="AO102" s="42">
        <f t="shared" si="31"/>
        <v>3000000</v>
      </c>
      <c r="AP102" s="77">
        <f t="shared" si="32"/>
        <v>0</v>
      </c>
    </row>
    <row r="103" spans="2:43" x14ac:dyDescent="0.25">
      <c r="B103" s="70"/>
      <c r="C103" s="70"/>
      <c r="D103" s="70"/>
      <c r="E103" s="87"/>
      <c r="F103" s="87"/>
      <c r="G103" s="87"/>
      <c r="H103" s="157"/>
      <c r="I103" s="192"/>
      <c r="J103" s="193" t="s">
        <v>152</v>
      </c>
      <c r="K103" s="96"/>
      <c r="L103" s="97"/>
      <c r="M103" s="98"/>
      <c r="N103" s="194"/>
      <c r="O103" s="195"/>
      <c r="P103" s="112"/>
      <c r="Q103" s="76"/>
      <c r="R103" s="112"/>
      <c r="S103" s="76"/>
      <c r="T103" s="112"/>
      <c r="U103" s="76"/>
      <c r="V103" s="112"/>
      <c r="W103" s="76"/>
      <c r="X103" s="112"/>
      <c r="Y103" s="76"/>
      <c r="Z103" s="112"/>
      <c r="AA103" s="76"/>
      <c r="AB103" s="112"/>
      <c r="AC103" s="76"/>
      <c r="AD103" s="112"/>
      <c r="AE103" s="76"/>
      <c r="AF103" s="112"/>
      <c r="AG103" s="76"/>
      <c r="AH103" s="112"/>
      <c r="AI103" s="76"/>
      <c r="AJ103" s="112"/>
      <c r="AK103" s="76"/>
      <c r="AL103" s="112"/>
      <c r="AM103" s="76"/>
      <c r="AN103" s="50">
        <f t="shared" si="31"/>
        <v>0</v>
      </c>
      <c r="AO103" s="42">
        <f t="shared" si="31"/>
        <v>0</v>
      </c>
      <c r="AP103" s="77">
        <f t="shared" si="32"/>
        <v>0</v>
      </c>
    </row>
    <row r="104" spans="2:43" x14ac:dyDescent="0.25">
      <c r="B104" s="123"/>
      <c r="C104" s="87"/>
      <c r="D104" s="87"/>
      <c r="E104" s="59"/>
      <c r="F104" s="59"/>
      <c r="G104" s="87"/>
      <c r="H104" s="196"/>
      <c r="I104" s="197"/>
      <c r="J104" s="198" t="s">
        <v>153</v>
      </c>
      <c r="K104" s="96">
        <f>40*50</f>
        <v>2000</v>
      </c>
      <c r="L104" s="121" t="s">
        <v>149</v>
      </c>
      <c r="M104" s="128">
        <v>500</v>
      </c>
      <c r="N104" s="73">
        <f>+M104*K104</f>
        <v>1000000</v>
      </c>
      <c r="O104" s="74">
        <f t="shared" ref="O104:O105" si="187">N104</f>
        <v>1000000</v>
      </c>
      <c r="P104" s="112"/>
      <c r="Q104" s="76">
        <f>P104*$M$104</f>
        <v>0</v>
      </c>
      <c r="R104" s="112"/>
      <c r="S104" s="76">
        <f t="shared" ref="S104" si="188">R104*$M$104</f>
        <v>0</v>
      </c>
      <c r="T104" s="112"/>
      <c r="U104" s="76">
        <f t="shared" ref="U104" si="189">T104*$M$104</f>
        <v>0</v>
      </c>
      <c r="V104" s="112"/>
      <c r="W104" s="76">
        <f t="shared" ref="W104" si="190">V104*$M$104</f>
        <v>0</v>
      </c>
      <c r="X104" s="112"/>
      <c r="Y104" s="76">
        <f t="shared" ref="Y104" si="191">X104*$M$104</f>
        <v>0</v>
      </c>
      <c r="Z104" s="112"/>
      <c r="AA104" s="76">
        <f t="shared" ref="AA104" si="192">Z104*$M$104</f>
        <v>0</v>
      </c>
      <c r="AB104" s="112"/>
      <c r="AC104" s="76">
        <f t="shared" ref="AC104" si="193">AB104*$M$104</f>
        <v>0</v>
      </c>
      <c r="AD104" s="112"/>
      <c r="AE104" s="76">
        <f t="shared" ref="AE104" si="194">AD104*$M$104</f>
        <v>0</v>
      </c>
      <c r="AF104" s="112"/>
      <c r="AG104" s="76">
        <f t="shared" ref="AG104" si="195">AF104*$M$104</f>
        <v>0</v>
      </c>
      <c r="AH104" s="112">
        <v>2000</v>
      </c>
      <c r="AI104" s="76">
        <f t="shared" ref="AI104" si="196">AH104*$M$104</f>
        <v>1000000</v>
      </c>
      <c r="AJ104" s="112">
        <v>0</v>
      </c>
      <c r="AK104" s="76">
        <f t="shared" ref="AK104" si="197">AJ104*$M$104</f>
        <v>0</v>
      </c>
      <c r="AL104" s="112"/>
      <c r="AM104" s="76">
        <f t="shared" ref="AM104" si="198">AL104*$M$104</f>
        <v>0</v>
      </c>
      <c r="AN104" s="50">
        <f t="shared" si="31"/>
        <v>2000</v>
      </c>
      <c r="AO104" s="42">
        <f t="shared" si="31"/>
        <v>1000000</v>
      </c>
      <c r="AP104" s="77">
        <f t="shared" si="32"/>
        <v>0</v>
      </c>
    </row>
    <row r="105" spans="2:43" x14ac:dyDescent="0.25">
      <c r="B105" s="123"/>
      <c r="C105" s="87"/>
      <c r="D105" s="87"/>
      <c r="E105" s="87"/>
      <c r="F105" s="87"/>
      <c r="G105" s="87"/>
      <c r="H105" s="86"/>
      <c r="I105" s="197"/>
      <c r="J105" s="198" t="s">
        <v>154</v>
      </c>
      <c r="K105" s="96">
        <f>40</f>
        <v>40</v>
      </c>
      <c r="L105" s="121" t="s">
        <v>151</v>
      </c>
      <c r="M105" s="128">
        <v>30000</v>
      </c>
      <c r="N105" s="73">
        <f>+M105*K105</f>
        <v>1200000</v>
      </c>
      <c r="O105" s="74">
        <f t="shared" si="187"/>
        <v>1200000</v>
      </c>
      <c r="P105" s="112"/>
      <c r="Q105" s="76">
        <f>P105*$M$105</f>
        <v>0</v>
      </c>
      <c r="R105" s="112"/>
      <c r="S105" s="76">
        <f t="shared" ref="S105" si="199">R105*$M$105</f>
        <v>0</v>
      </c>
      <c r="T105" s="112"/>
      <c r="U105" s="76">
        <f t="shared" ref="U105" si="200">T105*$M$105</f>
        <v>0</v>
      </c>
      <c r="V105" s="112"/>
      <c r="W105" s="76">
        <f t="shared" ref="W105" si="201">V105*$M$105</f>
        <v>0</v>
      </c>
      <c r="X105" s="112"/>
      <c r="Y105" s="76">
        <f t="shared" ref="Y105" si="202">X105*$M$105</f>
        <v>0</v>
      </c>
      <c r="Z105" s="112"/>
      <c r="AA105" s="76">
        <f t="shared" ref="AA105" si="203">Z105*$M$105</f>
        <v>0</v>
      </c>
      <c r="AB105" s="112"/>
      <c r="AC105" s="76">
        <f t="shared" ref="AC105" si="204">AB105*$M$105</f>
        <v>0</v>
      </c>
      <c r="AD105" s="112"/>
      <c r="AE105" s="76">
        <f t="shared" ref="AE105" si="205">AD105*$M$105</f>
        <v>0</v>
      </c>
      <c r="AF105" s="112"/>
      <c r="AG105" s="76">
        <f t="shared" ref="AG105" si="206">AF105*$M$105</f>
        <v>0</v>
      </c>
      <c r="AH105" s="112">
        <v>40</v>
      </c>
      <c r="AI105" s="76">
        <f t="shared" ref="AI105" si="207">AH105*$M$105</f>
        <v>1200000</v>
      </c>
      <c r="AJ105" s="112">
        <v>0</v>
      </c>
      <c r="AK105" s="76">
        <f t="shared" ref="AK105" si="208">AJ105*$M$105</f>
        <v>0</v>
      </c>
      <c r="AL105" s="112"/>
      <c r="AM105" s="76">
        <f t="shared" ref="AM105" si="209">AL105*$M$105</f>
        <v>0</v>
      </c>
      <c r="AN105" s="50">
        <f t="shared" si="31"/>
        <v>40</v>
      </c>
      <c r="AO105" s="42">
        <f t="shared" si="31"/>
        <v>1200000</v>
      </c>
      <c r="AP105" s="77">
        <f t="shared" si="32"/>
        <v>0</v>
      </c>
    </row>
    <row r="106" spans="2:43" x14ac:dyDescent="0.25">
      <c r="B106" s="123"/>
      <c r="C106" s="87"/>
      <c r="D106" s="87"/>
      <c r="E106" s="87"/>
      <c r="F106" s="87"/>
      <c r="G106" s="87"/>
      <c r="H106" s="86"/>
      <c r="I106" s="197"/>
      <c r="J106" s="199" t="s">
        <v>155</v>
      </c>
      <c r="K106" s="96"/>
      <c r="L106" s="121"/>
      <c r="M106" s="128"/>
      <c r="N106" s="73"/>
      <c r="O106" s="74"/>
      <c r="P106" s="112"/>
      <c r="Q106" s="76">
        <f>P106*$M$106</f>
        <v>0</v>
      </c>
      <c r="R106" s="112"/>
      <c r="S106" s="76">
        <f t="shared" ref="S106" si="210">R106*$M$106</f>
        <v>0</v>
      </c>
      <c r="T106" s="112"/>
      <c r="U106" s="76">
        <f t="shared" ref="U106" si="211">T106*$M$106</f>
        <v>0</v>
      </c>
      <c r="V106" s="112"/>
      <c r="W106" s="76">
        <f t="shared" ref="W106" si="212">V106*$M$106</f>
        <v>0</v>
      </c>
      <c r="X106" s="112"/>
      <c r="Y106" s="76">
        <f t="shared" ref="Y106" si="213">X106*$M$106</f>
        <v>0</v>
      </c>
      <c r="Z106" s="112"/>
      <c r="AA106" s="76">
        <f t="shared" ref="AA106" si="214">Z106*$M$106</f>
        <v>0</v>
      </c>
      <c r="AB106" s="112"/>
      <c r="AC106" s="76">
        <f t="shared" ref="AC106" si="215">AB106*$M$106</f>
        <v>0</v>
      </c>
      <c r="AD106" s="112"/>
      <c r="AE106" s="76">
        <f t="shared" ref="AE106" si="216">AD106*$M$106</f>
        <v>0</v>
      </c>
      <c r="AF106" s="112"/>
      <c r="AG106" s="76">
        <f t="shared" ref="AG106" si="217">AF106*$M$106</f>
        <v>0</v>
      </c>
      <c r="AH106" s="112"/>
      <c r="AI106" s="76">
        <f t="shared" ref="AI106" si="218">AH106*$M$106</f>
        <v>0</v>
      </c>
      <c r="AJ106" s="112"/>
      <c r="AK106" s="76">
        <f t="shared" ref="AK106" si="219">AJ106*$M$106</f>
        <v>0</v>
      </c>
      <c r="AL106" s="112"/>
      <c r="AM106" s="76">
        <f t="shared" ref="AM106" si="220">AL106*$M$106</f>
        <v>0</v>
      </c>
      <c r="AN106" s="50">
        <f t="shared" si="31"/>
        <v>0</v>
      </c>
      <c r="AO106" s="42">
        <f t="shared" si="31"/>
        <v>0</v>
      </c>
      <c r="AP106" s="77">
        <f t="shared" si="32"/>
        <v>0</v>
      </c>
    </row>
    <row r="107" spans="2:43" x14ac:dyDescent="0.25">
      <c r="B107" s="123"/>
      <c r="C107" s="87"/>
      <c r="D107" s="87"/>
      <c r="E107" s="87"/>
      <c r="F107" s="87"/>
      <c r="G107" s="87"/>
      <c r="H107" s="196"/>
      <c r="I107" s="197"/>
      <c r="J107" s="198" t="s">
        <v>156</v>
      </c>
      <c r="K107" s="96">
        <f>40*100*4</f>
        <v>16000</v>
      </c>
      <c r="L107" s="121" t="s">
        <v>149</v>
      </c>
      <c r="M107" s="128">
        <v>500</v>
      </c>
      <c r="N107" s="73">
        <f>+M107*K107</f>
        <v>8000000</v>
      </c>
      <c r="O107" s="74">
        <f t="shared" ref="O107:O108" si="221">N107</f>
        <v>8000000</v>
      </c>
      <c r="P107" s="112"/>
      <c r="Q107" s="76">
        <f>P107*$M$107</f>
        <v>0</v>
      </c>
      <c r="R107" s="112"/>
      <c r="S107" s="76">
        <f t="shared" ref="S107" si="222">R107*$M$107</f>
        <v>0</v>
      </c>
      <c r="T107" s="112"/>
      <c r="U107" s="76">
        <f t="shared" ref="U107" si="223">T107*$M$107</f>
        <v>0</v>
      </c>
      <c r="V107" s="112"/>
      <c r="W107" s="76">
        <f t="shared" ref="W107" si="224">V107*$M$107</f>
        <v>0</v>
      </c>
      <c r="X107" s="112"/>
      <c r="Y107" s="76">
        <f t="shared" ref="Y107" si="225">X107*$M$107</f>
        <v>0</v>
      </c>
      <c r="Z107" s="112"/>
      <c r="AA107" s="76">
        <f t="shared" ref="AA107" si="226">Z107*$M$107</f>
        <v>0</v>
      </c>
      <c r="AB107" s="112"/>
      <c r="AC107" s="76">
        <f t="shared" ref="AC107" si="227">AB107*$M$107</f>
        <v>0</v>
      </c>
      <c r="AD107" s="112"/>
      <c r="AE107" s="76">
        <f t="shared" ref="AE107" si="228">AD107*$M$107</f>
        <v>0</v>
      </c>
      <c r="AF107" s="112">
        <v>16000</v>
      </c>
      <c r="AG107" s="76">
        <f t="shared" ref="AG107" si="229">AF107*$M$107</f>
        <v>8000000</v>
      </c>
      <c r="AH107" s="112"/>
      <c r="AI107" s="76">
        <f t="shared" ref="AI107" si="230">AH107*$M$107</f>
        <v>0</v>
      </c>
      <c r="AJ107" s="112"/>
      <c r="AK107" s="76">
        <f t="shared" ref="AK107" si="231">AJ107*$M$107</f>
        <v>0</v>
      </c>
      <c r="AL107" s="112"/>
      <c r="AM107" s="76">
        <f t="shared" ref="AM107" si="232">AL107*$M$107</f>
        <v>0</v>
      </c>
      <c r="AN107" s="50">
        <f t="shared" si="31"/>
        <v>16000</v>
      </c>
      <c r="AO107" s="42">
        <f t="shared" si="31"/>
        <v>8000000</v>
      </c>
      <c r="AP107" s="77">
        <f t="shared" si="32"/>
        <v>0</v>
      </c>
    </row>
    <row r="108" spans="2:43" x14ac:dyDescent="0.25">
      <c r="B108" s="123"/>
      <c r="C108" s="87"/>
      <c r="D108" s="87"/>
      <c r="E108" s="87"/>
      <c r="F108" s="87"/>
      <c r="G108" s="87"/>
      <c r="H108" s="86"/>
      <c r="I108" s="197"/>
      <c r="J108" s="198" t="s">
        <v>157</v>
      </c>
      <c r="K108" s="96">
        <f>40*4</f>
        <v>160</v>
      </c>
      <c r="L108" s="121" t="s">
        <v>151</v>
      </c>
      <c r="M108" s="128">
        <v>30000</v>
      </c>
      <c r="N108" s="73">
        <f>+M108*K108</f>
        <v>4800000</v>
      </c>
      <c r="O108" s="74">
        <f t="shared" si="221"/>
        <v>4800000</v>
      </c>
      <c r="P108" s="112"/>
      <c r="Q108" s="76">
        <f>P108*$M$108</f>
        <v>0</v>
      </c>
      <c r="R108" s="112"/>
      <c r="S108" s="76">
        <f t="shared" ref="S108" si="233">R108*$M$108</f>
        <v>0</v>
      </c>
      <c r="T108" s="112"/>
      <c r="U108" s="76">
        <f t="shared" ref="U108" si="234">T108*$M$108</f>
        <v>0</v>
      </c>
      <c r="V108" s="112"/>
      <c r="W108" s="76">
        <f t="shared" ref="W108" si="235">V108*$M$108</f>
        <v>0</v>
      </c>
      <c r="X108" s="112"/>
      <c r="Y108" s="76">
        <f t="shared" ref="Y108" si="236">X108*$M$108</f>
        <v>0</v>
      </c>
      <c r="Z108" s="112"/>
      <c r="AA108" s="76">
        <f t="shared" ref="AA108" si="237">Z108*$M$108</f>
        <v>0</v>
      </c>
      <c r="AB108" s="112"/>
      <c r="AC108" s="76">
        <f t="shared" ref="AC108" si="238">AB108*$M$108</f>
        <v>0</v>
      </c>
      <c r="AD108" s="112"/>
      <c r="AE108" s="76">
        <f t="shared" ref="AE108" si="239">AD108*$M$108</f>
        <v>0</v>
      </c>
      <c r="AF108" s="112">
        <v>160</v>
      </c>
      <c r="AG108" s="76">
        <f t="shared" ref="AG108" si="240">AF108*$M$108</f>
        <v>4800000</v>
      </c>
      <c r="AH108" s="112"/>
      <c r="AI108" s="76">
        <f t="shared" ref="AI108" si="241">AH108*$M$108</f>
        <v>0</v>
      </c>
      <c r="AJ108" s="112"/>
      <c r="AK108" s="76">
        <f t="shared" ref="AK108" si="242">AJ108*$M$108</f>
        <v>0</v>
      </c>
      <c r="AL108" s="112"/>
      <c r="AM108" s="76">
        <f t="shared" ref="AM108" si="243">AL108*$M$108</f>
        <v>0</v>
      </c>
      <c r="AN108" s="50">
        <f t="shared" si="31"/>
        <v>160</v>
      </c>
      <c r="AO108" s="42">
        <f t="shared" si="31"/>
        <v>4800000</v>
      </c>
      <c r="AP108" s="77">
        <f t="shared" si="32"/>
        <v>0</v>
      </c>
    </row>
    <row r="109" spans="2:43" ht="25.5" x14ac:dyDescent="0.25">
      <c r="B109" s="123"/>
      <c r="C109" s="87"/>
      <c r="D109" s="87"/>
      <c r="E109" s="87"/>
      <c r="F109" s="87"/>
      <c r="G109" s="87"/>
      <c r="H109" s="86"/>
      <c r="I109" s="197"/>
      <c r="J109" s="199" t="s">
        <v>158</v>
      </c>
      <c r="K109" s="96"/>
      <c r="L109" s="121"/>
      <c r="M109" s="128"/>
      <c r="N109" s="73"/>
      <c r="O109" s="74"/>
      <c r="P109" s="112"/>
      <c r="Q109" s="76">
        <f>P109*$M$106</f>
        <v>0</v>
      </c>
      <c r="R109" s="112"/>
      <c r="S109" s="76">
        <f t="shared" ref="S109" si="244">R109*$M$106</f>
        <v>0</v>
      </c>
      <c r="T109" s="112"/>
      <c r="U109" s="76">
        <f t="shared" ref="U109" si="245">T109*$M$106</f>
        <v>0</v>
      </c>
      <c r="V109" s="112"/>
      <c r="W109" s="76">
        <f t="shared" ref="W109" si="246">V109*$M$106</f>
        <v>0</v>
      </c>
      <c r="X109" s="112"/>
      <c r="Y109" s="76">
        <f t="shared" ref="Y109" si="247">X109*$M$106</f>
        <v>0</v>
      </c>
      <c r="Z109" s="112"/>
      <c r="AA109" s="76">
        <f t="shared" ref="AA109" si="248">Z109*$M$106</f>
        <v>0</v>
      </c>
      <c r="AB109" s="112"/>
      <c r="AC109" s="76">
        <f t="shared" ref="AC109" si="249">AB109*$M$106</f>
        <v>0</v>
      </c>
      <c r="AD109" s="112"/>
      <c r="AE109" s="76">
        <f t="shared" ref="AE109" si="250">AD109*$M$106</f>
        <v>0</v>
      </c>
      <c r="AF109" s="112"/>
      <c r="AG109" s="76">
        <f t="shared" ref="AG109" si="251">AF109*$M$106</f>
        <v>0</v>
      </c>
      <c r="AH109" s="112"/>
      <c r="AI109" s="76">
        <f t="shared" ref="AI109" si="252">AH109*$M$106</f>
        <v>0</v>
      </c>
      <c r="AJ109" s="112"/>
      <c r="AK109" s="76">
        <f t="shared" ref="AK109" si="253">AJ109*$M$106</f>
        <v>0</v>
      </c>
      <c r="AL109" s="112"/>
      <c r="AM109" s="76">
        <f t="shared" ref="AM109" si="254">AL109*$M$106</f>
        <v>0</v>
      </c>
      <c r="AN109" s="50">
        <f t="shared" si="31"/>
        <v>0</v>
      </c>
      <c r="AO109" s="42">
        <f t="shared" si="31"/>
        <v>0</v>
      </c>
      <c r="AP109" s="77">
        <f t="shared" si="32"/>
        <v>0</v>
      </c>
    </row>
    <row r="110" spans="2:43" x14ac:dyDescent="0.25">
      <c r="B110" s="123"/>
      <c r="C110" s="87"/>
      <c r="D110" s="87"/>
      <c r="E110" s="87"/>
      <c r="F110" s="87"/>
      <c r="G110" s="87"/>
      <c r="H110" s="196"/>
      <c r="I110" s="197"/>
      <c r="J110" s="198" t="s">
        <v>159</v>
      </c>
      <c r="K110" s="96">
        <f>50*20*3</f>
        <v>3000</v>
      </c>
      <c r="L110" s="121" t="s">
        <v>149</v>
      </c>
      <c r="M110" s="128">
        <v>500</v>
      </c>
      <c r="N110" s="73">
        <f>+M110*K110</f>
        <v>1500000</v>
      </c>
      <c r="O110" s="74">
        <f t="shared" ref="O110:O111" si="255">N110</f>
        <v>1500000</v>
      </c>
      <c r="P110" s="112"/>
      <c r="Q110" s="76">
        <f>P110*$M$107</f>
        <v>0</v>
      </c>
      <c r="R110" s="112"/>
      <c r="S110" s="76">
        <f t="shared" ref="S110" si="256">R110*$M$107</f>
        <v>0</v>
      </c>
      <c r="T110" s="112">
        <v>1000</v>
      </c>
      <c r="U110" s="76">
        <f t="shared" ref="U110" si="257">T110*$M$107</f>
        <v>500000</v>
      </c>
      <c r="V110" s="112"/>
      <c r="W110" s="76">
        <f t="shared" ref="W110" si="258">V110*$M$107</f>
        <v>0</v>
      </c>
      <c r="X110" s="112"/>
      <c r="Y110" s="76">
        <f t="shared" ref="Y110" si="259">X110*$M$107</f>
        <v>0</v>
      </c>
      <c r="Z110" s="112">
        <v>1000</v>
      </c>
      <c r="AA110" s="76">
        <f t="shared" ref="AA110" si="260">Z110*$M$107</f>
        <v>500000</v>
      </c>
      <c r="AB110" s="112"/>
      <c r="AC110" s="76">
        <f t="shared" ref="AC110" si="261">AB110*$M$107</f>
        <v>0</v>
      </c>
      <c r="AD110" s="112"/>
      <c r="AE110" s="76">
        <f t="shared" ref="AE110" si="262">AD110*$M$107</f>
        <v>0</v>
      </c>
      <c r="AF110" s="112">
        <v>1000</v>
      </c>
      <c r="AG110" s="76">
        <f t="shared" ref="AG110" si="263">AF110*$M$107</f>
        <v>500000</v>
      </c>
      <c r="AH110" s="112"/>
      <c r="AI110" s="76">
        <f t="shared" ref="AI110" si="264">AH110*$M$107</f>
        <v>0</v>
      </c>
      <c r="AJ110" s="112"/>
      <c r="AK110" s="76">
        <f t="shared" ref="AK110" si="265">AJ110*$M$107</f>
        <v>0</v>
      </c>
      <c r="AL110" s="112"/>
      <c r="AM110" s="76">
        <f t="shared" ref="AM110" si="266">AL110*$M$107</f>
        <v>0</v>
      </c>
      <c r="AN110" s="50">
        <f t="shared" si="31"/>
        <v>3000</v>
      </c>
      <c r="AO110" s="42">
        <f t="shared" si="31"/>
        <v>1500000</v>
      </c>
      <c r="AP110" s="77">
        <f t="shared" si="32"/>
        <v>0</v>
      </c>
    </row>
    <row r="111" spans="2:43" x14ac:dyDescent="0.25">
      <c r="B111" s="123"/>
      <c r="C111" s="87"/>
      <c r="D111" s="87"/>
      <c r="E111" s="87"/>
      <c r="F111" s="87"/>
      <c r="G111" s="87"/>
      <c r="H111" s="86"/>
      <c r="I111" s="197"/>
      <c r="J111" s="198" t="s">
        <v>160</v>
      </c>
      <c r="K111" s="96">
        <v>50</v>
      </c>
      <c r="L111" s="121" t="s">
        <v>151</v>
      </c>
      <c r="M111" s="128">
        <v>30000</v>
      </c>
      <c r="N111" s="73">
        <f>+M111*K111</f>
        <v>1500000</v>
      </c>
      <c r="O111" s="74">
        <f t="shared" si="255"/>
        <v>1500000</v>
      </c>
      <c r="P111" s="112"/>
      <c r="Q111" s="76">
        <f>P111*$M$108</f>
        <v>0</v>
      </c>
      <c r="R111" s="112"/>
      <c r="S111" s="76">
        <f t="shared" ref="S111" si="267">R111*$M$108</f>
        <v>0</v>
      </c>
      <c r="T111" s="112">
        <v>17</v>
      </c>
      <c r="U111" s="76">
        <f t="shared" ref="U111" si="268">T111*$M$108</f>
        <v>510000</v>
      </c>
      <c r="V111" s="112"/>
      <c r="W111" s="76">
        <f t="shared" ref="W111" si="269">V111*$M$108</f>
        <v>0</v>
      </c>
      <c r="X111" s="112"/>
      <c r="Y111" s="76">
        <f t="shared" ref="Y111" si="270">X111*$M$108</f>
        <v>0</v>
      </c>
      <c r="Z111" s="112">
        <v>17</v>
      </c>
      <c r="AA111" s="76">
        <f t="shared" ref="AA111" si="271">Z111*$M$108</f>
        <v>510000</v>
      </c>
      <c r="AB111" s="112"/>
      <c r="AC111" s="76">
        <f t="shared" ref="AC111" si="272">AB111*$M$108</f>
        <v>0</v>
      </c>
      <c r="AD111" s="112"/>
      <c r="AE111" s="76">
        <f t="shared" ref="AE111" si="273">AD111*$M$108</f>
        <v>0</v>
      </c>
      <c r="AF111" s="112">
        <v>16</v>
      </c>
      <c r="AG111" s="76">
        <f t="shared" ref="AG111" si="274">AF111*$M$108</f>
        <v>480000</v>
      </c>
      <c r="AH111" s="112"/>
      <c r="AI111" s="76">
        <f t="shared" ref="AI111" si="275">AH111*$M$108</f>
        <v>0</v>
      </c>
      <c r="AJ111" s="112"/>
      <c r="AK111" s="76">
        <f t="shared" ref="AK111" si="276">AJ111*$M$108</f>
        <v>0</v>
      </c>
      <c r="AL111" s="112"/>
      <c r="AM111" s="76">
        <f t="shared" ref="AM111" si="277">AL111*$M$108</f>
        <v>0</v>
      </c>
      <c r="AN111" s="50">
        <f t="shared" si="31"/>
        <v>50</v>
      </c>
      <c r="AO111" s="42">
        <f t="shared" si="31"/>
        <v>1500000</v>
      </c>
      <c r="AP111" s="77">
        <f t="shared" si="32"/>
        <v>0</v>
      </c>
    </row>
    <row r="112" spans="2:43" ht="25.5" x14ac:dyDescent="0.25">
      <c r="B112" s="123"/>
      <c r="C112" s="87"/>
      <c r="D112" s="87"/>
      <c r="E112" s="87"/>
      <c r="F112" s="87"/>
      <c r="G112" s="87"/>
      <c r="H112" s="86"/>
      <c r="I112" s="197"/>
      <c r="J112" s="199" t="s">
        <v>161</v>
      </c>
      <c r="K112" s="96"/>
      <c r="L112" s="121"/>
      <c r="M112" s="128"/>
      <c r="N112" s="73"/>
      <c r="O112" s="74"/>
      <c r="P112" s="112"/>
      <c r="Q112" s="76">
        <f>P112*$M$106</f>
        <v>0</v>
      </c>
      <c r="R112" s="112"/>
      <c r="S112" s="76">
        <f t="shared" ref="S112" si="278">R112*$M$106</f>
        <v>0</v>
      </c>
      <c r="T112" s="112"/>
      <c r="U112" s="76">
        <f t="shared" ref="U112" si="279">T112*$M$106</f>
        <v>0</v>
      </c>
      <c r="V112" s="112"/>
      <c r="W112" s="76">
        <f t="shared" ref="W112" si="280">V112*$M$106</f>
        <v>0</v>
      </c>
      <c r="X112" s="112"/>
      <c r="Y112" s="76">
        <f t="shared" ref="Y112" si="281">X112*$M$106</f>
        <v>0</v>
      </c>
      <c r="Z112" s="112"/>
      <c r="AA112" s="76">
        <f t="shared" ref="AA112" si="282">Z112*$M$106</f>
        <v>0</v>
      </c>
      <c r="AB112" s="112"/>
      <c r="AC112" s="76">
        <f t="shared" ref="AC112" si="283">AB112*$M$106</f>
        <v>0</v>
      </c>
      <c r="AD112" s="112"/>
      <c r="AE112" s="76">
        <f t="shared" ref="AE112" si="284">AD112*$M$106</f>
        <v>0</v>
      </c>
      <c r="AF112" s="112"/>
      <c r="AG112" s="76">
        <f t="shared" ref="AG112" si="285">AF112*$M$106</f>
        <v>0</v>
      </c>
      <c r="AH112" s="112"/>
      <c r="AI112" s="76">
        <f t="shared" ref="AI112" si="286">AH112*$M$106</f>
        <v>0</v>
      </c>
      <c r="AJ112" s="112"/>
      <c r="AK112" s="76">
        <f t="shared" ref="AK112" si="287">AJ112*$M$106</f>
        <v>0</v>
      </c>
      <c r="AL112" s="112"/>
      <c r="AM112" s="76">
        <f t="shared" ref="AM112" si="288">AL112*$M$106</f>
        <v>0</v>
      </c>
      <c r="AN112" s="50">
        <f t="shared" si="31"/>
        <v>0</v>
      </c>
      <c r="AO112" s="42">
        <f t="shared" si="31"/>
        <v>0</v>
      </c>
      <c r="AP112" s="77">
        <f t="shared" si="32"/>
        <v>0</v>
      </c>
    </row>
    <row r="113" spans="1:42" x14ac:dyDescent="0.25">
      <c r="B113" s="123"/>
      <c r="C113" s="87"/>
      <c r="D113" s="87"/>
      <c r="E113" s="87"/>
      <c r="F113" s="87"/>
      <c r="G113" s="87"/>
      <c r="H113" s="196"/>
      <c r="I113" s="197"/>
      <c r="J113" s="198" t="s">
        <v>162</v>
      </c>
      <c r="K113" s="96">
        <f>50*60*3</f>
        <v>9000</v>
      </c>
      <c r="L113" s="121" t="s">
        <v>149</v>
      </c>
      <c r="M113" s="128">
        <v>500</v>
      </c>
      <c r="N113" s="73">
        <f>+M113*K113</f>
        <v>4500000</v>
      </c>
      <c r="O113" s="74">
        <f t="shared" ref="O113:O114" si="289">N113</f>
        <v>4500000</v>
      </c>
      <c r="P113" s="112"/>
      <c r="Q113" s="76">
        <f>P113*$M$107</f>
        <v>0</v>
      </c>
      <c r="R113" s="112"/>
      <c r="S113" s="76">
        <f t="shared" ref="S113" si="290">R113*$M$107</f>
        <v>0</v>
      </c>
      <c r="T113" s="112">
        <v>3000</v>
      </c>
      <c r="U113" s="76">
        <f t="shared" ref="U113" si="291">T113*$M$107</f>
        <v>1500000</v>
      </c>
      <c r="V113" s="112"/>
      <c r="W113" s="76">
        <f t="shared" ref="W113" si="292">V113*$M$107</f>
        <v>0</v>
      </c>
      <c r="X113" s="112"/>
      <c r="Y113" s="76">
        <f t="shared" ref="Y113" si="293">X113*$M$107</f>
        <v>0</v>
      </c>
      <c r="Z113" s="112"/>
      <c r="AA113" s="76">
        <f t="shared" ref="AA113" si="294">Z113*$M$107</f>
        <v>0</v>
      </c>
      <c r="AB113" s="112"/>
      <c r="AC113" s="76">
        <f t="shared" ref="AC113" si="295">AB113*$M$107</f>
        <v>0</v>
      </c>
      <c r="AD113" s="112"/>
      <c r="AE113" s="76">
        <f t="shared" ref="AE113" si="296">AD113*$M$107</f>
        <v>0</v>
      </c>
      <c r="AF113" s="112">
        <v>3000</v>
      </c>
      <c r="AG113" s="76">
        <f t="shared" ref="AG113" si="297">AF113*$M$107</f>
        <v>1500000</v>
      </c>
      <c r="AH113" s="112">
        <v>0</v>
      </c>
      <c r="AI113" s="76">
        <f t="shared" ref="AI113" si="298">AH113*$M$107</f>
        <v>0</v>
      </c>
      <c r="AJ113" s="112">
        <v>3000</v>
      </c>
      <c r="AK113" s="76">
        <f t="shared" ref="AK113" si="299">AJ113*$M$107</f>
        <v>1500000</v>
      </c>
      <c r="AL113" s="112"/>
      <c r="AM113" s="76">
        <f t="shared" ref="AM113" si="300">AL113*$M$107</f>
        <v>0</v>
      </c>
      <c r="AN113" s="50">
        <f t="shared" si="31"/>
        <v>9000</v>
      </c>
      <c r="AO113" s="42">
        <f t="shared" si="31"/>
        <v>4500000</v>
      </c>
      <c r="AP113" s="77">
        <f t="shared" si="32"/>
        <v>0</v>
      </c>
    </row>
    <row r="114" spans="1:42" x14ac:dyDescent="0.25">
      <c r="B114" s="123"/>
      <c r="C114" s="87"/>
      <c r="D114" s="87"/>
      <c r="E114" s="87"/>
      <c r="F114" s="87"/>
      <c r="G114" s="87"/>
      <c r="H114" s="86"/>
      <c r="I114" s="197"/>
      <c r="J114" s="198" t="s">
        <v>163</v>
      </c>
      <c r="K114" s="96">
        <v>50</v>
      </c>
      <c r="L114" s="121" t="s">
        <v>151</v>
      </c>
      <c r="M114" s="128">
        <v>30000</v>
      </c>
      <c r="N114" s="73">
        <f>+M114*K114</f>
        <v>1500000</v>
      </c>
      <c r="O114" s="74">
        <f t="shared" si="289"/>
        <v>1500000</v>
      </c>
      <c r="P114" s="112"/>
      <c r="Q114" s="76">
        <f>P114*$M$108</f>
        <v>0</v>
      </c>
      <c r="R114" s="112"/>
      <c r="S114" s="76">
        <f t="shared" ref="S114" si="301">R114*$M$108</f>
        <v>0</v>
      </c>
      <c r="T114" s="112">
        <v>10</v>
      </c>
      <c r="U114" s="76">
        <f t="shared" ref="U114" si="302">T114*$M$108</f>
        <v>300000</v>
      </c>
      <c r="V114" s="112"/>
      <c r="W114" s="76">
        <f t="shared" ref="W114" si="303">V114*$M$108</f>
        <v>0</v>
      </c>
      <c r="X114" s="112"/>
      <c r="Y114" s="76">
        <f t="shared" ref="Y114" si="304">X114*$M$108</f>
        <v>0</v>
      </c>
      <c r="Z114" s="112"/>
      <c r="AA114" s="76">
        <f t="shared" ref="AA114" si="305">Z114*$M$108</f>
        <v>0</v>
      </c>
      <c r="AB114" s="112"/>
      <c r="AC114" s="76">
        <f t="shared" ref="AC114" si="306">AB114*$M$108</f>
        <v>0</v>
      </c>
      <c r="AD114" s="112"/>
      <c r="AE114" s="76">
        <f t="shared" ref="AE114" si="307">AD114*$M$108</f>
        <v>0</v>
      </c>
      <c r="AF114" s="112">
        <v>20</v>
      </c>
      <c r="AG114" s="76">
        <f t="shared" ref="AG114" si="308">AF114*$M$108</f>
        <v>600000</v>
      </c>
      <c r="AH114" s="112">
        <v>0</v>
      </c>
      <c r="AI114" s="76">
        <f t="shared" ref="AI114" si="309">AH114*$M$108</f>
        <v>0</v>
      </c>
      <c r="AJ114" s="112">
        <v>20</v>
      </c>
      <c r="AK114" s="76">
        <f t="shared" ref="AK114" si="310">AJ114*$M$108</f>
        <v>600000</v>
      </c>
      <c r="AL114" s="112"/>
      <c r="AM114" s="76">
        <f t="shared" ref="AM114" si="311">AL114*$M$108</f>
        <v>0</v>
      </c>
      <c r="AN114" s="50">
        <f t="shared" si="31"/>
        <v>50</v>
      </c>
      <c r="AO114" s="42">
        <f t="shared" si="31"/>
        <v>1500000</v>
      </c>
      <c r="AP114" s="77">
        <f t="shared" si="32"/>
        <v>0</v>
      </c>
    </row>
    <row r="115" spans="1:42" ht="29.25" customHeight="1" x14ac:dyDescent="0.25">
      <c r="A115" s="161"/>
      <c r="B115" s="200"/>
      <c r="C115" s="201"/>
      <c r="D115" s="201"/>
      <c r="E115" s="87"/>
      <c r="F115" s="87"/>
      <c r="G115" s="132"/>
      <c r="H115" s="202"/>
      <c r="I115" s="197"/>
      <c r="J115" s="203" t="s">
        <v>164</v>
      </c>
      <c r="K115" s="133"/>
      <c r="L115" s="134"/>
      <c r="M115" s="135"/>
      <c r="N115" s="204"/>
      <c r="O115" s="205"/>
      <c r="P115" s="112"/>
      <c r="Q115" s="76">
        <f>P115*$M$115</f>
        <v>0</v>
      </c>
      <c r="R115" s="112"/>
      <c r="S115" s="76">
        <f t="shared" ref="S115" si="312">R115*$M$115</f>
        <v>0</v>
      </c>
      <c r="T115" s="112"/>
      <c r="U115" s="76">
        <f t="shared" ref="U115" si="313">T115*$M$115</f>
        <v>0</v>
      </c>
      <c r="V115" s="112"/>
      <c r="W115" s="76">
        <f t="shared" ref="W115" si="314">V115*$M$115</f>
        <v>0</v>
      </c>
      <c r="X115" s="112"/>
      <c r="Y115" s="76">
        <f t="shared" ref="Y115" si="315">X115*$M$115</f>
        <v>0</v>
      </c>
      <c r="Z115" s="112"/>
      <c r="AA115" s="76">
        <f t="shared" ref="AA115" si="316">Z115*$M$115</f>
        <v>0</v>
      </c>
      <c r="AB115" s="112"/>
      <c r="AC115" s="76">
        <f t="shared" ref="AC115" si="317">AB115*$M$115</f>
        <v>0</v>
      </c>
      <c r="AD115" s="112"/>
      <c r="AE115" s="76">
        <f t="shared" ref="AE115" si="318">AD115*$M$115</f>
        <v>0</v>
      </c>
      <c r="AF115" s="112"/>
      <c r="AG115" s="76">
        <f t="shared" ref="AG115" si="319">AF115*$M$115</f>
        <v>0</v>
      </c>
      <c r="AH115" s="112"/>
      <c r="AI115" s="76">
        <f t="shared" ref="AI115" si="320">AH115*$M$115</f>
        <v>0</v>
      </c>
      <c r="AJ115" s="112"/>
      <c r="AK115" s="76">
        <f t="shared" ref="AK115" si="321">AJ115*$M$115</f>
        <v>0</v>
      </c>
      <c r="AL115" s="112"/>
      <c r="AM115" s="76">
        <f t="shared" ref="AM115" si="322">AL115*$M$115</f>
        <v>0</v>
      </c>
      <c r="AN115" s="50">
        <f t="shared" si="31"/>
        <v>0</v>
      </c>
      <c r="AO115" s="42">
        <f t="shared" si="31"/>
        <v>0</v>
      </c>
      <c r="AP115" s="77">
        <f t="shared" si="32"/>
        <v>0</v>
      </c>
    </row>
    <row r="116" spans="1:42" ht="24" x14ac:dyDescent="0.25">
      <c r="A116" s="161"/>
      <c r="B116" s="123"/>
      <c r="C116" s="87"/>
      <c r="D116" s="87"/>
      <c r="E116" s="206"/>
      <c r="F116" s="207"/>
      <c r="G116" s="87"/>
      <c r="H116" s="208"/>
      <c r="I116" s="209"/>
      <c r="J116" s="198" t="s">
        <v>165</v>
      </c>
      <c r="K116" s="96">
        <f>40*100*2</f>
        <v>8000</v>
      </c>
      <c r="L116" s="121" t="s">
        <v>149</v>
      </c>
      <c r="M116" s="128">
        <v>500</v>
      </c>
      <c r="N116" s="73">
        <f>+M116*K116</f>
        <v>4000000</v>
      </c>
      <c r="O116" s="74">
        <f t="shared" ref="O116:O117" si="323">N116</f>
        <v>4000000</v>
      </c>
      <c r="P116" s="112"/>
      <c r="Q116" s="76">
        <f>P116*$M$116</f>
        <v>0</v>
      </c>
      <c r="R116" s="112"/>
      <c r="S116" s="76">
        <f t="shared" ref="S116" si="324">R116*$M$116</f>
        <v>0</v>
      </c>
      <c r="T116" s="112"/>
      <c r="U116" s="76">
        <f t="shared" ref="U116" si="325">T116*$M$116</f>
        <v>0</v>
      </c>
      <c r="V116" s="112"/>
      <c r="W116" s="76">
        <f t="shared" ref="W116" si="326">V116*$M$116</f>
        <v>0</v>
      </c>
      <c r="X116" s="112"/>
      <c r="Y116" s="76">
        <f t="shared" ref="Y116" si="327">X116*$M$116</f>
        <v>0</v>
      </c>
      <c r="Z116" s="112"/>
      <c r="AA116" s="76">
        <f t="shared" ref="AA116" si="328">Z116*$M$116</f>
        <v>0</v>
      </c>
      <c r="AB116" s="112"/>
      <c r="AC116" s="76">
        <f t="shared" ref="AC116" si="329">AB116*$M$116</f>
        <v>0</v>
      </c>
      <c r="AD116" s="112"/>
      <c r="AE116" s="76">
        <f t="shared" ref="AE116" si="330">AD116*$M$116</f>
        <v>0</v>
      </c>
      <c r="AF116" s="112">
        <v>4000</v>
      </c>
      <c r="AG116" s="76">
        <f t="shared" ref="AG116" si="331">AF116*$M$116</f>
        <v>2000000</v>
      </c>
      <c r="AH116" s="112"/>
      <c r="AI116" s="76">
        <f t="shared" ref="AI116" si="332">AH116*$M$116</f>
        <v>0</v>
      </c>
      <c r="AJ116" s="112">
        <v>4000</v>
      </c>
      <c r="AK116" s="76">
        <f t="shared" ref="AK116" si="333">AJ116*$M$116</f>
        <v>2000000</v>
      </c>
      <c r="AL116" s="112"/>
      <c r="AM116" s="76">
        <f t="shared" ref="AM116" si="334">AL116*$M$116</f>
        <v>0</v>
      </c>
      <c r="AN116" s="50">
        <f t="shared" si="31"/>
        <v>8000</v>
      </c>
      <c r="AO116" s="42">
        <f t="shared" si="31"/>
        <v>4000000</v>
      </c>
      <c r="AP116" s="77">
        <f t="shared" si="32"/>
        <v>0</v>
      </c>
    </row>
    <row r="117" spans="1:42" s="142" customFormat="1" ht="24" x14ac:dyDescent="0.25">
      <c r="B117" s="123"/>
      <c r="C117" s="87"/>
      <c r="D117" s="87"/>
      <c r="E117" s="87"/>
      <c r="F117" s="87"/>
      <c r="G117" s="87"/>
      <c r="H117" s="208"/>
      <c r="I117" s="209"/>
      <c r="J117" s="198" t="s">
        <v>166</v>
      </c>
      <c r="K117" s="96">
        <f>40*2</f>
        <v>80</v>
      </c>
      <c r="L117" s="121" t="s">
        <v>151</v>
      </c>
      <c r="M117" s="128">
        <v>30000</v>
      </c>
      <c r="N117" s="73">
        <f>+M117*K117</f>
        <v>2400000</v>
      </c>
      <c r="O117" s="74">
        <f t="shared" si="323"/>
        <v>2400000</v>
      </c>
      <c r="P117" s="112"/>
      <c r="Q117" s="76">
        <f>P117*$M$117</f>
        <v>0</v>
      </c>
      <c r="R117" s="112"/>
      <c r="S117" s="76">
        <f t="shared" ref="S117" si="335">R117*$M$117</f>
        <v>0</v>
      </c>
      <c r="T117" s="112"/>
      <c r="U117" s="76">
        <f t="shared" ref="U117" si="336">T117*$M$117</f>
        <v>0</v>
      </c>
      <c r="V117" s="112"/>
      <c r="W117" s="76">
        <f t="shared" ref="W117" si="337">V117*$M$117</f>
        <v>0</v>
      </c>
      <c r="X117" s="112"/>
      <c r="Y117" s="76">
        <f t="shared" ref="Y117" si="338">X117*$M$117</f>
        <v>0</v>
      </c>
      <c r="Z117" s="112"/>
      <c r="AA117" s="76">
        <f t="shared" ref="AA117" si="339">Z117*$M$117</f>
        <v>0</v>
      </c>
      <c r="AB117" s="112"/>
      <c r="AC117" s="76">
        <f t="shared" ref="AC117" si="340">AB117*$M$117</f>
        <v>0</v>
      </c>
      <c r="AD117" s="112"/>
      <c r="AE117" s="76">
        <f t="shared" ref="AE117" si="341">AD117*$M$117</f>
        <v>0</v>
      </c>
      <c r="AF117" s="112">
        <v>40</v>
      </c>
      <c r="AG117" s="76">
        <f t="shared" ref="AG117" si="342">AF117*$M$117</f>
        <v>1200000</v>
      </c>
      <c r="AH117" s="112"/>
      <c r="AI117" s="76">
        <f t="shared" ref="AI117" si="343">AH117*$M$117</f>
        <v>0</v>
      </c>
      <c r="AJ117" s="112">
        <v>40</v>
      </c>
      <c r="AK117" s="76">
        <f t="shared" ref="AK117" si="344">AJ117*$M$117</f>
        <v>1200000</v>
      </c>
      <c r="AL117" s="112"/>
      <c r="AM117" s="76">
        <f t="shared" ref="AM117" si="345">AL117*$M$117</f>
        <v>0</v>
      </c>
      <c r="AN117" s="50">
        <f t="shared" si="31"/>
        <v>80</v>
      </c>
      <c r="AO117" s="42">
        <f t="shared" si="31"/>
        <v>2400000</v>
      </c>
      <c r="AP117" s="77">
        <f t="shared" si="32"/>
        <v>0</v>
      </c>
    </row>
    <row r="118" spans="1:42" x14ac:dyDescent="0.25">
      <c r="B118" s="123"/>
      <c r="C118" s="87"/>
      <c r="D118" s="87"/>
      <c r="E118" s="87"/>
      <c r="F118" s="87"/>
      <c r="G118" s="87"/>
      <c r="H118" s="86"/>
      <c r="I118" s="197"/>
      <c r="J118" s="199" t="s">
        <v>167</v>
      </c>
      <c r="K118" s="96"/>
      <c r="L118" s="121"/>
      <c r="M118" s="128"/>
      <c r="N118" s="73"/>
      <c r="O118" s="74"/>
      <c r="P118" s="112"/>
      <c r="Q118" s="76">
        <f>P118*$M$118</f>
        <v>0</v>
      </c>
      <c r="R118" s="112"/>
      <c r="S118" s="76">
        <f t="shared" ref="S118" si="346">R118*$M$118</f>
        <v>0</v>
      </c>
      <c r="T118" s="112"/>
      <c r="U118" s="76">
        <f t="shared" ref="U118" si="347">T118*$M$118</f>
        <v>0</v>
      </c>
      <c r="V118" s="112"/>
      <c r="W118" s="76">
        <f t="shared" ref="W118" si="348">V118*$M$118</f>
        <v>0</v>
      </c>
      <c r="X118" s="112"/>
      <c r="Y118" s="76">
        <f t="shared" ref="Y118" si="349">X118*$M$118</f>
        <v>0</v>
      </c>
      <c r="Z118" s="112"/>
      <c r="AA118" s="76">
        <f t="shared" ref="AA118" si="350">Z118*$M$118</f>
        <v>0</v>
      </c>
      <c r="AB118" s="112"/>
      <c r="AC118" s="76">
        <f t="shared" ref="AC118" si="351">AB118*$M$118</f>
        <v>0</v>
      </c>
      <c r="AD118" s="112"/>
      <c r="AE118" s="76">
        <f t="shared" ref="AE118" si="352">AD118*$M$118</f>
        <v>0</v>
      </c>
      <c r="AF118" s="112"/>
      <c r="AG118" s="76">
        <f t="shared" ref="AG118" si="353">AF118*$M$118</f>
        <v>0</v>
      </c>
      <c r="AH118" s="112"/>
      <c r="AI118" s="76">
        <f t="shared" ref="AI118" si="354">AH118*$M$118</f>
        <v>0</v>
      </c>
      <c r="AJ118" s="112"/>
      <c r="AK118" s="76">
        <f t="shared" ref="AK118" si="355">AJ118*$M$118</f>
        <v>0</v>
      </c>
      <c r="AL118" s="112"/>
      <c r="AM118" s="76">
        <f t="shared" ref="AM118" si="356">AL118*$M$118</f>
        <v>0</v>
      </c>
      <c r="AN118" s="50">
        <f t="shared" si="31"/>
        <v>0</v>
      </c>
      <c r="AO118" s="42">
        <f t="shared" si="31"/>
        <v>0</v>
      </c>
      <c r="AP118" s="77">
        <f t="shared" si="32"/>
        <v>0</v>
      </c>
    </row>
    <row r="119" spans="1:42" ht="23.25" customHeight="1" x14ac:dyDescent="0.25">
      <c r="B119" s="123"/>
      <c r="C119" s="87"/>
      <c r="D119" s="87"/>
      <c r="E119" s="87"/>
      <c r="F119" s="87"/>
      <c r="G119" s="87"/>
      <c r="H119" s="196"/>
      <c r="I119" s="197"/>
      <c r="J119" s="198" t="s">
        <v>168</v>
      </c>
      <c r="K119" s="96">
        <f>30*30</f>
        <v>900</v>
      </c>
      <c r="L119" s="121" t="s">
        <v>149</v>
      </c>
      <c r="M119" s="128">
        <v>500</v>
      </c>
      <c r="N119" s="73">
        <f>+M119*K119</f>
        <v>450000</v>
      </c>
      <c r="O119" s="74">
        <f t="shared" ref="O119:O120" si="357">N119</f>
        <v>450000</v>
      </c>
      <c r="P119" s="112"/>
      <c r="Q119" s="76">
        <f>P119*$M$119</f>
        <v>0</v>
      </c>
      <c r="R119" s="112"/>
      <c r="S119" s="76">
        <f t="shared" ref="S119" si="358">R119*$M$119</f>
        <v>0</v>
      </c>
      <c r="T119" s="112"/>
      <c r="U119" s="76">
        <f t="shared" ref="U119" si="359">T119*$M$119</f>
        <v>0</v>
      </c>
      <c r="V119" s="112"/>
      <c r="W119" s="76">
        <f t="shared" ref="W119" si="360">V119*$M$119</f>
        <v>0</v>
      </c>
      <c r="X119" s="112"/>
      <c r="Y119" s="76">
        <f t="shared" ref="Y119" si="361">X119*$M$119</f>
        <v>0</v>
      </c>
      <c r="Z119" s="112"/>
      <c r="AA119" s="76">
        <f t="shared" ref="AA119" si="362">Z119*$M$119</f>
        <v>0</v>
      </c>
      <c r="AB119" s="112"/>
      <c r="AC119" s="76">
        <f t="shared" ref="AC119" si="363">AB119*$M$119</f>
        <v>0</v>
      </c>
      <c r="AD119" s="112">
        <v>900</v>
      </c>
      <c r="AE119" s="76">
        <f t="shared" ref="AE119" si="364">AD119*$M$119</f>
        <v>450000</v>
      </c>
      <c r="AF119" s="112"/>
      <c r="AG119" s="76">
        <f t="shared" ref="AG119" si="365">AF119*$M$119</f>
        <v>0</v>
      </c>
      <c r="AH119" s="112"/>
      <c r="AI119" s="76">
        <f t="shared" ref="AI119" si="366">AH119*$M$119</f>
        <v>0</v>
      </c>
      <c r="AJ119" s="112"/>
      <c r="AK119" s="76">
        <f t="shared" ref="AK119" si="367">AJ119*$M$119</f>
        <v>0</v>
      </c>
      <c r="AL119" s="112"/>
      <c r="AM119" s="76">
        <f t="shared" ref="AM119" si="368">AL119*$M$119</f>
        <v>0</v>
      </c>
      <c r="AN119" s="50">
        <f t="shared" si="31"/>
        <v>900</v>
      </c>
      <c r="AO119" s="42">
        <f t="shared" si="31"/>
        <v>450000</v>
      </c>
      <c r="AP119" s="77">
        <f t="shared" si="32"/>
        <v>0</v>
      </c>
    </row>
    <row r="120" spans="1:42" ht="24" x14ac:dyDescent="0.25">
      <c r="B120" s="123"/>
      <c r="C120" s="87"/>
      <c r="D120" s="87"/>
      <c r="E120" s="87"/>
      <c r="F120" s="87"/>
      <c r="G120" s="87"/>
      <c r="H120" s="86"/>
      <c r="I120" s="197"/>
      <c r="J120" s="198" t="s">
        <v>169</v>
      </c>
      <c r="K120" s="96">
        <v>30</v>
      </c>
      <c r="L120" s="121" t="s">
        <v>151</v>
      </c>
      <c r="M120" s="128">
        <v>30000</v>
      </c>
      <c r="N120" s="73">
        <f>+M120*K120</f>
        <v>900000</v>
      </c>
      <c r="O120" s="74">
        <f t="shared" si="357"/>
        <v>900000</v>
      </c>
      <c r="P120" s="112"/>
      <c r="Q120" s="76">
        <f>P120*$M$120</f>
        <v>0</v>
      </c>
      <c r="R120" s="112"/>
      <c r="S120" s="76">
        <f t="shared" ref="S120" si="369">R120*$M$120</f>
        <v>0</v>
      </c>
      <c r="T120" s="112"/>
      <c r="U120" s="76">
        <f t="shared" ref="U120" si="370">T120*$M$120</f>
        <v>0</v>
      </c>
      <c r="V120" s="112"/>
      <c r="W120" s="76">
        <f t="shared" ref="W120" si="371">V120*$M$120</f>
        <v>0</v>
      </c>
      <c r="X120" s="112"/>
      <c r="Y120" s="76">
        <f t="shared" ref="Y120" si="372">X120*$M$120</f>
        <v>0</v>
      </c>
      <c r="Z120" s="112"/>
      <c r="AA120" s="76">
        <f t="shared" ref="AA120" si="373">Z120*$M$120</f>
        <v>0</v>
      </c>
      <c r="AB120" s="112"/>
      <c r="AC120" s="76">
        <f t="shared" ref="AC120" si="374">AB120*$M$120</f>
        <v>0</v>
      </c>
      <c r="AD120" s="112">
        <v>30</v>
      </c>
      <c r="AE120" s="76">
        <f t="shared" ref="AE120" si="375">AD120*$M$120</f>
        <v>900000</v>
      </c>
      <c r="AF120" s="112"/>
      <c r="AG120" s="76">
        <f t="shared" ref="AG120" si="376">AF120*$M$120</f>
        <v>0</v>
      </c>
      <c r="AH120" s="112"/>
      <c r="AI120" s="76">
        <f t="shared" ref="AI120" si="377">AH120*$M$120</f>
        <v>0</v>
      </c>
      <c r="AJ120" s="112"/>
      <c r="AK120" s="76">
        <f t="shared" ref="AK120" si="378">AJ120*$M$120</f>
        <v>0</v>
      </c>
      <c r="AL120" s="112"/>
      <c r="AM120" s="76">
        <f t="shared" ref="AM120" si="379">AL120*$M$120</f>
        <v>0</v>
      </c>
      <c r="AN120" s="50">
        <f t="shared" si="31"/>
        <v>30</v>
      </c>
      <c r="AO120" s="42">
        <f t="shared" si="31"/>
        <v>900000</v>
      </c>
      <c r="AP120" s="77">
        <f t="shared" si="32"/>
        <v>0</v>
      </c>
    </row>
    <row r="121" spans="1:42" x14ac:dyDescent="0.25">
      <c r="A121" s="161"/>
      <c r="B121" s="200"/>
      <c r="C121" s="201"/>
      <c r="D121" s="201"/>
      <c r="E121" s="87"/>
      <c r="F121" s="87"/>
      <c r="G121" s="132"/>
      <c r="H121" s="202"/>
      <c r="I121" s="197"/>
      <c r="J121" s="203" t="s">
        <v>170</v>
      </c>
      <c r="K121" s="133"/>
      <c r="L121" s="134"/>
      <c r="M121" s="135"/>
      <c r="N121" s="204"/>
      <c r="O121" s="205"/>
      <c r="P121" s="112"/>
      <c r="Q121" s="76">
        <f>P121*$M$121</f>
        <v>0</v>
      </c>
      <c r="R121" s="112"/>
      <c r="S121" s="76">
        <f t="shared" ref="S121" si="380">R121*$M$121</f>
        <v>0</v>
      </c>
      <c r="T121" s="112"/>
      <c r="U121" s="76">
        <f t="shared" ref="U121" si="381">T121*$M$121</f>
        <v>0</v>
      </c>
      <c r="V121" s="112"/>
      <c r="W121" s="76">
        <f t="shared" ref="W121" si="382">V121*$M$121</f>
        <v>0</v>
      </c>
      <c r="X121" s="112"/>
      <c r="Y121" s="76">
        <f t="shared" ref="Y121" si="383">X121*$M$121</f>
        <v>0</v>
      </c>
      <c r="Z121" s="112"/>
      <c r="AA121" s="76">
        <f t="shared" ref="AA121" si="384">Z121*$M$121</f>
        <v>0</v>
      </c>
      <c r="AB121" s="112"/>
      <c r="AC121" s="76">
        <f t="shared" ref="AC121" si="385">AB121*$M$121</f>
        <v>0</v>
      </c>
      <c r="AD121" s="112"/>
      <c r="AE121" s="76">
        <f t="shared" ref="AE121" si="386">AD121*$M$121</f>
        <v>0</v>
      </c>
      <c r="AF121" s="112"/>
      <c r="AG121" s="76">
        <f t="shared" ref="AG121" si="387">AF121*$M$121</f>
        <v>0</v>
      </c>
      <c r="AH121" s="112"/>
      <c r="AI121" s="76">
        <f t="shared" ref="AI121" si="388">AH121*$M$121</f>
        <v>0</v>
      </c>
      <c r="AJ121" s="112"/>
      <c r="AK121" s="76">
        <f t="shared" ref="AK121" si="389">AJ121*$M$121</f>
        <v>0</v>
      </c>
      <c r="AL121" s="112"/>
      <c r="AM121" s="76">
        <f t="shared" ref="AM121" si="390">AL121*$M$121</f>
        <v>0</v>
      </c>
      <c r="AN121" s="50">
        <f t="shared" si="31"/>
        <v>0</v>
      </c>
      <c r="AO121" s="42">
        <f t="shared" si="31"/>
        <v>0</v>
      </c>
      <c r="AP121" s="77">
        <f t="shared" si="32"/>
        <v>0</v>
      </c>
    </row>
    <row r="122" spans="1:42" ht="24" x14ac:dyDescent="0.25">
      <c r="A122" s="161"/>
      <c r="B122" s="123"/>
      <c r="C122" s="87"/>
      <c r="D122" s="87"/>
      <c r="E122" s="206"/>
      <c r="F122" s="207"/>
      <c r="G122" s="87"/>
      <c r="H122" s="210"/>
      <c r="I122" s="209"/>
      <c r="J122" s="211" t="s">
        <v>171</v>
      </c>
      <c r="K122" s="96">
        <f>100*50</f>
        <v>5000</v>
      </c>
      <c r="L122" s="121" t="s">
        <v>149</v>
      </c>
      <c r="M122" s="128">
        <v>500</v>
      </c>
      <c r="N122" s="212">
        <f>+M122*K122</f>
        <v>2500000</v>
      </c>
      <c r="O122" s="213">
        <f t="shared" ref="O122:O123" si="391">N122</f>
        <v>2500000</v>
      </c>
      <c r="P122" s="112"/>
      <c r="Q122" s="76">
        <f>P122*$M$122</f>
        <v>0</v>
      </c>
      <c r="R122" s="112"/>
      <c r="S122" s="76">
        <f t="shared" ref="S122" si="392">R122*$M$122</f>
        <v>0</v>
      </c>
      <c r="T122" s="112"/>
      <c r="U122" s="76">
        <f t="shared" ref="U122" si="393">T122*$M$122</f>
        <v>0</v>
      </c>
      <c r="V122" s="112"/>
      <c r="W122" s="76">
        <f t="shared" ref="W122" si="394">V122*$M$122</f>
        <v>0</v>
      </c>
      <c r="X122" s="112"/>
      <c r="Y122" s="76">
        <f t="shared" ref="Y122" si="395">X122*$M$122</f>
        <v>0</v>
      </c>
      <c r="Z122" s="112">
        <v>5000</v>
      </c>
      <c r="AA122" s="76">
        <f t="shared" ref="AA122" si="396">Z122*$M$122</f>
        <v>2500000</v>
      </c>
      <c r="AB122" s="112"/>
      <c r="AC122" s="76">
        <f t="shared" ref="AC122" si="397">AB122*$M$122</f>
        <v>0</v>
      </c>
      <c r="AD122" s="112"/>
      <c r="AE122" s="76">
        <f t="shared" ref="AE122" si="398">AD122*$M$122</f>
        <v>0</v>
      </c>
      <c r="AF122" s="112"/>
      <c r="AG122" s="76">
        <f t="shared" ref="AG122" si="399">AF122*$M$122</f>
        <v>0</v>
      </c>
      <c r="AH122" s="112"/>
      <c r="AI122" s="76">
        <f t="shared" ref="AI122" si="400">AH122*$M$122</f>
        <v>0</v>
      </c>
      <c r="AJ122" s="112"/>
      <c r="AK122" s="76">
        <f t="shared" ref="AK122" si="401">AJ122*$M$122</f>
        <v>0</v>
      </c>
      <c r="AL122" s="112"/>
      <c r="AM122" s="76">
        <f t="shared" ref="AM122" si="402">AL122*$M$122</f>
        <v>0</v>
      </c>
      <c r="AN122" s="50">
        <f t="shared" ref="AN122:AO218" si="403">+AL122+AJ122+AH122+AF122+AD122+AB122+Z122+X122+V122+T122+R122+P122</f>
        <v>5000</v>
      </c>
      <c r="AO122" s="42">
        <f t="shared" si="403"/>
        <v>2500000</v>
      </c>
      <c r="AP122" s="77">
        <f t="shared" ref="AP122:AP218" si="404">+N122-AO122</f>
        <v>0</v>
      </c>
    </row>
    <row r="123" spans="1:42" x14ac:dyDescent="0.25">
      <c r="B123" s="123"/>
      <c r="C123" s="87"/>
      <c r="D123" s="87"/>
      <c r="E123" s="87"/>
      <c r="F123" s="87"/>
      <c r="G123" s="87"/>
      <c r="H123" s="86"/>
      <c r="I123" s="214"/>
      <c r="J123" s="211" t="s">
        <v>172</v>
      </c>
      <c r="K123" s="96">
        <v>50</v>
      </c>
      <c r="L123" s="121" t="s">
        <v>151</v>
      </c>
      <c r="M123" s="128">
        <v>30000</v>
      </c>
      <c r="N123" s="212">
        <f>+M123*K123</f>
        <v>1500000</v>
      </c>
      <c r="O123" s="213">
        <f t="shared" si="391"/>
        <v>1500000</v>
      </c>
      <c r="P123" s="112"/>
      <c r="Q123" s="76">
        <f>P123*$M$123</f>
        <v>0</v>
      </c>
      <c r="R123" s="112"/>
      <c r="S123" s="76">
        <f t="shared" ref="S123" si="405">R123*$M$123</f>
        <v>0</v>
      </c>
      <c r="T123" s="112"/>
      <c r="U123" s="76">
        <f t="shared" ref="U123" si="406">T123*$M$123</f>
        <v>0</v>
      </c>
      <c r="V123" s="112"/>
      <c r="W123" s="76">
        <f t="shared" ref="W123" si="407">V123*$M$123</f>
        <v>0</v>
      </c>
      <c r="X123" s="112"/>
      <c r="Y123" s="76">
        <f t="shared" ref="Y123" si="408">X123*$M$123</f>
        <v>0</v>
      </c>
      <c r="Z123" s="112">
        <v>50</v>
      </c>
      <c r="AA123" s="76">
        <f t="shared" ref="AA123" si="409">Z123*$M$123</f>
        <v>1500000</v>
      </c>
      <c r="AB123" s="112"/>
      <c r="AC123" s="76">
        <f t="shared" ref="AC123" si="410">AB123*$M$123</f>
        <v>0</v>
      </c>
      <c r="AD123" s="112"/>
      <c r="AE123" s="76">
        <f t="shared" ref="AE123" si="411">AD123*$M$123</f>
        <v>0</v>
      </c>
      <c r="AF123" s="112"/>
      <c r="AG123" s="76">
        <f t="shared" ref="AG123" si="412">AF123*$M$123</f>
        <v>0</v>
      </c>
      <c r="AH123" s="112"/>
      <c r="AI123" s="76">
        <f t="shared" ref="AI123" si="413">AH123*$M$123</f>
        <v>0</v>
      </c>
      <c r="AJ123" s="112"/>
      <c r="AK123" s="76">
        <f t="shared" ref="AK123" si="414">AJ123*$M$123</f>
        <v>0</v>
      </c>
      <c r="AL123" s="112"/>
      <c r="AM123" s="76">
        <f t="shared" ref="AM123" si="415">AL123*$M$123</f>
        <v>0</v>
      </c>
      <c r="AN123" s="50">
        <f t="shared" si="403"/>
        <v>50</v>
      </c>
      <c r="AO123" s="42">
        <f t="shared" si="403"/>
        <v>1500000</v>
      </c>
      <c r="AP123" s="77">
        <f t="shared" si="404"/>
        <v>0</v>
      </c>
    </row>
    <row r="124" spans="1:42" ht="25.5" x14ac:dyDescent="0.25">
      <c r="A124" s="161"/>
      <c r="B124" s="200"/>
      <c r="C124" s="201"/>
      <c r="D124" s="201"/>
      <c r="E124" s="87"/>
      <c r="F124" s="87"/>
      <c r="G124" s="132"/>
      <c r="H124" s="202"/>
      <c r="I124" s="197"/>
      <c r="J124" s="203" t="s">
        <v>173</v>
      </c>
      <c r="K124" s="133"/>
      <c r="L124" s="134"/>
      <c r="M124" s="135"/>
      <c r="N124" s="204"/>
      <c r="O124" s="205"/>
      <c r="P124" s="112"/>
      <c r="Q124" s="76">
        <f>P124*$M$124</f>
        <v>0</v>
      </c>
      <c r="R124" s="112"/>
      <c r="S124" s="76">
        <f t="shared" ref="S124" si="416">R124*$M$124</f>
        <v>0</v>
      </c>
      <c r="T124" s="112"/>
      <c r="U124" s="76">
        <f t="shared" ref="U124" si="417">T124*$M$124</f>
        <v>0</v>
      </c>
      <c r="V124" s="112"/>
      <c r="W124" s="76">
        <f t="shared" ref="W124" si="418">V124*$M$124</f>
        <v>0</v>
      </c>
      <c r="X124" s="112"/>
      <c r="Y124" s="76">
        <f t="shared" ref="Y124" si="419">X124*$M$124</f>
        <v>0</v>
      </c>
      <c r="Z124" s="112"/>
      <c r="AA124" s="76">
        <f t="shared" ref="AA124" si="420">Z124*$M$124</f>
        <v>0</v>
      </c>
      <c r="AB124" s="112"/>
      <c r="AC124" s="76">
        <f t="shared" ref="AC124" si="421">AB124*$M$124</f>
        <v>0</v>
      </c>
      <c r="AD124" s="112"/>
      <c r="AE124" s="76">
        <f t="shared" ref="AE124" si="422">AD124*$M$124</f>
        <v>0</v>
      </c>
      <c r="AF124" s="112"/>
      <c r="AG124" s="76">
        <f t="shared" ref="AG124" si="423">AF124*$M$124</f>
        <v>0</v>
      </c>
      <c r="AH124" s="112"/>
      <c r="AI124" s="76">
        <f t="shared" ref="AI124" si="424">AH124*$M$124</f>
        <v>0</v>
      </c>
      <c r="AJ124" s="112"/>
      <c r="AK124" s="76">
        <f t="shared" ref="AK124" si="425">AJ124*$M$124</f>
        <v>0</v>
      </c>
      <c r="AL124" s="112"/>
      <c r="AM124" s="76">
        <f t="shared" ref="AM124" si="426">AL124*$M$124</f>
        <v>0</v>
      </c>
      <c r="AN124" s="50">
        <f t="shared" si="403"/>
        <v>0</v>
      </c>
      <c r="AO124" s="42">
        <f t="shared" si="403"/>
        <v>0</v>
      </c>
      <c r="AP124" s="77">
        <f t="shared" si="404"/>
        <v>0</v>
      </c>
    </row>
    <row r="125" spans="1:42" x14ac:dyDescent="0.25">
      <c r="A125" s="161"/>
      <c r="B125" s="123"/>
      <c r="C125" s="87"/>
      <c r="D125" s="87"/>
      <c r="E125" s="206"/>
      <c r="F125" s="207"/>
      <c r="G125" s="87"/>
      <c r="H125" s="210"/>
      <c r="I125" s="209"/>
      <c r="J125" s="198" t="s">
        <v>174</v>
      </c>
      <c r="K125" s="96">
        <f>25*50</f>
        <v>1250</v>
      </c>
      <c r="L125" s="121" t="s">
        <v>149</v>
      </c>
      <c r="M125" s="128">
        <v>500</v>
      </c>
      <c r="N125" s="73">
        <f>+M125*K125</f>
        <v>625000</v>
      </c>
      <c r="O125" s="74">
        <f t="shared" ref="O125:O126" si="427">N125</f>
        <v>625000</v>
      </c>
      <c r="P125" s="112"/>
      <c r="Q125" s="76">
        <f>P125*$M$125</f>
        <v>0</v>
      </c>
      <c r="R125" s="112">
        <v>100</v>
      </c>
      <c r="S125" s="76">
        <f t="shared" ref="S125" si="428">R125*$M$125</f>
        <v>50000</v>
      </c>
      <c r="T125" s="112">
        <v>150</v>
      </c>
      <c r="U125" s="76">
        <f t="shared" ref="U125" si="429">T125*$M$125</f>
        <v>75000</v>
      </c>
      <c r="V125" s="112">
        <v>100</v>
      </c>
      <c r="W125" s="76">
        <f t="shared" ref="W125" si="430">V125*$M$125</f>
        <v>50000</v>
      </c>
      <c r="X125" s="112">
        <v>100</v>
      </c>
      <c r="Y125" s="76">
        <f t="shared" ref="Y125" si="431">X125*$M$125</f>
        <v>50000</v>
      </c>
      <c r="Z125" s="112">
        <v>150</v>
      </c>
      <c r="AA125" s="76">
        <f t="shared" ref="AA125" si="432">Z125*$M$125</f>
        <v>75000</v>
      </c>
      <c r="AB125" s="112">
        <v>100</v>
      </c>
      <c r="AC125" s="76">
        <f t="shared" ref="AC125" si="433">AB125*$M$125</f>
        <v>50000</v>
      </c>
      <c r="AD125" s="112">
        <v>100</v>
      </c>
      <c r="AE125" s="76">
        <f t="shared" ref="AE125" si="434">AD125*$M$125</f>
        <v>50000</v>
      </c>
      <c r="AF125" s="112">
        <v>150</v>
      </c>
      <c r="AG125" s="76">
        <f t="shared" ref="AG125" si="435">AF125*$M$125</f>
        <v>75000</v>
      </c>
      <c r="AH125" s="112">
        <v>100</v>
      </c>
      <c r="AI125" s="76">
        <f t="shared" ref="AI125" si="436">AH125*$M$125</f>
        <v>50000</v>
      </c>
      <c r="AJ125" s="112">
        <v>100</v>
      </c>
      <c r="AK125" s="76">
        <f t="shared" ref="AK125" si="437">AJ125*$M$125</f>
        <v>50000</v>
      </c>
      <c r="AL125" s="112">
        <v>100</v>
      </c>
      <c r="AM125" s="76">
        <f t="shared" ref="AM125" si="438">AL125*$M$125</f>
        <v>50000</v>
      </c>
      <c r="AN125" s="50">
        <f t="shared" si="403"/>
        <v>1250</v>
      </c>
      <c r="AO125" s="42">
        <f t="shared" si="403"/>
        <v>625000</v>
      </c>
      <c r="AP125" s="77">
        <f t="shared" si="404"/>
        <v>0</v>
      </c>
    </row>
    <row r="126" spans="1:42" x14ac:dyDescent="0.25">
      <c r="B126" s="123"/>
      <c r="C126" s="87"/>
      <c r="D126" s="87"/>
      <c r="E126" s="87"/>
      <c r="F126" s="87"/>
      <c r="G126" s="87"/>
      <c r="H126" s="86"/>
      <c r="I126" s="214"/>
      <c r="J126" s="198" t="s">
        <v>175</v>
      </c>
      <c r="K126" s="96">
        <v>59</v>
      </c>
      <c r="L126" s="121" t="s">
        <v>151</v>
      </c>
      <c r="M126" s="128">
        <v>30000</v>
      </c>
      <c r="N126" s="73">
        <f>+M126*K126</f>
        <v>1770000</v>
      </c>
      <c r="O126" s="74">
        <f t="shared" si="427"/>
        <v>1770000</v>
      </c>
      <c r="P126" s="112"/>
      <c r="Q126" s="76">
        <f>P126*$M$126</f>
        <v>0</v>
      </c>
      <c r="R126" s="112">
        <v>5</v>
      </c>
      <c r="S126" s="76">
        <f t="shared" ref="S126" si="439">R126*$M$126</f>
        <v>150000</v>
      </c>
      <c r="T126" s="112">
        <v>6</v>
      </c>
      <c r="U126" s="76">
        <f t="shared" ref="U126" si="440">T126*$M$126</f>
        <v>180000</v>
      </c>
      <c r="V126" s="112">
        <v>5</v>
      </c>
      <c r="W126" s="76">
        <f t="shared" ref="W126" si="441">V126*$M$126</f>
        <v>150000</v>
      </c>
      <c r="X126" s="112">
        <v>5</v>
      </c>
      <c r="Y126" s="76">
        <f t="shared" ref="Y126" si="442">X126*$M$126</f>
        <v>150000</v>
      </c>
      <c r="Z126" s="112">
        <v>7</v>
      </c>
      <c r="AA126" s="76">
        <f t="shared" ref="AA126" si="443">Z126*$M$126</f>
        <v>210000</v>
      </c>
      <c r="AB126" s="112">
        <v>5</v>
      </c>
      <c r="AC126" s="76">
        <f t="shared" ref="AC126" si="444">AB126*$M$126</f>
        <v>150000</v>
      </c>
      <c r="AD126" s="112">
        <v>5</v>
      </c>
      <c r="AE126" s="76">
        <f t="shared" ref="AE126" si="445">AD126*$M$126</f>
        <v>150000</v>
      </c>
      <c r="AF126" s="112">
        <v>6</v>
      </c>
      <c r="AG126" s="76">
        <f t="shared" ref="AG126" si="446">AF126*$M$126</f>
        <v>180000</v>
      </c>
      <c r="AH126" s="112">
        <v>5</v>
      </c>
      <c r="AI126" s="76">
        <f t="shared" ref="AI126" si="447">AH126*$M$126</f>
        <v>150000</v>
      </c>
      <c r="AJ126" s="112">
        <v>5</v>
      </c>
      <c r="AK126" s="76">
        <f t="shared" ref="AK126" si="448">AJ126*$M$126</f>
        <v>150000</v>
      </c>
      <c r="AL126" s="112">
        <v>5</v>
      </c>
      <c r="AM126" s="76">
        <f t="shared" ref="AM126" si="449">AL126*$M$126</f>
        <v>150000</v>
      </c>
      <c r="AN126" s="50">
        <f t="shared" si="403"/>
        <v>59</v>
      </c>
      <c r="AO126" s="42">
        <f t="shared" si="403"/>
        <v>1770000</v>
      </c>
      <c r="AP126" s="77">
        <f t="shared" si="404"/>
        <v>0</v>
      </c>
    </row>
    <row r="127" spans="1:42" x14ac:dyDescent="0.25">
      <c r="B127" s="123"/>
      <c r="C127" s="87"/>
      <c r="D127" s="87"/>
      <c r="E127" s="87"/>
      <c r="F127" s="87"/>
      <c r="G127" s="87"/>
      <c r="H127" s="215"/>
      <c r="I127" s="160"/>
      <c r="J127" s="216"/>
      <c r="K127" s="96"/>
      <c r="L127" s="121"/>
      <c r="M127" s="128"/>
      <c r="N127" s="73"/>
      <c r="O127" s="74"/>
      <c r="P127" s="112"/>
      <c r="Q127" s="76"/>
      <c r="R127" s="112"/>
      <c r="S127" s="76"/>
      <c r="T127" s="112"/>
      <c r="U127" s="76"/>
      <c r="V127" s="112"/>
      <c r="W127" s="76"/>
      <c r="X127" s="112"/>
      <c r="Y127" s="76"/>
      <c r="Z127" s="112"/>
      <c r="AA127" s="76"/>
      <c r="AB127" s="112"/>
      <c r="AC127" s="76"/>
      <c r="AD127" s="112"/>
      <c r="AE127" s="76"/>
      <c r="AF127" s="112"/>
      <c r="AG127" s="76"/>
      <c r="AH127" s="112"/>
      <c r="AI127" s="76"/>
      <c r="AJ127" s="112"/>
      <c r="AK127" s="76"/>
      <c r="AL127" s="112"/>
      <c r="AM127" s="76"/>
      <c r="AN127" s="50">
        <f t="shared" si="403"/>
        <v>0</v>
      </c>
      <c r="AO127" s="42">
        <f t="shared" si="403"/>
        <v>0</v>
      </c>
      <c r="AP127" s="77">
        <f t="shared" si="404"/>
        <v>0</v>
      </c>
    </row>
    <row r="128" spans="1:42" x14ac:dyDescent="0.25">
      <c r="B128" s="146">
        <v>5</v>
      </c>
      <c r="C128" s="147">
        <v>2</v>
      </c>
      <c r="D128" s="147">
        <v>2</v>
      </c>
      <c r="E128" s="147" t="s">
        <v>94</v>
      </c>
      <c r="F128" s="147"/>
      <c r="G128" s="87"/>
      <c r="H128" s="164" t="s">
        <v>176</v>
      </c>
      <c r="I128" s="217"/>
      <c r="J128" s="218"/>
      <c r="K128" s="96"/>
      <c r="L128" s="121"/>
      <c r="M128" s="128"/>
      <c r="N128" s="155">
        <f>+N129</f>
        <v>78200000</v>
      </c>
      <c r="O128" s="156"/>
      <c r="P128" s="145"/>
      <c r="Q128" s="155">
        <f>+Q129</f>
        <v>0</v>
      </c>
      <c r="R128" s="145"/>
      <c r="S128" s="155">
        <f>+S129</f>
        <v>0</v>
      </c>
      <c r="T128" s="145"/>
      <c r="U128" s="155">
        <f>+U129</f>
        <v>4400000</v>
      </c>
      <c r="V128" s="145"/>
      <c r="W128" s="155">
        <f>+W129</f>
        <v>54000000</v>
      </c>
      <c r="X128" s="145"/>
      <c r="Y128" s="155">
        <f>+Y129</f>
        <v>0</v>
      </c>
      <c r="Z128" s="145"/>
      <c r="AA128" s="155">
        <f>+AA129</f>
        <v>2200000</v>
      </c>
      <c r="AB128" s="145"/>
      <c r="AC128" s="155">
        <f>+AC129</f>
        <v>0</v>
      </c>
      <c r="AD128" s="145"/>
      <c r="AE128" s="155">
        <f>+AE129</f>
        <v>0</v>
      </c>
      <c r="AF128" s="145"/>
      <c r="AG128" s="155">
        <f>+AG129</f>
        <v>2200000</v>
      </c>
      <c r="AH128" s="145"/>
      <c r="AI128" s="155">
        <f>+AI129</f>
        <v>0</v>
      </c>
      <c r="AJ128" s="145"/>
      <c r="AK128" s="155">
        <f>+AK129</f>
        <v>2200000</v>
      </c>
      <c r="AL128" s="145"/>
      <c r="AM128" s="155">
        <f>+AM129</f>
        <v>0</v>
      </c>
      <c r="AN128" s="50"/>
      <c r="AO128" s="219">
        <f t="shared" si="403"/>
        <v>65000000</v>
      </c>
      <c r="AP128" s="77"/>
    </row>
    <row r="129" spans="2:42" x14ac:dyDescent="0.25">
      <c r="B129" s="146">
        <v>5</v>
      </c>
      <c r="C129" s="147">
        <v>2</v>
      </c>
      <c r="D129" s="147">
        <v>2</v>
      </c>
      <c r="E129" s="147" t="s">
        <v>94</v>
      </c>
      <c r="F129" s="147" t="s">
        <v>94</v>
      </c>
      <c r="G129" s="87"/>
      <c r="H129" s="740" t="s">
        <v>177</v>
      </c>
      <c r="I129" s="741"/>
      <c r="J129" s="729"/>
      <c r="K129" s="96"/>
      <c r="L129" s="97"/>
      <c r="M129" s="98"/>
      <c r="N129" s="148">
        <f>SUM(N131:N141)</f>
        <v>78200000</v>
      </c>
      <c r="O129" s="149"/>
      <c r="P129" s="112"/>
      <c r="Q129" s="148">
        <f>SUM(Q131:Q141)</f>
        <v>0</v>
      </c>
      <c r="R129" s="112"/>
      <c r="S129" s="148">
        <f>SUM(S131:S141)</f>
        <v>0</v>
      </c>
      <c r="T129" s="112"/>
      <c r="U129" s="148">
        <f>SUM(U131:U141)</f>
        <v>4400000</v>
      </c>
      <c r="V129" s="112"/>
      <c r="W129" s="148">
        <f>SUM(W131:W141)</f>
        <v>54000000</v>
      </c>
      <c r="X129" s="112"/>
      <c r="Y129" s="148">
        <f>SUM(Y131:Y141)</f>
        <v>0</v>
      </c>
      <c r="Z129" s="112"/>
      <c r="AA129" s="148">
        <f>SUM(AA131:AA141)</f>
        <v>2200000</v>
      </c>
      <c r="AB129" s="112"/>
      <c r="AC129" s="148">
        <f>SUM(AC131:AC141)</f>
        <v>0</v>
      </c>
      <c r="AD129" s="112"/>
      <c r="AE129" s="148">
        <f>SUM(AE131:AE141)</f>
        <v>0</v>
      </c>
      <c r="AF129" s="112"/>
      <c r="AG129" s="148">
        <f>SUM(AG131:AG141)</f>
        <v>2200000</v>
      </c>
      <c r="AH129" s="112"/>
      <c r="AI129" s="148">
        <f>SUM(AI131:AI141)</f>
        <v>0</v>
      </c>
      <c r="AJ129" s="112"/>
      <c r="AK129" s="148">
        <f>SUM(AK131:AK141)</f>
        <v>2200000</v>
      </c>
      <c r="AL129" s="112"/>
      <c r="AM129" s="148">
        <f>SUM(AM131:AM141)</f>
        <v>0</v>
      </c>
      <c r="AN129" s="50"/>
      <c r="AO129" s="42">
        <f t="shared" si="403"/>
        <v>65000000</v>
      </c>
      <c r="AP129" s="77"/>
    </row>
    <row r="130" spans="2:42" ht="15.75" customHeight="1" x14ac:dyDescent="0.25">
      <c r="B130" s="146"/>
      <c r="C130" s="147"/>
      <c r="D130" s="147"/>
      <c r="E130" s="147"/>
      <c r="F130" s="147"/>
      <c r="G130" s="87"/>
      <c r="H130" s="220"/>
      <c r="I130" s="221" t="s">
        <v>178</v>
      </c>
      <c r="J130" s="159"/>
      <c r="K130" s="96"/>
      <c r="L130" s="97"/>
      <c r="M130" s="98"/>
      <c r="N130" s="148"/>
      <c r="O130" s="149"/>
      <c r="P130" s="112"/>
      <c r="Q130" s="76"/>
      <c r="R130" s="112"/>
      <c r="S130" s="76"/>
      <c r="T130" s="112"/>
      <c r="U130" s="76"/>
      <c r="V130" s="112"/>
      <c r="W130" s="76"/>
      <c r="X130" s="112"/>
      <c r="Y130" s="76"/>
      <c r="Z130" s="112"/>
      <c r="AA130" s="76"/>
      <c r="AB130" s="112"/>
      <c r="AC130" s="76"/>
      <c r="AD130" s="112"/>
      <c r="AE130" s="76"/>
      <c r="AF130" s="112"/>
      <c r="AG130" s="76"/>
      <c r="AH130" s="112"/>
      <c r="AI130" s="76"/>
      <c r="AJ130" s="112"/>
      <c r="AK130" s="76"/>
      <c r="AL130" s="112"/>
      <c r="AM130" s="76"/>
      <c r="AN130" s="50">
        <f t="shared" si="403"/>
        <v>0</v>
      </c>
      <c r="AO130" s="42">
        <f t="shared" si="403"/>
        <v>0</v>
      </c>
      <c r="AP130" s="77">
        <f t="shared" si="404"/>
        <v>0</v>
      </c>
    </row>
    <row r="131" spans="2:42" ht="41.25" customHeight="1" x14ac:dyDescent="0.25">
      <c r="B131" s="123"/>
      <c r="C131" s="87"/>
      <c r="D131" s="87"/>
      <c r="E131" s="222"/>
      <c r="F131" s="222"/>
      <c r="G131" s="87"/>
      <c r="H131" s="86"/>
      <c r="I131" s="86"/>
      <c r="J131" s="127" t="s">
        <v>179</v>
      </c>
      <c r="K131" s="96">
        <v>100</v>
      </c>
      <c r="L131" s="121" t="s">
        <v>124</v>
      </c>
      <c r="M131" s="128">
        <v>540000</v>
      </c>
      <c r="N131" s="73">
        <f>+M131*K131</f>
        <v>54000000</v>
      </c>
      <c r="O131" s="74">
        <f t="shared" ref="O131:O135" si="450">N131</f>
        <v>54000000</v>
      </c>
      <c r="P131" s="112"/>
      <c r="Q131" s="76">
        <f>P131*$M$131</f>
        <v>0</v>
      </c>
      <c r="R131" s="112"/>
      <c r="S131" s="76">
        <f t="shared" ref="S131" si="451">R131*$M$131</f>
        <v>0</v>
      </c>
      <c r="T131" s="112"/>
      <c r="U131" s="76">
        <f t="shared" ref="U131" si="452">T131*$M$131</f>
        <v>0</v>
      </c>
      <c r="V131" s="112">
        <v>100</v>
      </c>
      <c r="W131" s="76">
        <f t="shared" ref="W131" si="453">V131*$M$131</f>
        <v>54000000</v>
      </c>
      <c r="X131" s="112"/>
      <c r="Y131" s="76">
        <f t="shared" ref="Y131" si="454">X131*$M$131</f>
        <v>0</v>
      </c>
      <c r="Z131" s="112"/>
      <c r="AA131" s="76">
        <f t="shared" ref="AA131" si="455">Z131*$M$131</f>
        <v>0</v>
      </c>
      <c r="AB131" s="112"/>
      <c r="AC131" s="76">
        <f t="shared" ref="AC131" si="456">AB131*$M$131</f>
        <v>0</v>
      </c>
      <c r="AD131" s="112"/>
      <c r="AE131" s="76">
        <f t="shared" ref="AE131" si="457">AD131*$M$131</f>
        <v>0</v>
      </c>
      <c r="AF131" s="112"/>
      <c r="AG131" s="76">
        <f t="shared" ref="AG131" si="458">AF131*$M$131</f>
        <v>0</v>
      </c>
      <c r="AH131" s="112"/>
      <c r="AI131" s="76">
        <f t="shared" ref="AI131" si="459">AH131*$M$131</f>
        <v>0</v>
      </c>
      <c r="AJ131" s="112"/>
      <c r="AK131" s="76">
        <f t="shared" ref="AK131" si="460">AJ131*$M$131</f>
        <v>0</v>
      </c>
      <c r="AL131" s="112"/>
      <c r="AM131" s="76">
        <f t="shared" ref="AM131" si="461">AL131*$M$131</f>
        <v>0</v>
      </c>
      <c r="AN131" s="152">
        <f t="shared" si="403"/>
        <v>100</v>
      </c>
      <c r="AO131" s="140">
        <f t="shared" si="403"/>
        <v>54000000</v>
      </c>
      <c r="AP131" s="77">
        <f t="shared" si="404"/>
        <v>0</v>
      </c>
    </row>
    <row r="132" spans="2:42" x14ac:dyDescent="0.25">
      <c r="B132" s="123"/>
      <c r="C132" s="87"/>
      <c r="D132" s="87"/>
      <c r="E132" s="87"/>
      <c r="F132" s="87"/>
      <c r="G132" s="87"/>
      <c r="H132" s="223" t="s">
        <v>180</v>
      </c>
      <c r="I132" s="223"/>
      <c r="J132" s="120"/>
      <c r="K132" s="96"/>
      <c r="L132" s="121"/>
      <c r="M132" s="128"/>
      <c r="N132" s="73"/>
      <c r="O132" s="74"/>
      <c r="P132" s="112"/>
      <c r="Q132" s="76">
        <f>P132*M132</f>
        <v>0</v>
      </c>
      <c r="R132" s="112"/>
      <c r="S132" s="76">
        <f t="shared" ref="S132" si="462">R132*$M$132</f>
        <v>0</v>
      </c>
      <c r="T132" s="112"/>
      <c r="U132" s="76">
        <f t="shared" ref="U132" si="463">T132*$M$132</f>
        <v>0</v>
      </c>
      <c r="V132" s="112"/>
      <c r="W132" s="76">
        <f t="shared" ref="W132" si="464">V132*$M$132</f>
        <v>0</v>
      </c>
      <c r="X132" s="112"/>
      <c r="Y132" s="76">
        <f t="shared" ref="Y132" si="465">X132*$M$132</f>
        <v>0</v>
      </c>
      <c r="Z132" s="112"/>
      <c r="AA132" s="76">
        <f t="shared" ref="AA132" si="466">Z132*$M$132</f>
        <v>0</v>
      </c>
      <c r="AB132" s="112"/>
      <c r="AC132" s="76">
        <f t="shared" ref="AC132" si="467">AB132*$M$132</f>
        <v>0</v>
      </c>
      <c r="AD132" s="112"/>
      <c r="AE132" s="76">
        <f t="shared" ref="AE132" si="468">AD132*$M$132</f>
        <v>0</v>
      </c>
      <c r="AF132" s="112"/>
      <c r="AG132" s="76">
        <f t="shared" ref="AG132" si="469">AF132*$M$132</f>
        <v>0</v>
      </c>
      <c r="AH132" s="112"/>
      <c r="AI132" s="76">
        <f t="shared" ref="AI132" si="470">AH132*$M$132</f>
        <v>0</v>
      </c>
      <c r="AJ132" s="112"/>
      <c r="AK132" s="76">
        <f t="shared" ref="AK132" si="471">AJ132*$M$132</f>
        <v>0</v>
      </c>
      <c r="AL132" s="112"/>
      <c r="AM132" s="76">
        <f t="shared" ref="AM132" si="472">AL132*$M$132</f>
        <v>0</v>
      </c>
      <c r="AN132" s="50">
        <f t="shared" si="403"/>
        <v>0</v>
      </c>
      <c r="AO132" s="42">
        <f t="shared" si="403"/>
        <v>0</v>
      </c>
      <c r="AP132" s="77">
        <f t="shared" si="404"/>
        <v>0</v>
      </c>
    </row>
    <row r="133" spans="2:42" ht="24" x14ac:dyDescent="0.25">
      <c r="B133" s="123"/>
      <c r="C133" s="87"/>
      <c r="D133" s="87"/>
      <c r="E133" s="87"/>
      <c r="F133" s="87"/>
      <c r="G133" s="87"/>
      <c r="H133" s="86"/>
      <c r="I133" s="224"/>
      <c r="J133" s="127" t="s">
        <v>181</v>
      </c>
      <c r="K133" s="96">
        <v>0</v>
      </c>
      <c r="L133" s="121" t="s">
        <v>182</v>
      </c>
      <c r="M133" s="128">
        <v>5000000</v>
      </c>
      <c r="N133" s="73">
        <f>+M133*K133</f>
        <v>0</v>
      </c>
      <c r="O133" s="74">
        <f t="shared" ref="O133" si="473">N133</f>
        <v>0</v>
      </c>
      <c r="P133" s="112"/>
      <c r="Q133" s="76">
        <f>P133*$M$133</f>
        <v>0</v>
      </c>
      <c r="R133" s="112"/>
      <c r="S133" s="76">
        <f>R133*$M$133</f>
        <v>0</v>
      </c>
      <c r="T133" s="112"/>
      <c r="U133" s="76">
        <f>T133*$M$133</f>
        <v>0</v>
      </c>
      <c r="V133" s="112"/>
      <c r="W133" s="76">
        <f>V133*$M$133</f>
        <v>0</v>
      </c>
      <c r="X133" s="112"/>
      <c r="Y133" s="76">
        <f>X133*$M$133</f>
        <v>0</v>
      </c>
      <c r="Z133" s="112"/>
      <c r="AA133" s="76">
        <f>Z133*$M$133</f>
        <v>0</v>
      </c>
      <c r="AB133" s="112"/>
      <c r="AC133" s="76">
        <f>AB133*$M$133</f>
        <v>0</v>
      </c>
      <c r="AD133" s="112">
        <v>0</v>
      </c>
      <c r="AE133" s="76">
        <f>AD133*$M$133</f>
        <v>0</v>
      </c>
      <c r="AF133" s="112"/>
      <c r="AG133" s="76">
        <f>AF133*$M$133</f>
        <v>0</v>
      </c>
      <c r="AH133" s="112"/>
      <c r="AI133" s="76">
        <f>AH133*$M$133</f>
        <v>0</v>
      </c>
      <c r="AJ133" s="112"/>
      <c r="AK133" s="76">
        <f>AJ133*$M$133</f>
        <v>0</v>
      </c>
      <c r="AL133" s="112"/>
      <c r="AM133" s="76">
        <f>AL133*$M$133</f>
        <v>0</v>
      </c>
      <c r="AN133" s="50">
        <f t="shared" si="403"/>
        <v>0</v>
      </c>
      <c r="AO133" s="42">
        <f t="shared" si="403"/>
        <v>0</v>
      </c>
      <c r="AP133" s="77">
        <f t="shared" si="404"/>
        <v>0</v>
      </c>
    </row>
    <row r="134" spans="2:42" ht="24" x14ac:dyDescent="0.25">
      <c r="B134" s="123"/>
      <c r="C134" s="87"/>
      <c r="D134" s="87"/>
      <c r="E134" s="87"/>
      <c r="F134" s="87"/>
      <c r="G134" s="87"/>
      <c r="H134" s="86"/>
      <c r="I134" s="86"/>
      <c r="J134" s="153" t="s">
        <v>183</v>
      </c>
      <c r="K134" s="96">
        <v>5</v>
      </c>
      <c r="L134" s="121" t="s">
        <v>182</v>
      </c>
      <c r="M134" s="128">
        <v>2200000</v>
      </c>
      <c r="N134" s="73">
        <f>+M134*K134</f>
        <v>11000000</v>
      </c>
      <c r="O134" s="74">
        <f t="shared" si="450"/>
        <v>11000000</v>
      </c>
      <c r="P134" s="112"/>
      <c r="Q134" s="76">
        <f>P134*$M$134</f>
        <v>0</v>
      </c>
      <c r="R134" s="112"/>
      <c r="S134" s="76">
        <f t="shared" ref="S134" si="474">R134*$M$134</f>
        <v>0</v>
      </c>
      <c r="T134" s="112">
        <v>1</v>
      </c>
      <c r="U134" s="76">
        <f t="shared" ref="U134" si="475">T134*$M$134</f>
        <v>2200000</v>
      </c>
      <c r="V134" s="112">
        <v>0</v>
      </c>
      <c r="W134" s="76">
        <f t="shared" ref="W134" si="476">V134*$M$134</f>
        <v>0</v>
      </c>
      <c r="X134" s="112"/>
      <c r="Y134" s="76">
        <f t="shared" ref="Y134" si="477">X134*$M$134</f>
        <v>0</v>
      </c>
      <c r="Z134" s="112">
        <v>1</v>
      </c>
      <c r="AA134" s="76">
        <f t="shared" ref="AA134" si="478">Z134*$M$134</f>
        <v>2200000</v>
      </c>
      <c r="AB134" s="112"/>
      <c r="AC134" s="76">
        <f t="shared" ref="AC134" si="479">AB134*$M$134</f>
        <v>0</v>
      </c>
      <c r="AD134" s="112">
        <v>0</v>
      </c>
      <c r="AE134" s="76">
        <f t="shared" ref="AE134" si="480">AD134*$M$134</f>
        <v>0</v>
      </c>
      <c r="AF134" s="112">
        <v>1</v>
      </c>
      <c r="AG134" s="76">
        <f t="shared" ref="AG134" si="481">AF134*$M$134</f>
        <v>2200000</v>
      </c>
      <c r="AH134" s="112">
        <v>0</v>
      </c>
      <c r="AI134" s="76">
        <f t="shared" ref="AI134" si="482">AH134*$M$134</f>
        <v>0</v>
      </c>
      <c r="AJ134" s="112"/>
      <c r="AK134" s="76">
        <f t="shared" ref="AK134" si="483">AJ134*$M$134</f>
        <v>0</v>
      </c>
      <c r="AL134" s="112"/>
      <c r="AM134" s="76">
        <f t="shared" ref="AM134" si="484">AL134*$M$134</f>
        <v>0</v>
      </c>
      <c r="AN134" s="50">
        <f t="shared" si="403"/>
        <v>3</v>
      </c>
      <c r="AO134" s="42">
        <f t="shared" si="403"/>
        <v>6600000</v>
      </c>
      <c r="AP134" s="77">
        <f t="shared" si="404"/>
        <v>4400000</v>
      </c>
    </row>
    <row r="135" spans="2:42" ht="24" x14ac:dyDescent="0.25">
      <c r="B135" s="123"/>
      <c r="C135" s="87"/>
      <c r="D135" s="87"/>
      <c r="E135" s="87"/>
      <c r="F135" s="87"/>
      <c r="G135" s="87"/>
      <c r="H135" s="86"/>
      <c r="I135" s="86"/>
      <c r="J135" s="153" t="s">
        <v>184</v>
      </c>
      <c r="K135" s="96">
        <v>6</v>
      </c>
      <c r="L135" s="121" t="s">
        <v>182</v>
      </c>
      <c r="M135" s="128">
        <v>2200000</v>
      </c>
      <c r="N135" s="73">
        <f>+M135*K135</f>
        <v>13200000</v>
      </c>
      <c r="O135" s="74">
        <f t="shared" si="450"/>
        <v>13200000</v>
      </c>
      <c r="P135" s="112"/>
      <c r="Q135" s="76">
        <f>P135*M135</f>
        <v>0</v>
      </c>
      <c r="R135" s="112"/>
      <c r="S135" s="76">
        <f>R135*$M$135</f>
        <v>0</v>
      </c>
      <c r="T135" s="112">
        <v>1</v>
      </c>
      <c r="U135" s="76">
        <f>T135*$M$135</f>
        <v>2200000</v>
      </c>
      <c r="V135" s="112"/>
      <c r="W135" s="76">
        <f>V135*$M$135</f>
        <v>0</v>
      </c>
      <c r="X135" s="112"/>
      <c r="Y135" s="76">
        <f>X135*$M$135</f>
        <v>0</v>
      </c>
      <c r="Z135" s="112"/>
      <c r="AA135" s="76">
        <f>Z135*$M$135</f>
        <v>0</v>
      </c>
      <c r="AB135" s="112"/>
      <c r="AC135" s="76">
        <f>AB135*$M$135</f>
        <v>0</v>
      </c>
      <c r="AD135" s="112"/>
      <c r="AE135" s="76">
        <f>AD135*$M$135</f>
        <v>0</v>
      </c>
      <c r="AF135" s="112"/>
      <c r="AG135" s="76">
        <f>AF135*$M$135</f>
        <v>0</v>
      </c>
      <c r="AH135" s="112">
        <v>0</v>
      </c>
      <c r="AI135" s="76">
        <f>AH135*$M$135</f>
        <v>0</v>
      </c>
      <c r="AJ135" s="112">
        <v>1</v>
      </c>
      <c r="AK135" s="76">
        <f>AJ135*$M$135</f>
        <v>2200000</v>
      </c>
      <c r="AL135" s="112"/>
      <c r="AM135" s="76">
        <f>AL135*$M$135</f>
        <v>0</v>
      </c>
      <c r="AN135" s="50">
        <f t="shared" si="403"/>
        <v>2</v>
      </c>
      <c r="AO135" s="42">
        <f t="shared" si="403"/>
        <v>4400000</v>
      </c>
      <c r="AP135" s="77">
        <f t="shared" si="404"/>
        <v>8800000</v>
      </c>
    </row>
    <row r="136" spans="2:42" hidden="1" x14ac:dyDescent="0.25">
      <c r="B136" s="146">
        <v>5</v>
      </c>
      <c r="C136" s="147">
        <v>2</v>
      </c>
      <c r="D136" s="147">
        <v>2</v>
      </c>
      <c r="E136" s="147" t="s">
        <v>94</v>
      </c>
      <c r="F136" s="147" t="s">
        <v>94</v>
      </c>
      <c r="G136" s="87"/>
      <c r="H136" s="740" t="s">
        <v>185</v>
      </c>
      <c r="I136" s="741"/>
      <c r="J136" s="729"/>
      <c r="K136" s="96"/>
      <c r="L136" s="97"/>
      <c r="M136" s="98"/>
      <c r="N136" s="148"/>
      <c r="O136" s="149"/>
      <c r="P136" s="112"/>
      <c r="Q136" s="148"/>
      <c r="R136" s="112"/>
      <c r="S136" s="148"/>
      <c r="T136" s="112"/>
      <c r="U136" s="148"/>
      <c r="V136" s="112"/>
      <c r="W136" s="148"/>
      <c r="X136" s="112"/>
      <c r="Y136" s="148"/>
      <c r="Z136" s="112"/>
      <c r="AA136" s="148"/>
      <c r="AB136" s="112"/>
      <c r="AC136" s="148"/>
      <c r="AD136" s="112"/>
      <c r="AE136" s="148"/>
      <c r="AF136" s="112"/>
      <c r="AG136" s="148"/>
      <c r="AH136" s="112"/>
      <c r="AI136" s="148"/>
      <c r="AJ136" s="112"/>
      <c r="AK136" s="148"/>
      <c r="AL136" s="112"/>
      <c r="AM136" s="148"/>
      <c r="AN136" s="50"/>
      <c r="AO136" s="42"/>
      <c r="AP136" s="77"/>
    </row>
    <row r="137" spans="2:42" ht="24" hidden="1" x14ac:dyDescent="0.25">
      <c r="B137" s="123"/>
      <c r="C137" s="87"/>
      <c r="D137" s="87"/>
      <c r="E137" s="87"/>
      <c r="F137" s="87"/>
      <c r="G137" s="87"/>
      <c r="H137" s="86"/>
      <c r="I137" s="86"/>
      <c r="J137" s="225" t="s">
        <v>186</v>
      </c>
      <c r="K137" s="96">
        <v>0</v>
      </c>
      <c r="L137" s="121" t="s">
        <v>85</v>
      </c>
      <c r="M137" s="128">
        <v>15000</v>
      </c>
      <c r="N137" s="73">
        <f>+M137*K137</f>
        <v>0</v>
      </c>
      <c r="O137" s="74">
        <f>+N137</f>
        <v>0</v>
      </c>
      <c r="P137" s="112"/>
      <c r="Q137" s="76">
        <f>P137*$M$137</f>
        <v>0</v>
      </c>
      <c r="R137" s="112"/>
      <c r="S137" s="76">
        <f>R137*$M$137</f>
        <v>0</v>
      </c>
      <c r="T137" s="112"/>
      <c r="U137" s="76">
        <f>T137*$M$137</f>
        <v>0</v>
      </c>
      <c r="V137" s="112"/>
      <c r="W137" s="76">
        <f>V137*$M$137</f>
        <v>0</v>
      </c>
      <c r="X137" s="112"/>
      <c r="Y137" s="76">
        <f>X137*$M$137</f>
        <v>0</v>
      </c>
      <c r="Z137" s="112"/>
      <c r="AA137" s="76">
        <f>Z137*$M$137</f>
        <v>0</v>
      </c>
      <c r="AB137" s="112"/>
      <c r="AC137" s="76">
        <f>AB137*$M$137</f>
        <v>0</v>
      </c>
      <c r="AD137" s="112">
        <v>0</v>
      </c>
      <c r="AE137" s="76">
        <f>AD137*$M$137</f>
        <v>0</v>
      </c>
      <c r="AF137" s="112"/>
      <c r="AG137" s="76">
        <f>AF137*$M$137</f>
        <v>0</v>
      </c>
      <c r="AH137" s="112"/>
      <c r="AI137" s="76">
        <f>AH137*$M$137</f>
        <v>0</v>
      </c>
      <c r="AJ137" s="112"/>
      <c r="AK137" s="76">
        <f>AJ137*$M$137</f>
        <v>0</v>
      </c>
      <c r="AL137" s="112"/>
      <c r="AM137" s="76">
        <f>AL137*$M$137</f>
        <v>0</v>
      </c>
      <c r="AN137" s="50">
        <f t="shared" si="403"/>
        <v>0</v>
      </c>
      <c r="AO137" s="42">
        <f t="shared" si="403"/>
        <v>0</v>
      </c>
      <c r="AP137" s="77">
        <f t="shared" si="404"/>
        <v>0</v>
      </c>
    </row>
    <row r="138" spans="2:42" ht="24" hidden="1" x14ac:dyDescent="0.25">
      <c r="B138" s="123"/>
      <c r="C138" s="87"/>
      <c r="D138" s="87"/>
      <c r="E138" s="87"/>
      <c r="F138" s="87"/>
      <c r="G138" s="87"/>
      <c r="H138" s="86"/>
      <c r="I138" s="86"/>
      <c r="J138" s="225" t="s">
        <v>187</v>
      </c>
      <c r="K138" s="96">
        <v>0</v>
      </c>
      <c r="L138" s="121" t="s">
        <v>85</v>
      </c>
      <c r="M138" s="128">
        <v>15000</v>
      </c>
      <c r="N138" s="73">
        <f>+M138*K138</f>
        <v>0</v>
      </c>
      <c r="O138" s="74">
        <f t="shared" ref="O138:O139" si="485">+N138</f>
        <v>0</v>
      </c>
      <c r="P138" s="112"/>
      <c r="Q138" s="76">
        <f>P138*$M$138</f>
        <v>0</v>
      </c>
      <c r="R138" s="112"/>
      <c r="S138" s="76">
        <f>R138*$M$138</f>
        <v>0</v>
      </c>
      <c r="T138" s="112">
        <v>0</v>
      </c>
      <c r="U138" s="76">
        <f>T138*$M$138</f>
        <v>0</v>
      </c>
      <c r="V138" s="112"/>
      <c r="W138" s="76">
        <f>V138*$M$138</f>
        <v>0</v>
      </c>
      <c r="X138" s="112"/>
      <c r="Y138" s="76">
        <f>X138*$M$138</f>
        <v>0</v>
      </c>
      <c r="Z138" s="112"/>
      <c r="AA138" s="76">
        <f>Z138*$M$138</f>
        <v>0</v>
      </c>
      <c r="AB138" s="112"/>
      <c r="AC138" s="76">
        <f>AB138*$M$138</f>
        <v>0</v>
      </c>
      <c r="AD138" s="112"/>
      <c r="AE138" s="76">
        <f>AD138*$M$138</f>
        <v>0</v>
      </c>
      <c r="AF138" s="112"/>
      <c r="AG138" s="76">
        <f>AF138*$M$138</f>
        <v>0</v>
      </c>
      <c r="AH138" s="112"/>
      <c r="AI138" s="76">
        <f>AH138*$M$138</f>
        <v>0</v>
      </c>
      <c r="AJ138" s="112">
        <v>0</v>
      </c>
      <c r="AK138" s="76">
        <f>AJ138*$M$138</f>
        <v>0</v>
      </c>
      <c r="AL138" s="112"/>
      <c r="AM138" s="76">
        <f>AL138*$M$138</f>
        <v>0</v>
      </c>
      <c r="AN138" s="50">
        <f t="shared" si="403"/>
        <v>0</v>
      </c>
      <c r="AO138" s="42">
        <f t="shared" si="403"/>
        <v>0</v>
      </c>
      <c r="AP138" s="77">
        <f t="shared" si="404"/>
        <v>0</v>
      </c>
    </row>
    <row r="139" spans="2:42" ht="24" hidden="1" x14ac:dyDescent="0.25">
      <c r="B139" s="123"/>
      <c r="C139" s="87"/>
      <c r="D139" s="87"/>
      <c r="E139" s="87"/>
      <c r="F139" s="87"/>
      <c r="G139" s="87"/>
      <c r="H139" s="86"/>
      <c r="I139" s="86"/>
      <c r="J139" s="225" t="s">
        <v>188</v>
      </c>
      <c r="K139" s="96">
        <v>0</v>
      </c>
      <c r="L139" s="121" t="s">
        <v>85</v>
      </c>
      <c r="M139" s="128">
        <v>15000</v>
      </c>
      <c r="N139" s="73">
        <f>+M139*K139</f>
        <v>0</v>
      </c>
      <c r="O139" s="74">
        <f t="shared" si="485"/>
        <v>0</v>
      </c>
      <c r="P139" s="112"/>
      <c r="Q139" s="76">
        <f>P139*$M$139</f>
        <v>0</v>
      </c>
      <c r="R139" s="112"/>
      <c r="S139" s="76">
        <f>R139*$M$139</f>
        <v>0</v>
      </c>
      <c r="T139" s="112">
        <v>0</v>
      </c>
      <c r="U139" s="76">
        <f>T139*$M$139</f>
        <v>0</v>
      </c>
      <c r="V139" s="112">
        <v>0</v>
      </c>
      <c r="W139" s="76">
        <f>V139*$M$139</f>
        <v>0</v>
      </c>
      <c r="X139" s="112"/>
      <c r="Y139" s="76">
        <f>X139*$M$139</f>
        <v>0</v>
      </c>
      <c r="Z139" s="112">
        <v>0</v>
      </c>
      <c r="AA139" s="76">
        <f>Z139*$M$139</f>
        <v>0</v>
      </c>
      <c r="AB139" s="112"/>
      <c r="AC139" s="76">
        <f>AB139*$M$139</f>
        <v>0</v>
      </c>
      <c r="AD139" s="112">
        <v>0</v>
      </c>
      <c r="AE139" s="76">
        <f>AD139*$M$139</f>
        <v>0</v>
      </c>
      <c r="AF139" s="112"/>
      <c r="AG139" s="76">
        <f>AF139*$M$139</f>
        <v>0</v>
      </c>
      <c r="AH139" s="112">
        <v>0</v>
      </c>
      <c r="AI139" s="76">
        <f>AH139*$M$139</f>
        <v>0</v>
      </c>
      <c r="AJ139" s="112"/>
      <c r="AK139" s="76">
        <f>AJ139*$M$139</f>
        <v>0</v>
      </c>
      <c r="AL139" s="112"/>
      <c r="AM139" s="76">
        <f>AL139*$M$139</f>
        <v>0</v>
      </c>
      <c r="AN139" s="50">
        <f t="shared" si="403"/>
        <v>0</v>
      </c>
      <c r="AO139" s="42">
        <f t="shared" si="403"/>
        <v>0</v>
      </c>
      <c r="AP139" s="77">
        <f t="shared" si="404"/>
        <v>0</v>
      </c>
    </row>
    <row r="140" spans="2:42" hidden="1" x14ac:dyDescent="0.25">
      <c r="B140" s="146">
        <v>5</v>
      </c>
      <c r="C140" s="147">
        <v>2</v>
      </c>
      <c r="D140" s="147">
        <v>2</v>
      </c>
      <c r="E140" s="147" t="s">
        <v>94</v>
      </c>
      <c r="F140" s="147" t="s">
        <v>94</v>
      </c>
      <c r="G140" s="87"/>
      <c r="H140" s="740" t="s">
        <v>189</v>
      </c>
      <c r="I140" s="741"/>
      <c r="J140" s="729"/>
      <c r="K140" s="96"/>
      <c r="L140" s="97"/>
      <c r="M140" s="98"/>
      <c r="N140" s="148"/>
      <c r="O140" s="149"/>
      <c r="P140" s="112"/>
      <c r="Q140" s="148"/>
      <c r="R140" s="112"/>
      <c r="S140" s="148"/>
      <c r="T140" s="112"/>
      <c r="U140" s="148"/>
      <c r="V140" s="112"/>
      <c r="W140" s="148"/>
      <c r="X140" s="112"/>
      <c r="Y140" s="148"/>
      <c r="Z140" s="112"/>
      <c r="AA140" s="148"/>
      <c r="AB140" s="112"/>
      <c r="AC140" s="148"/>
      <c r="AD140" s="112"/>
      <c r="AE140" s="148"/>
      <c r="AF140" s="112"/>
      <c r="AG140" s="148"/>
      <c r="AH140" s="112"/>
      <c r="AI140" s="148"/>
      <c r="AJ140" s="112"/>
      <c r="AK140" s="148"/>
      <c r="AL140" s="112"/>
      <c r="AM140" s="148"/>
      <c r="AN140" s="50"/>
      <c r="AO140" s="42"/>
      <c r="AP140" s="77"/>
    </row>
    <row r="141" spans="2:42" hidden="1" x14ac:dyDescent="0.25">
      <c r="B141" s="123"/>
      <c r="C141" s="87"/>
      <c r="D141" s="87"/>
      <c r="E141" s="87"/>
      <c r="F141" s="87"/>
      <c r="G141" s="87"/>
      <c r="H141" s="86"/>
      <c r="I141" s="86"/>
      <c r="J141" s="225" t="s">
        <v>190</v>
      </c>
      <c r="K141" s="96">
        <v>0</v>
      </c>
      <c r="L141" s="121" t="s">
        <v>191</v>
      </c>
      <c r="M141" s="128">
        <v>2000000</v>
      </c>
      <c r="N141" s="73">
        <f>+M141*K141</f>
        <v>0</v>
      </c>
      <c r="O141" s="74">
        <f>+N141</f>
        <v>0</v>
      </c>
      <c r="P141" s="112"/>
      <c r="Q141" s="76">
        <f>P141*$M$141</f>
        <v>0</v>
      </c>
      <c r="R141" s="112"/>
      <c r="S141" s="76">
        <f>R141*$M$141</f>
        <v>0</v>
      </c>
      <c r="T141" s="112">
        <v>0</v>
      </c>
      <c r="U141" s="76">
        <f>T141*$M$141</f>
        <v>0</v>
      </c>
      <c r="V141" s="112"/>
      <c r="W141" s="76">
        <f>V141*$M$141</f>
        <v>0</v>
      </c>
      <c r="X141" s="112"/>
      <c r="Y141" s="76">
        <f>X141*$M$141</f>
        <v>0</v>
      </c>
      <c r="Z141" s="112">
        <v>0</v>
      </c>
      <c r="AA141" s="76">
        <f>Z141*$M$141</f>
        <v>0</v>
      </c>
      <c r="AB141" s="112"/>
      <c r="AC141" s="76">
        <f>AB141*$M$141</f>
        <v>0</v>
      </c>
      <c r="AD141" s="112">
        <v>0</v>
      </c>
      <c r="AE141" s="76">
        <f>AD141*$M$141</f>
        <v>0</v>
      </c>
      <c r="AF141" s="112"/>
      <c r="AG141" s="76">
        <f>AF141*$M$141</f>
        <v>0</v>
      </c>
      <c r="AH141" s="112">
        <v>0</v>
      </c>
      <c r="AI141" s="76">
        <f>AH141*$M$141</f>
        <v>0</v>
      </c>
      <c r="AJ141" s="112">
        <v>0</v>
      </c>
      <c r="AK141" s="76">
        <f>AJ141*$M$141</f>
        <v>0</v>
      </c>
      <c r="AL141" s="112"/>
      <c r="AM141" s="76">
        <f>AL141*$M$141</f>
        <v>0</v>
      </c>
      <c r="AN141" s="50">
        <f t="shared" ref="AN141:AO141" si="486">+AL141+AJ141+AH141+AF141+AD141+AB141+Z141+X141+V141+T141+R141+P141</f>
        <v>0</v>
      </c>
      <c r="AO141" s="42">
        <f t="shared" si="486"/>
        <v>0</v>
      </c>
      <c r="AP141" s="77">
        <f t="shared" ref="AP141" si="487">+N141-AO141</f>
        <v>0</v>
      </c>
    </row>
    <row r="142" spans="2:42" x14ac:dyDescent="0.25">
      <c r="B142" s="123"/>
      <c r="C142" s="87"/>
      <c r="D142" s="87"/>
      <c r="E142" s="87"/>
      <c r="F142" s="87"/>
      <c r="G142" s="87"/>
      <c r="H142" s="86"/>
      <c r="I142" s="86"/>
      <c r="J142" s="225"/>
      <c r="K142" s="96"/>
      <c r="L142" s="121"/>
      <c r="M142" s="128"/>
      <c r="N142" s="73"/>
      <c r="O142" s="74"/>
      <c r="P142" s="112"/>
      <c r="Q142" s="226"/>
      <c r="R142" s="112"/>
      <c r="S142" s="226"/>
      <c r="T142" s="112"/>
      <c r="U142" s="226"/>
      <c r="V142" s="112"/>
      <c r="W142" s="226"/>
      <c r="X142" s="112"/>
      <c r="Y142" s="226"/>
      <c r="Z142" s="112"/>
      <c r="AA142" s="226"/>
      <c r="AB142" s="112"/>
      <c r="AC142" s="226"/>
      <c r="AD142" s="112"/>
      <c r="AE142" s="226"/>
      <c r="AF142" s="112"/>
      <c r="AG142" s="226"/>
      <c r="AH142" s="112"/>
      <c r="AI142" s="226"/>
      <c r="AJ142" s="112"/>
      <c r="AK142" s="226"/>
      <c r="AL142" s="112"/>
      <c r="AM142" s="226"/>
      <c r="AN142" s="50"/>
      <c r="AO142" s="42"/>
      <c r="AP142" s="77"/>
    </row>
    <row r="143" spans="2:42" x14ac:dyDescent="0.25">
      <c r="B143" s="154">
        <v>5</v>
      </c>
      <c r="C143" s="70">
        <v>2</v>
      </c>
      <c r="D143" s="70">
        <v>2</v>
      </c>
      <c r="E143" s="87"/>
      <c r="F143" s="87"/>
      <c r="G143" s="87"/>
      <c r="H143" s="752" t="s">
        <v>192</v>
      </c>
      <c r="I143" s="753"/>
      <c r="J143" s="754"/>
      <c r="K143" s="96"/>
      <c r="L143" s="121"/>
      <c r="M143" s="128"/>
      <c r="N143" s="165">
        <f>+N144+N162</f>
        <v>80850000</v>
      </c>
      <c r="O143" s="166"/>
      <c r="P143" s="165"/>
      <c r="Q143" s="165">
        <f>+Q144+Q162</f>
        <v>0</v>
      </c>
      <c r="R143" s="165"/>
      <c r="S143" s="165">
        <f>+S144+S162</f>
        <v>0</v>
      </c>
      <c r="T143" s="165"/>
      <c r="U143" s="165">
        <f>+U144+U162</f>
        <v>29150000</v>
      </c>
      <c r="V143" s="165"/>
      <c r="W143" s="165">
        <f>+W144+W162</f>
        <v>0</v>
      </c>
      <c r="X143" s="165"/>
      <c r="Y143" s="165">
        <f>+Y144+Y162</f>
        <v>0</v>
      </c>
      <c r="Z143" s="165"/>
      <c r="AA143" s="165">
        <f>+AA144+AA162</f>
        <v>8650000</v>
      </c>
      <c r="AB143" s="165"/>
      <c r="AC143" s="165">
        <f>+AC144+AC162</f>
        <v>12600000</v>
      </c>
      <c r="AD143" s="165"/>
      <c r="AE143" s="165">
        <f>+AE144+AE162</f>
        <v>0</v>
      </c>
      <c r="AF143" s="165"/>
      <c r="AG143" s="165">
        <f>+AG144+AG162</f>
        <v>13375000</v>
      </c>
      <c r="AH143" s="165"/>
      <c r="AI143" s="165">
        <f>+AI144+AI162</f>
        <v>18800000</v>
      </c>
      <c r="AJ143" s="165"/>
      <c r="AK143" s="165">
        <f>+AK144+AK162</f>
        <v>8200000</v>
      </c>
      <c r="AL143" s="165"/>
      <c r="AM143" s="165">
        <f>+AM144+AM162</f>
        <v>0</v>
      </c>
      <c r="AN143" s="50"/>
      <c r="AO143" s="219">
        <f t="shared" si="403"/>
        <v>90775000</v>
      </c>
      <c r="AP143" s="77"/>
    </row>
    <row r="144" spans="2:42" x14ac:dyDescent="0.25">
      <c r="B144" s="154">
        <v>5</v>
      </c>
      <c r="C144" s="70">
        <v>2</v>
      </c>
      <c r="D144" s="70">
        <v>2</v>
      </c>
      <c r="E144" s="70">
        <v>11</v>
      </c>
      <c r="F144" s="87"/>
      <c r="G144" s="87"/>
      <c r="H144" s="740" t="s">
        <v>193</v>
      </c>
      <c r="I144" s="741"/>
      <c r="J144" s="729"/>
      <c r="K144" s="96"/>
      <c r="L144" s="97"/>
      <c r="M144" s="98"/>
      <c r="N144" s="148">
        <f>+N147+N150+N153+N156+N159</f>
        <v>27000000</v>
      </c>
      <c r="O144" s="149"/>
      <c r="P144" s="148"/>
      <c r="Q144" s="148">
        <f>+Q147+Q150+Q153+Q156+Q159</f>
        <v>0</v>
      </c>
      <c r="R144" s="148"/>
      <c r="S144" s="148">
        <f>+S147+S150+S153+S156+S159</f>
        <v>0</v>
      </c>
      <c r="T144" s="148"/>
      <c r="U144" s="148">
        <f>+U147+U150+U153+U156+U159</f>
        <v>7200000</v>
      </c>
      <c r="V144" s="148"/>
      <c r="W144" s="148">
        <f>+W147+W150+W153+W156+W159</f>
        <v>0</v>
      </c>
      <c r="X144" s="148"/>
      <c r="Y144" s="148">
        <f>+Y147+Y150+Y153+Y156+Y159</f>
        <v>0</v>
      </c>
      <c r="Z144" s="148"/>
      <c r="AA144" s="148">
        <f>+AA147+AA150+AA153+AA156+AA159</f>
        <v>0</v>
      </c>
      <c r="AB144" s="148"/>
      <c r="AC144" s="148">
        <f>+AC147+AC150+AC153+AC156+AC159</f>
        <v>12600000</v>
      </c>
      <c r="AD144" s="148"/>
      <c r="AE144" s="148">
        <f>+AE147+AE150+AE153+AE156+AE159</f>
        <v>0</v>
      </c>
      <c r="AF144" s="148"/>
      <c r="AG144" s="148">
        <f>+AG147+AG150+AG153+AG156+AG159</f>
        <v>4800000</v>
      </c>
      <c r="AH144" s="148"/>
      <c r="AI144" s="148">
        <f>+AI147+AI150+AI153+AI156+AI159</f>
        <v>2400000</v>
      </c>
      <c r="AJ144" s="148"/>
      <c r="AK144" s="148">
        <f>+AK147+AK150+AK153+AK156+AK159</f>
        <v>0</v>
      </c>
      <c r="AL144" s="148"/>
      <c r="AM144" s="148">
        <f>+AM147+AM150+AM153+AM156+AM159</f>
        <v>0</v>
      </c>
      <c r="AN144" s="50"/>
      <c r="AO144" s="148">
        <f>+AO147+AO150+AO153+AO156+AO159</f>
        <v>27000000</v>
      </c>
      <c r="AP144" s="77"/>
    </row>
    <row r="145" spans="2:42" s="191" customFormat="1" x14ac:dyDescent="0.25">
      <c r="B145" s="227"/>
      <c r="C145" s="228"/>
      <c r="D145" s="228"/>
      <c r="E145" s="228"/>
      <c r="F145" s="179"/>
      <c r="G145" s="179"/>
      <c r="H145" s="229"/>
      <c r="I145" s="230"/>
      <c r="J145" s="231" t="s">
        <v>194</v>
      </c>
      <c r="K145" s="96"/>
      <c r="L145" s="97"/>
      <c r="M145" s="98"/>
      <c r="N145" s="232"/>
      <c r="O145" s="233"/>
      <c r="P145" s="234">
        <f>+P148+P151+P154+P157+P160</f>
        <v>0</v>
      </c>
      <c r="Q145" s="232"/>
      <c r="R145" s="234">
        <f>+R148+R151+R154+R157+R160</f>
        <v>0</v>
      </c>
      <c r="S145" s="232"/>
      <c r="T145" s="234">
        <f>+T148+T151+T154+T157+T160</f>
        <v>120</v>
      </c>
      <c r="U145" s="232"/>
      <c r="V145" s="234">
        <f>+V148+V151+V154+V157+V160</f>
        <v>0</v>
      </c>
      <c r="W145" s="232"/>
      <c r="X145" s="234">
        <f>+X148+X151+X154+X157+X160</f>
        <v>0</v>
      </c>
      <c r="Y145" s="232"/>
      <c r="Z145" s="234">
        <f>+Z148+Z151+Z154+Z157+Z160</f>
        <v>0</v>
      </c>
      <c r="AA145" s="232"/>
      <c r="AB145" s="234">
        <f>+AB148+AB151+AB154+AB157+AB160</f>
        <v>210</v>
      </c>
      <c r="AC145" s="232"/>
      <c r="AD145" s="234">
        <f>+AD148+AD151+AD154+AD157+AD160</f>
        <v>0</v>
      </c>
      <c r="AE145" s="232"/>
      <c r="AF145" s="234">
        <f>+AF148+AF151+AF154+AF157+AF160</f>
        <v>80</v>
      </c>
      <c r="AG145" s="232"/>
      <c r="AH145" s="234">
        <f>+AH148+AH151+AH154+AH157+AH160</f>
        <v>40</v>
      </c>
      <c r="AI145" s="232"/>
      <c r="AJ145" s="234">
        <f>+AJ148+AJ151+AJ154+AJ157+AJ160</f>
        <v>0</v>
      </c>
      <c r="AK145" s="232"/>
      <c r="AL145" s="234">
        <f>+AL148+AL151+AL154+AL157+AL160</f>
        <v>0</v>
      </c>
      <c r="AM145" s="232"/>
      <c r="AN145" s="187"/>
      <c r="AO145" s="235"/>
      <c r="AP145" s="189"/>
    </row>
    <row r="146" spans="2:42" s="191" customFormat="1" x14ac:dyDescent="0.25">
      <c r="B146" s="227"/>
      <c r="C146" s="228"/>
      <c r="D146" s="228"/>
      <c r="E146" s="228"/>
      <c r="F146" s="179"/>
      <c r="G146" s="179"/>
      <c r="H146" s="229"/>
      <c r="I146" s="230"/>
      <c r="J146" s="231" t="s">
        <v>195</v>
      </c>
      <c r="K146" s="96"/>
      <c r="L146" s="97"/>
      <c r="M146" s="98"/>
      <c r="N146" s="232"/>
      <c r="O146" s="233"/>
      <c r="P146" s="234">
        <f>+P149+P152+P155+P158+P161</f>
        <v>0</v>
      </c>
      <c r="Q146" s="232"/>
      <c r="R146" s="234">
        <f>+R149+R152+R155+R158+R161</f>
        <v>0</v>
      </c>
      <c r="S146" s="232"/>
      <c r="T146" s="234">
        <f>+T149+T152+T155+T158+T161</f>
        <v>120</v>
      </c>
      <c r="U146" s="232"/>
      <c r="V146" s="234">
        <f>+V149+V152+V155+V158+V161</f>
        <v>0</v>
      </c>
      <c r="W146" s="232"/>
      <c r="X146" s="234">
        <f>+X149+X152+X155+X158+X161</f>
        <v>0</v>
      </c>
      <c r="Y146" s="232"/>
      <c r="Z146" s="234">
        <f>+Z149+Z152+Z155+Z158+Z161</f>
        <v>0</v>
      </c>
      <c r="AA146" s="232"/>
      <c r="AB146" s="234">
        <f>+AB149+AB152+AB155+AB158+AB161</f>
        <v>210</v>
      </c>
      <c r="AC146" s="232"/>
      <c r="AD146" s="234">
        <f>+AD149+AD152+AD155+AD158+AD161</f>
        <v>0</v>
      </c>
      <c r="AE146" s="232"/>
      <c r="AF146" s="234">
        <f>+AF149+AF152+AF155+AF158+AF161</f>
        <v>80</v>
      </c>
      <c r="AG146" s="232"/>
      <c r="AH146" s="234">
        <f>+AH149+AH152+AH155+AH158+AH161</f>
        <v>40</v>
      </c>
      <c r="AI146" s="232"/>
      <c r="AJ146" s="234">
        <f>+AJ149+AJ152+AJ155+AJ158+AJ161</f>
        <v>0</v>
      </c>
      <c r="AK146" s="232"/>
      <c r="AL146" s="234">
        <f>+AL149+AL152+AL155+AL158+AL161</f>
        <v>0</v>
      </c>
      <c r="AM146" s="232"/>
      <c r="AN146" s="187"/>
      <c r="AO146" s="235"/>
      <c r="AP146" s="189"/>
    </row>
    <row r="147" spans="2:42" ht="27" customHeight="1" x14ac:dyDescent="0.25">
      <c r="B147" s="123"/>
      <c r="C147" s="87"/>
      <c r="D147" s="87"/>
      <c r="E147" s="87"/>
      <c r="F147" s="87"/>
      <c r="G147" s="87"/>
      <c r="H147" s="86"/>
      <c r="I147" s="728" t="s">
        <v>196</v>
      </c>
      <c r="J147" s="739"/>
      <c r="K147" s="96"/>
      <c r="L147" s="121"/>
      <c r="M147" s="128"/>
      <c r="N147" s="194">
        <f>SUM(N148:N149)</f>
        <v>7200000</v>
      </c>
      <c r="O147" s="195"/>
      <c r="P147" s="112"/>
      <c r="Q147" s="194">
        <f>SUM(Q148:Q149)</f>
        <v>0</v>
      </c>
      <c r="R147" s="112"/>
      <c r="S147" s="194">
        <f t="shared" ref="S147" si="488">SUM(S148:S149)</f>
        <v>0</v>
      </c>
      <c r="T147" s="112"/>
      <c r="U147" s="194">
        <f t="shared" ref="U147" si="489">SUM(U148:U149)</f>
        <v>0</v>
      </c>
      <c r="V147" s="112"/>
      <c r="W147" s="194">
        <f t="shared" ref="W147" si="490">SUM(W148:W149)</f>
        <v>0</v>
      </c>
      <c r="X147" s="112"/>
      <c r="Y147" s="194">
        <f t="shared" ref="Y147" si="491">SUM(Y148:Y149)</f>
        <v>0</v>
      </c>
      <c r="Z147" s="112"/>
      <c r="AA147" s="194">
        <f t="shared" ref="AA147" si="492">SUM(AA148:AA149)</f>
        <v>0</v>
      </c>
      <c r="AB147" s="112"/>
      <c r="AC147" s="194">
        <f t="shared" ref="AC147" si="493">SUM(AC148:AC149)</f>
        <v>0</v>
      </c>
      <c r="AD147" s="112"/>
      <c r="AE147" s="194">
        <f t="shared" ref="AE147" si="494">SUM(AE148:AE149)</f>
        <v>0</v>
      </c>
      <c r="AF147" s="112"/>
      <c r="AG147" s="194">
        <f t="shared" ref="AG147" si="495">SUM(AG148:AG149)</f>
        <v>4800000</v>
      </c>
      <c r="AH147" s="112"/>
      <c r="AI147" s="194">
        <f t="shared" ref="AI147" si="496">SUM(AI148:AI149)</f>
        <v>2400000</v>
      </c>
      <c r="AJ147" s="112"/>
      <c r="AK147" s="194">
        <f t="shared" ref="AK147" si="497">SUM(AK148:AK149)</f>
        <v>0</v>
      </c>
      <c r="AL147" s="112"/>
      <c r="AM147" s="194">
        <f t="shared" ref="AM147" si="498">SUM(AM148:AM149)</f>
        <v>0</v>
      </c>
      <c r="AN147" s="50">
        <f t="shared" si="403"/>
        <v>0</v>
      </c>
      <c r="AO147" s="42">
        <f t="shared" si="403"/>
        <v>7200000</v>
      </c>
      <c r="AP147" s="77">
        <f t="shared" si="404"/>
        <v>0</v>
      </c>
    </row>
    <row r="148" spans="2:42" ht="24" x14ac:dyDescent="0.25">
      <c r="B148" s="123"/>
      <c r="C148" s="87"/>
      <c r="D148" s="87"/>
      <c r="E148" s="87"/>
      <c r="F148" s="87"/>
      <c r="G148" s="87"/>
      <c r="H148" s="86"/>
      <c r="I148" s="236"/>
      <c r="J148" s="237" t="s">
        <v>197</v>
      </c>
      <c r="K148" s="96">
        <f>40*3</f>
        <v>120</v>
      </c>
      <c r="L148" s="238" t="s">
        <v>133</v>
      </c>
      <c r="M148" s="128">
        <v>25000</v>
      </c>
      <c r="N148" s="73">
        <f>+M148*K148</f>
        <v>3000000</v>
      </c>
      <c r="O148" s="74">
        <f t="shared" ref="O148:O149" si="499">N148</f>
        <v>3000000</v>
      </c>
      <c r="P148" s="112"/>
      <c r="Q148" s="76">
        <f>P148*$M$148</f>
        <v>0</v>
      </c>
      <c r="R148" s="112"/>
      <c r="S148" s="76">
        <f t="shared" ref="S148" si="500">R148*$M$148</f>
        <v>0</v>
      </c>
      <c r="T148" s="112"/>
      <c r="U148" s="76">
        <f t="shared" ref="U148" si="501">T148*$M$148</f>
        <v>0</v>
      </c>
      <c r="V148" s="112"/>
      <c r="W148" s="76">
        <f t="shared" ref="W148" si="502">V148*$M$148</f>
        <v>0</v>
      </c>
      <c r="X148" s="112"/>
      <c r="Y148" s="76">
        <f t="shared" ref="Y148" si="503">X148*$M$148</f>
        <v>0</v>
      </c>
      <c r="Z148" s="112"/>
      <c r="AA148" s="76">
        <f t="shared" ref="AA148" si="504">Z148*$M$148</f>
        <v>0</v>
      </c>
      <c r="AB148" s="112"/>
      <c r="AC148" s="76">
        <f t="shared" ref="AC148" si="505">AB148*$M$148</f>
        <v>0</v>
      </c>
      <c r="AD148" s="112"/>
      <c r="AE148" s="76">
        <f t="shared" ref="AE148" si="506">AD148*$M$148</f>
        <v>0</v>
      </c>
      <c r="AF148" s="112">
        <v>80</v>
      </c>
      <c r="AG148" s="76">
        <f t="shared" ref="AG148" si="507">AF148*$M$148</f>
        <v>2000000</v>
      </c>
      <c r="AH148" s="112">
        <v>40</v>
      </c>
      <c r="AI148" s="76">
        <f t="shared" ref="AI148" si="508">AH148*$M$148</f>
        <v>1000000</v>
      </c>
      <c r="AJ148" s="112"/>
      <c r="AK148" s="76">
        <f t="shared" ref="AK148" si="509">AJ148*$M$148</f>
        <v>0</v>
      </c>
      <c r="AL148" s="112"/>
      <c r="AM148" s="76">
        <f t="shared" ref="AM148" si="510">AL148*$M$148</f>
        <v>0</v>
      </c>
      <c r="AN148" s="50">
        <f t="shared" si="403"/>
        <v>120</v>
      </c>
      <c r="AO148" s="42">
        <f t="shared" si="403"/>
        <v>3000000</v>
      </c>
      <c r="AP148" s="77">
        <f t="shared" si="404"/>
        <v>0</v>
      </c>
    </row>
    <row r="149" spans="2:42" ht="25.5" customHeight="1" x14ac:dyDescent="0.25">
      <c r="B149" s="123"/>
      <c r="C149" s="87"/>
      <c r="D149" s="87"/>
      <c r="E149" s="87"/>
      <c r="F149" s="87"/>
      <c r="G149" s="87"/>
      <c r="H149" s="86"/>
      <c r="I149" s="236"/>
      <c r="J149" s="237" t="s">
        <v>198</v>
      </c>
      <c r="K149" s="96">
        <f>40*3</f>
        <v>120</v>
      </c>
      <c r="L149" s="238" t="s">
        <v>133</v>
      </c>
      <c r="M149" s="128">
        <v>35000</v>
      </c>
      <c r="N149" s="73">
        <f>+M149*K149</f>
        <v>4200000</v>
      </c>
      <c r="O149" s="74">
        <f t="shared" si="499"/>
        <v>4200000</v>
      </c>
      <c r="P149" s="112"/>
      <c r="Q149" s="76">
        <f>P149*$M$149</f>
        <v>0</v>
      </c>
      <c r="R149" s="112"/>
      <c r="S149" s="76">
        <f t="shared" ref="S149" si="511">R149*$M$149</f>
        <v>0</v>
      </c>
      <c r="T149" s="112"/>
      <c r="U149" s="76">
        <f t="shared" ref="U149" si="512">T149*$M$149</f>
        <v>0</v>
      </c>
      <c r="V149" s="112"/>
      <c r="W149" s="76">
        <f t="shared" ref="W149" si="513">V149*$M$149</f>
        <v>0</v>
      </c>
      <c r="X149" s="112"/>
      <c r="Y149" s="76">
        <f t="shared" ref="Y149" si="514">X149*$M$149</f>
        <v>0</v>
      </c>
      <c r="Z149" s="112"/>
      <c r="AA149" s="76">
        <f t="shared" ref="AA149" si="515">Z149*$M$149</f>
        <v>0</v>
      </c>
      <c r="AB149" s="112"/>
      <c r="AC149" s="76">
        <f t="shared" ref="AC149" si="516">AB149*$M$149</f>
        <v>0</v>
      </c>
      <c r="AD149" s="112"/>
      <c r="AE149" s="76">
        <f t="shared" ref="AE149" si="517">AD149*$M$149</f>
        <v>0</v>
      </c>
      <c r="AF149" s="112">
        <v>80</v>
      </c>
      <c r="AG149" s="76">
        <f t="shared" ref="AG149" si="518">AF149*$M$149</f>
        <v>2800000</v>
      </c>
      <c r="AH149" s="112">
        <v>40</v>
      </c>
      <c r="AI149" s="76">
        <f t="shared" ref="AI149" si="519">AH149*$M$149</f>
        <v>1400000</v>
      </c>
      <c r="AJ149" s="112"/>
      <c r="AK149" s="76">
        <f t="shared" ref="AK149" si="520">AJ149*$M$149</f>
        <v>0</v>
      </c>
      <c r="AL149" s="112"/>
      <c r="AM149" s="76">
        <f t="shared" ref="AM149" si="521">AL149*$M$149</f>
        <v>0</v>
      </c>
      <c r="AN149" s="50">
        <f t="shared" si="403"/>
        <v>120</v>
      </c>
      <c r="AO149" s="42">
        <f t="shared" si="403"/>
        <v>4200000</v>
      </c>
      <c r="AP149" s="77">
        <f t="shared" si="404"/>
        <v>0</v>
      </c>
    </row>
    <row r="150" spans="2:42" ht="17.25" customHeight="1" x14ac:dyDescent="0.25">
      <c r="B150" s="123"/>
      <c r="C150" s="87"/>
      <c r="D150" s="87"/>
      <c r="E150" s="87"/>
      <c r="F150" s="87"/>
      <c r="G150" s="87"/>
      <c r="H150" s="86"/>
      <c r="I150" s="728" t="s">
        <v>199</v>
      </c>
      <c r="J150" s="739"/>
      <c r="K150" s="96"/>
      <c r="L150" s="121"/>
      <c r="M150" s="128"/>
      <c r="N150" s="194">
        <f>SUM(N151:N152)</f>
        <v>3600000</v>
      </c>
      <c r="O150" s="195"/>
      <c r="P150" s="112"/>
      <c r="Q150" s="194">
        <f>SUM(Q151:Q152)</f>
        <v>0</v>
      </c>
      <c r="R150" s="112"/>
      <c r="S150" s="194">
        <f t="shared" ref="S150" si="522">SUM(S151:S152)</f>
        <v>0</v>
      </c>
      <c r="T150" s="112"/>
      <c r="U150" s="194">
        <f t="shared" ref="U150" si="523">SUM(U151:U152)</f>
        <v>3600000</v>
      </c>
      <c r="V150" s="112"/>
      <c r="W150" s="194">
        <f t="shared" ref="W150" si="524">SUM(W151:W152)</f>
        <v>0</v>
      </c>
      <c r="X150" s="112"/>
      <c r="Y150" s="194">
        <f t="shared" ref="Y150" si="525">SUM(Y151:Y152)</f>
        <v>0</v>
      </c>
      <c r="Z150" s="112"/>
      <c r="AA150" s="194">
        <f t="shared" ref="AA150" si="526">SUM(AA151:AA152)</f>
        <v>0</v>
      </c>
      <c r="AB150" s="112"/>
      <c r="AC150" s="194">
        <f t="shared" ref="AC150" si="527">SUM(AC151:AC152)</f>
        <v>0</v>
      </c>
      <c r="AD150" s="112"/>
      <c r="AE150" s="194">
        <f t="shared" ref="AE150" si="528">SUM(AE151:AE152)</f>
        <v>0</v>
      </c>
      <c r="AF150" s="112"/>
      <c r="AG150" s="194">
        <f t="shared" ref="AG150" si="529">SUM(AG151:AG152)</f>
        <v>0</v>
      </c>
      <c r="AH150" s="112"/>
      <c r="AI150" s="194">
        <f t="shared" ref="AI150" si="530">SUM(AI151:AI152)</f>
        <v>0</v>
      </c>
      <c r="AJ150" s="112"/>
      <c r="AK150" s="194">
        <f t="shared" ref="AK150" si="531">SUM(AK151:AK152)</f>
        <v>0</v>
      </c>
      <c r="AL150" s="112"/>
      <c r="AM150" s="194">
        <f t="shared" ref="AM150" si="532">SUM(AM151:AM152)</f>
        <v>0</v>
      </c>
      <c r="AN150" s="50">
        <f t="shared" si="403"/>
        <v>0</v>
      </c>
      <c r="AO150" s="42">
        <f t="shared" si="403"/>
        <v>3600000</v>
      </c>
      <c r="AP150" s="77">
        <f t="shared" si="404"/>
        <v>0</v>
      </c>
    </row>
    <row r="151" spans="2:42" ht="36" x14ac:dyDescent="0.25">
      <c r="B151" s="123"/>
      <c r="C151" s="87"/>
      <c r="D151" s="87"/>
      <c r="E151" s="87"/>
      <c r="F151" s="87"/>
      <c r="G151" s="87"/>
      <c r="H151" s="86"/>
      <c r="I151" s="236"/>
      <c r="J151" s="237" t="s">
        <v>200</v>
      </c>
      <c r="K151" s="96">
        <f>2*30</f>
        <v>60</v>
      </c>
      <c r="L151" s="238" t="s">
        <v>133</v>
      </c>
      <c r="M151" s="128">
        <v>25000</v>
      </c>
      <c r="N151" s="73">
        <f>+M151*K151</f>
        <v>1500000</v>
      </c>
      <c r="O151" s="74">
        <f t="shared" ref="O151:O152" si="533">N151</f>
        <v>1500000</v>
      </c>
      <c r="P151" s="112"/>
      <c r="Q151" s="76">
        <f>P151*$M$151</f>
        <v>0</v>
      </c>
      <c r="R151" s="112"/>
      <c r="S151" s="76">
        <f t="shared" ref="S151" si="534">R151*$M$151</f>
        <v>0</v>
      </c>
      <c r="T151" s="112">
        <v>60</v>
      </c>
      <c r="U151" s="76">
        <f t="shared" ref="U151" si="535">T151*$M$151</f>
        <v>1500000</v>
      </c>
      <c r="V151" s="112"/>
      <c r="W151" s="76">
        <f t="shared" ref="W151" si="536">V151*$M$151</f>
        <v>0</v>
      </c>
      <c r="X151" s="112"/>
      <c r="Y151" s="76">
        <f t="shared" ref="Y151" si="537">X151*$M$151</f>
        <v>0</v>
      </c>
      <c r="Z151" s="112"/>
      <c r="AA151" s="76">
        <f t="shared" ref="AA151" si="538">Z151*$M$151</f>
        <v>0</v>
      </c>
      <c r="AB151" s="112"/>
      <c r="AC151" s="76">
        <f t="shared" ref="AC151" si="539">AB151*$M$151</f>
        <v>0</v>
      </c>
      <c r="AD151" s="112">
        <v>0</v>
      </c>
      <c r="AE151" s="76">
        <f t="shared" ref="AE151" si="540">AD151*$M$151</f>
        <v>0</v>
      </c>
      <c r="AF151" s="112"/>
      <c r="AG151" s="76">
        <f t="shared" ref="AG151" si="541">AF151*$M$151</f>
        <v>0</v>
      </c>
      <c r="AH151" s="112"/>
      <c r="AI151" s="76">
        <f t="shared" ref="AI151" si="542">AH151*$M$151</f>
        <v>0</v>
      </c>
      <c r="AJ151" s="112"/>
      <c r="AK151" s="76">
        <f t="shared" ref="AK151" si="543">AJ151*$M$151</f>
        <v>0</v>
      </c>
      <c r="AL151" s="112"/>
      <c r="AM151" s="76">
        <f t="shared" ref="AM151" si="544">AL151*$M$151</f>
        <v>0</v>
      </c>
      <c r="AN151" s="50">
        <f t="shared" si="403"/>
        <v>60</v>
      </c>
      <c r="AO151" s="42">
        <f t="shared" si="403"/>
        <v>1500000</v>
      </c>
      <c r="AP151" s="77">
        <f t="shared" si="404"/>
        <v>0</v>
      </c>
    </row>
    <row r="152" spans="2:42" ht="24" x14ac:dyDescent="0.25">
      <c r="B152" s="123"/>
      <c r="C152" s="87"/>
      <c r="D152" s="87"/>
      <c r="E152" s="87"/>
      <c r="F152" s="87"/>
      <c r="G152" s="87"/>
      <c r="H152" s="86"/>
      <c r="I152" s="236"/>
      <c r="J152" s="237" t="s">
        <v>201</v>
      </c>
      <c r="K152" s="96">
        <f>2*30</f>
        <v>60</v>
      </c>
      <c r="L152" s="238" t="s">
        <v>133</v>
      </c>
      <c r="M152" s="128">
        <v>35000</v>
      </c>
      <c r="N152" s="73">
        <f>+M152*K152</f>
        <v>2100000</v>
      </c>
      <c r="O152" s="74">
        <f t="shared" si="533"/>
        <v>2100000</v>
      </c>
      <c r="P152" s="112"/>
      <c r="Q152" s="76">
        <f>P152*$M$152</f>
        <v>0</v>
      </c>
      <c r="R152" s="112"/>
      <c r="S152" s="76">
        <f t="shared" ref="S152" si="545">R152*$M$152</f>
        <v>0</v>
      </c>
      <c r="T152" s="112">
        <v>60</v>
      </c>
      <c r="U152" s="76">
        <f t="shared" ref="U152" si="546">T152*$M$152</f>
        <v>2100000</v>
      </c>
      <c r="V152" s="112"/>
      <c r="W152" s="76">
        <f t="shared" ref="W152" si="547">V152*$M$152</f>
        <v>0</v>
      </c>
      <c r="X152" s="112"/>
      <c r="Y152" s="76">
        <f t="shared" ref="Y152" si="548">X152*$M$152</f>
        <v>0</v>
      </c>
      <c r="Z152" s="112"/>
      <c r="AA152" s="76">
        <f t="shared" ref="AA152" si="549">Z152*$M$152</f>
        <v>0</v>
      </c>
      <c r="AB152" s="112"/>
      <c r="AC152" s="76">
        <f t="shared" ref="AC152" si="550">AB152*$M$152</f>
        <v>0</v>
      </c>
      <c r="AD152" s="112">
        <v>0</v>
      </c>
      <c r="AE152" s="76">
        <f t="shared" ref="AE152" si="551">AD152*$M$152</f>
        <v>0</v>
      </c>
      <c r="AF152" s="112"/>
      <c r="AG152" s="76">
        <f t="shared" ref="AG152" si="552">AF152*$M$152</f>
        <v>0</v>
      </c>
      <c r="AH152" s="112"/>
      <c r="AI152" s="76">
        <f t="shared" ref="AI152" si="553">AH152*$M$152</f>
        <v>0</v>
      </c>
      <c r="AJ152" s="112"/>
      <c r="AK152" s="76">
        <f t="shared" ref="AK152" si="554">AJ152*$M$152</f>
        <v>0</v>
      </c>
      <c r="AL152" s="112"/>
      <c r="AM152" s="76">
        <f t="shared" ref="AM152" si="555">AL152*$M$152</f>
        <v>0</v>
      </c>
      <c r="AN152" s="50">
        <f t="shared" si="403"/>
        <v>60</v>
      </c>
      <c r="AO152" s="42">
        <f t="shared" si="403"/>
        <v>2100000</v>
      </c>
      <c r="AP152" s="77">
        <f t="shared" si="404"/>
        <v>0</v>
      </c>
    </row>
    <row r="153" spans="2:42" ht="16.5" customHeight="1" x14ac:dyDescent="0.25">
      <c r="B153" s="123"/>
      <c r="C153" s="87"/>
      <c r="D153" s="87"/>
      <c r="E153" s="87"/>
      <c r="F153" s="87"/>
      <c r="G153" s="87"/>
      <c r="H153" s="86"/>
      <c r="I153" s="728" t="s">
        <v>202</v>
      </c>
      <c r="J153" s="739"/>
      <c r="K153" s="96"/>
      <c r="L153" s="121"/>
      <c r="M153" s="128"/>
      <c r="N153" s="194">
        <f>SUM(N154:N155)</f>
        <v>3600000</v>
      </c>
      <c r="O153" s="195"/>
      <c r="P153" s="112"/>
      <c r="Q153" s="194">
        <f>SUM(Q154:Q155)</f>
        <v>0</v>
      </c>
      <c r="R153" s="112"/>
      <c r="S153" s="194">
        <f t="shared" ref="S153" si="556">SUM(S154:S155)</f>
        <v>0</v>
      </c>
      <c r="T153" s="112"/>
      <c r="U153" s="194">
        <f t="shared" ref="U153" si="557">SUM(U154:U155)</f>
        <v>0</v>
      </c>
      <c r="V153" s="112"/>
      <c r="W153" s="194">
        <f t="shared" ref="W153" si="558">SUM(W154:W155)</f>
        <v>0</v>
      </c>
      <c r="X153" s="112"/>
      <c r="Y153" s="194">
        <f t="shared" ref="Y153" si="559">SUM(Y154:Y155)</f>
        <v>0</v>
      </c>
      <c r="Z153" s="112"/>
      <c r="AA153" s="194">
        <f t="shared" ref="AA153" si="560">SUM(AA154:AA155)</f>
        <v>0</v>
      </c>
      <c r="AB153" s="112"/>
      <c r="AC153" s="194">
        <f t="shared" ref="AC153" si="561">SUM(AC154:AC155)</f>
        <v>3600000</v>
      </c>
      <c r="AD153" s="112"/>
      <c r="AE153" s="194">
        <f t="shared" ref="AE153" si="562">SUM(AE154:AE155)</f>
        <v>0</v>
      </c>
      <c r="AF153" s="112"/>
      <c r="AG153" s="194">
        <f t="shared" ref="AG153" si="563">SUM(AG154:AG155)</f>
        <v>0</v>
      </c>
      <c r="AH153" s="112"/>
      <c r="AI153" s="194">
        <f t="shared" ref="AI153" si="564">SUM(AI154:AI155)</f>
        <v>0</v>
      </c>
      <c r="AJ153" s="112"/>
      <c r="AK153" s="194">
        <f t="shared" ref="AK153" si="565">SUM(AK154:AK155)</f>
        <v>0</v>
      </c>
      <c r="AL153" s="112"/>
      <c r="AM153" s="194">
        <f t="shared" ref="AM153" si="566">SUM(AM154:AM155)</f>
        <v>0</v>
      </c>
      <c r="AN153" s="50">
        <f t="shared" si="403"/>
        <v>0</v>
      </c>
      <c r="AO153" s="42">
        <f t="shared" si="403"/>
        <v>3600000</v>
      </c>
      <c r="AP153" s="77">
        <f t="shared" si="404"/>
        <v>0</v>
      </c>
    </row>
    <row r="154" spans="2:42" ht="24" x14ac:dyDescent="0.25">
      <c r="B154" s="123"/>
      <c r="C154" s="87"/>
      <c r="D154" s="87"/>
      <c r="E154" s="87"/>
      <c r="F154" s="87"/>
      <c r="G154" s="87"/>
      <c r="H154" s="86"/>
      <c r="I154" s="236"/>
      <c r="J154" s="237" t="s">
        <v>203</v>
      </c>
      <c r="K154" s="96">
        <f>2*30</f>
        <v>60</v>
      </c>
      <c r="L154" s="238" t="s">
        <v>133</v>
      </c>
      <c r="M154" s="128">
        <v>25000</v>
      </c>
      <c r="N154" s="73">
        <f>+M154*K154</f>
        <v>1500000</v>
      </c>
      <c r="O154" s="74">
        <f t="shared" ref="O154:O155" si="567">N154</f>
        <v>1500000</v>
      </c>
      <c r="P154" s="112"/>
      <c r="Q154" s="76">
        <f>P154*$M$154</f>
        <v>0</v>
      </c>
      <c r="R154" s="112"/>
      <c r="S154" s="76">
        <f t="shared" ref="S154" si="568">R154*$M$154</f>
        <v>0</v>
      </c>
      <c r="T154" s="112"/>
      <c r="U154" s="76">
        <f t="shared" ref="U154" si="569">T154*$M$154</f>
        <v>0</v>
      </c>
      <c r="V154" s="112"/>
      <c r="W154" s="76">
        <f t="shared" ref="W154" si="570">V154*$M$154</f>
        <v>0</v>
      </c>
      <c r="X154" s="112"/>
      <c r="Y154" s="76">
        <f t="shared" ref="Y154" si="571">X154*$M$154</f>
        <v>0</v>
      </c>
      <c r="Z154" s="112"/>
      <c r="AA154" s="76">
        <f t="shared" ref="AA154" si="572">Z154*$M$154</f>
        <v>0</v>
      </c>
      <c r="AB154" s="112">
        <v>60</v>
      </c>
      <c r="AC154" s="76">
        <f t="shared" ref="AC154" si="573">AB154*$M$154</f>
        <v>1500000</v>
      </c>
      <c r="AD154" s="112"/>
      <c r="AE154" s="76">
        <f t="shared" ref="AE154" si="574">AD154*$M$154</f>
        <v>0</v>
      </c>
      <c r="AF154" s="112"/>
      <c r="AG154" s="76">
        <f t="shared" ref="AG154" si="575">AF154*$M$154</f>
        <v>0</v>
      </c>
      <c r="AH154" s="112"/>
      <c r="AI154" s="76">
        <f t="shared" ref="AI154" si="576">AH154*$M$154</f>
        <v>0</v>
      </c>
      <c r="AJ154" s="112"/>
      <c r="AK154" s="76">
        <f t="shared" ref="AK154" si="577">AJ154*$M$154</f>
        <v>0</v>
      </c>
      <c r="AL154" s="112"/>
      <c r="AM154" s="76">
        <f t="shared" ref="AM154" si="578">AL154*$M$154</f>
        <v>0</v>
      </c>
      <c r="AN154" s="50">
        <f t="shared" si="403"/>
        <v>60</v>
      </c>
      <c r="AO154" s="42">
        <f t="shared" si="403"/>
        <v>1500000</v>
      </c>
      <c r="AP154" s="77">
        <f t="shared" si="404"/>
        <v>0</v>
      </c>
    </row>
    <row r="155" spans="2:42" ht="24" x14ac:dyDescent="0.25">
      <c r="B155" s="123"/>
      <c r="C155" s="87"/>
      <c r="D155" s="87"/>
      <c r="E155" s="87"/>
      <c r="F155" s="87"/>
      <c r="G155" s="87"/>
      <c r="H155" s="86"/>
      <c r="I155" s="236"/>
      <c r="J155" s="237" t="s">
        <v>204</v>
      </c>
      <c r="K155" s="96">
        <f>2*30</f>
        <v>60</v>
      </c>
      <c r="L155" s="238" t="s">
        <v>133</v>
      </c>
      <c r="M155" s="128">
        <v>35000</v>
      </c>
      <c r="N155" s="73">
        <f>+M155*K155</f>
        <v>2100000</v>
      </c>
      <c r="O155" s="74">
        <f t="shared" si="567"/>
        <v>2100000</v>
      </c>
      <c r="P155" s="112"/>
      <c r="Q155" s="76">
        <f>P155*$M$155</f>
        <v>0</v>
      </c>
      <c r="R155" s="112"/>
      <c r="S155" s="76">
        <f t="shared" ref="S155" si="579">R155*$M$155</f>
        <v>0</v>
      </c>
      <c r="T155" s="112"/>
      <c r="U155" s="76">
        <f t="shared" ref="U155" si="580">T155*$M$155</f>
        <v>0</v>
      </c>
      <c r="V155" s="112"/>
      <c r="W155" s="76">
        <f t="shared" ref="W155" si="581">V155*$M$155</f>
        <v>0</v>
      </c>
      <c r="X155" s="112"/>
      <c r="Y155" s="76">
        <f t="shared" ref="Y155" si="582">X155*$M$155</f>
        <v>0</v>
      </c>
      <c r="Z155" s="112"/>
      <c r="AA155" s="76">
        <f t="shared" ref="AA155" si="583">Z155*$M$155</f>
        <v>0</v>
      </c>
      <c r="AB155" s="112">
        <v>60</v>
      </c>
      <c r="AC155" s="76">
        <f t="shared" ref="AC155" si="584">AB155*$M$155</f>
        <v>2100000</v>
      </c>
      <c r="AD155" s="112"/>
      <c r="AE155" s="76">
        <f t="shared" ref="AE155" si="585">AD155*$M$155</f>
        <v>0</v>
      </c>
      <c r="AF155" s="112"/>
      <c r="AG155" s="76">
        <f t="shared" ref="AG155" si="586">AF155*$M$155</f>
        <v>0</v>
      </c>
      <c r="AH155" s="112"/>
      <c r="AI155" s="76">
        <f t="shared" ref="AI155" si="587">AH155*$M$155</f>
        <v>0</v>
      </c>
      <c r="AJ155" s="112"/>
      <c r="AK155" s="76">
        <f t="shared" ref="AK155" si="588">AJ155*$M$155</f>
        <v>0</v>
      </c>
      <c r="AL155" s="112"/>
      <c r="AM155" s="76">
        <f t="shared" ref="AM155" si="589">AL155*$M$155</f>
        <v>0</v>
      </c>
      <c r="AN155" s="50">
        <f t="shared" si="403"/>
        <v>60</v>
      </c>
      <c r="AO155" s="42">
        <f t="shared" si="403"/>
        <v>2100000</v>
      </c>
      <c r="AP155" s="77">
        <f t="shared" si="404"/>
        <v>0</v>
      </c>
    </row>
    <row r="156" spans="2:42" ht="13.5" customHeight="1" x14ac:dyDescent="0.25">
      <c r="B156" s="123"/>
      <c r="C156" s="87"/>
      <c r="D156" s="87"/>
      <c r="E156" s="87"/>
      <c r="F156" s="87"/>
      <c r="G156" s="87"/>
      <c r="H156" s="86"/>
      <c r="I156" s="728" t="s">
        <v>205</v>
      </c>
      <c r="J156" s="739"/>
      <c r="K156" s="96"/>
      <c r="L156" s="121"/>
      <c r="M156" s="128"/>
      <c r="N156" s="194">
        <f>SUM(N157:N158)</f>
        <v>9000000</v>
      </c>
      <c r="O156" s="195"/>
      <c r="P156" s="112"/>
      <c r="Q156" s="194">
        <f>SUM(Q157:Q158)</f>
        <v>0</v>
      </c>
      <c r="R156" s="112"/>
      <c r="S156" s="194">
        <f t="shared" ref="S156" si="590">SUM(S157:S158)</f>
        <v>0</v>
      </c>
      <c r="T156" s="112"/>
      <c r="U156" s="194">
        <f t="shared" ref="U156" si="591">SUM(U157:U158)</f>
        <v>0</v>
      </c>
      <c r="V156" s="112"/>
      <c r="W156" s="194">
        <f t="shared" ref="W156" si="592">SUM(W157:W158)</f>
        <v>0</v>
      </c>
      <c r="X156" s="112"/>
      <c r="Y156" s="194">
        <f t="shared" ref="Y156" si="593">SUM(Y157:Y158)</f>
        <v>0</v>
      </c>
      <c r="Z156" s="112"/>
      <c r="AA156" s="194">
        <f t="shared" ref="AA156" si="594">SUM(AA157:AA158)</f>
        <v>0</v>
      </c>
      <c r="AB156" s="112"/>
      <c r="AC156" s="194">
        <f t="shared" ref="AC156" si="595">SUM(AC157:AC158)</f>
        <v>9000000</v>
      </c>
      <c r="AD156" s="112"/>
      <c r="AE156" s="194">
        <f t="shared" ref="AE156" si="596">SUM(AE157:AE158)</f>
        <v>0</v>
      </c>
      <c r="AF156" s="112"/>
      <c r="AG156" s="194">
        <f t="shared" ref="AG156" si="597">SUM(AG157:AG158)</f>
        <v>0</v>
      </c>
      <c r="AH156" s="112"/>
      <c r="AI156" s="194">
        <f t="shared" ref="AI156" si="598">SUM(AI157:AI158)</f>
        <v>0</v>
      </c>
      <c r="AJ156" s="112"/>
      <c r="AK156" s="194">
        <f t="shared" ref="AK156" si="599">SUM(AK157:AK158)</f>
        <v>0</v>
      </c>
      <c r="AL156" s="112"/>
      <c r="AM156" s="194">
        <f t="shared" ref="AM156" si="600">SUM(AM157:AM158)</f>
        <v>0</v>
      </c>
      <c r="AN156" s="50">
        <f t="shared" si="403"/>
        <v>0</v>
      </c>
      <c r="AO156" s="42">
        <f t="shared" si="403"/>
        <v>9000000</v>
      </c>
      <c r="AP156" s="77">
        <f t="shared" si="404"/>
        <v>0</v>
      </c>
    </row>
    <row r="157" spans="2:42" ht="24" x14ac:dyDescent="0.25">
      <c r="B157" s="123"/>
      <c r="C157" s="87"/>
      <c r="D157" s="87"/>
      <c r="E157" s="87"/>
      <c r="F157" s="87"/>
      <c r="G157" s="87"/>
      <c r="H157" s="86"/>
      <c r="I157" s="236"/>
      <c r="J157" s="237" t="s">
        <v>206</v>
      </c>
      <c r="K157" s="96">
        <v>150</v>
      </c>
      <c r="L157" s="238" t="s">
        <v>133</v>
      </c>
      <c r="M157" s="128">
        <v>25000</v>
      </c>
      <c r="N157" s="73">
        <f>+M157*K157</f>
        <v>3750000</v>
      </c>
      <c r="O157" s="74">
        <f t="shared" ref="O157:O158" si="601">N157</f>
        <v>3750000</v>
      </c>
      <c r="P157" s="112"/>
      <c r="Q157" s="76">
        <f>P157*$M$157</f>
        <v>0</v>
      </c>
      <c r="R157" s="112"/>
      <c r="S157" s="76">
        <f t="shared" ref="S157" si="602">R157*$M$157</f>
        <v>0</v>
      </c>
      <c r="T157" s="112"/>
      <c r="U157" s="76">
        <f t="shared" ref="U157" si="603">T157*$M$157</f>
        <v>0</v>
      </c>
      <c r="V157" s="112"/>
      <c r="W157" s="76">
        <f t="shared" ref="W157" si="604">V157*$M$157</f>
        <v>0</v>
      </c>
      <c r="X157" s="112"/>
      <c r="Y157" s="76">
        <f t="shared" ref="Y157" si="605">X157*$M$157</f>
        <v>0</v>
      </c>
      <c r="Z157" s="112"/>
      <c r="AA157" s="76">
        <f t="shared" ref="AA157" si="606">Z157*$M$157</f>
        <v>0</v>
      </c>
      <c r="AB157" s="112">
        <v>150</v>
      </c>
      <c r="AC157" s="76">
        <f t="shared" ref="AC157" si="607">AB157*$M$157</f>
        <v>3750000</v>
      </c>
      <c r="AD157" s="112"/>
      <c r="AE157" s="76">
        <f t="shared" ref="AE157" si="608">AD157*$M$157</f>
        <v>0</v>
      </c>
      <c r="AF157" s="112"/>
      <c r="AG157" s="76">
        <f t="shared" ref="AG157" si="609">AF157*$M$157</f>
        <v>0</v>
      </c>
      <c r="AH157" s="112"/>
      <c r="AI157" s="76">
        <f t="shared" ref="AI157" si="610">AH157*$M$157</f>
        <v>0</v>
      </c>
      <c r="AJ157" s="112"/>
      <c r="AK157" s="76">
        <f t="shared" ref="AK157" si="611">AJ157*$M$157</f>
        <v>0</v>
      </c>
      <c r="AL157" s="112"/>
      <c r="AM157" s="76">
        <f t="shared" ref="AM157" si="612">AL157*$M$157</f>
        <v>0</v>
      </c>
      <c r="AN157" s="50">
        <f t="shared" si="403"/>
        <v>150</v>
      </c>
      <c r="AO157" s="42">
        <f t="shared" si="403"/>
        <v>3750000</v>
      </c>
      <c r="AP157" s="77">
        <f t="shared" si="404"/>
        <v>0</v>
      </c>
    </row>
    <row r="158" spans="2:42" x14ac:dyDescent="0.25">
      <c r="B158" s="123"/>
      <c r="C158" s="87"/>
      <c r="D158" s="87"/>
      <c r="E158" s="87"/>
      <c r="F158" s="87"/>
      <c r="G158" s="87"/>
      <c r="H158" s="86"/>
      <c r="I158" s="236"/>
      <c r="J158" s="237" t="s">
        <v>207</v>
      </c>
      <c r="K158" s="96">
        <v>150</v>
      </c>
      <c r="L158" s="238" t="s">
        <v>133</v>
      </c>
      <c r="M158" s="128">
        <v>35000</v>
      </c>
      <c r="N158" s="73">
        <f>+M158*K158</f>
        <v>5250000</v>
      </c>
      <c r="O158" s="74">
        <f t="shared" si="601"/>
        <v>5250000</v>
      </c>
      <c r="P158" s="112"/>
      <c r="Q158" s="76">
        <f>P158*$M$158</f>
        <v>0</v>
      </c>
      <c r="R158" s="112"/>
      <c r="S158" s="76">
        <f t="shared" ref="S158" si="613">R158*$M$158</f>
        <v>0</v>
      </c>
      <c r="T158" s="112"/>
      <c r="U158" s="76">
        <f t="shared" ref="U158" si="614">T158*$M$158</f>
        <v>0</v>
      </c>
      <c r="V158" s="112"/>
      <c r="W158" s="76">
        <f t="shared" ref="W158" si="615">V158*$M$158</f>
        <v>0</v>
      </c>
      <c r="X158" s="112"/>
      <c r="Y158" s="76">
        <f t="shared" ref="Y158" si="616">X158*$M$158</f>
        <v>0</v>
      </c>
      <c r="Z158" s="112"/>
      <c r="AA158" s="76">
        <f t="shared" ref="AA158" si="617">Z158*$M$158</f>
        <v>0</v>
      </c>
      <c r="AB158" s="112">
        <v>150</v>
      </c>
      <c r="AC158" s="76">
        <f t="shared" ref="AC158" si="618">AB158*$M$158</f>
        <v>5250000</v>
      </c>
      <c r="AD158" s="112"/>
      <c r="AE158" s="76">
        <f t="shared" ref="AE158" si="619">AD158*$M$158</f>
        <v>0</v>
      </c>
      <c r="AF158" s="112"/>
      <c r="AG158" s="76">
        <f t="shared" ref="AG158" si="620">AF158*$M$158</f>
        <v>0</v>
      </c>
      <c r="AH158" s="112"/>
      <c r="AI158" s="76">
        <f t="shared" ref="AI158" si="621">AH158*$M$158</f>
        <v>0</v>
      </c>
      <c r="AJ158" s="112"/>
      <c r="AK158" s="76">
        <f t="shared" ref="AK158" si="622">AJ158*$M$158</f>
        <v>0</v>
      </c>
      <c r="AL158" s="112"/>
      <c r="AM158" s="76">
        <f t="shared" ref="AM158" si="623">AL158*$M$158</f>
        <v>0</v>
      </c>
      <c r="AN158" s="50">
        <f t="shared" si="403"/>
        <v>150</v>
      </c>
      <c r="AO158" s="42">
        <f t="shared" si="403"/>
        <v>5250000</v>
      </c>
      <c r="AP158" s="77">
        <f t="shared" si="404"/>
        <v>0</v>
      </c>
    </row>
    <row r="159" spans="2:42" ht="13.5" customHeight="1" x14ac:dyDescent="0.25">
      <c r="B159" s="123"/>
      <c r="C159" s="87"/>
      <c r="D159" s="87"/>
      <c r="E159" s="87"/>
      <c r="F159" s="87"/>
      <c r="G159" s="87"/>
      <c r="H159" s="86"/>
      <c r="I159" s="728" t="s">
        <v>208</v>
      </c>
      <c r="J159" s="739"/>
      <c r="K159" s="96"/>
      <c r="L159" s="121"/>
      <c r="M159" s="128"/>
      <c r="N159" s="194">
        <f>SUM(N160:N161)</f>
        <v>3600000</v>
      </c>
      <c r="O159" s="195"/>
      <c r="P159" s="112"/>
      <c r="Q159" s="194">
        <f>SUM(Q160:Q161)</f>
        <v>0</v>
      </c>
      <c r="R159" s="112"/>
      <c r="S159" s="194">
        <f t="shared" ref="S159" si="624">SUM(S160:S161)</f>
        <v>0</v>
      </c>
      <c r="T159" s="112"/>
      <c r="U159" s="194">
        <f t="shared" ref="U159" si="625">SUM(U160:U161)</f>
        <v>3600000</v>
      </c>
      <c r="V159" s="112"/>
      <c r="W159" s="194">
        <f t="shared" ref="W159" si="626">SUM(W160:W161)</f>
        <v>0</v>
      </c>
      <c r="X159" s="112"/>
      <c r="Y159" s="194">
        <f t="shared" ref="Y159" si="627">SUM(Y160:Y161)</f>
        <v>0</v>
      </c>
      <c r="Z159" s="112"/>
      <c r="AA159" s="194">
        <f t="shared" ref="AA159" si="628">SUM(AA160:AA161)</f>
        <v>0</v>
      </c>
      <c r="AB159" s="112"/>
      <c r="AC159" s="194">
        <f t="shared" ref="AC159" si="629">SUM(AC160:AC161)</f>
        <v>0</v>
      </c>
      <c r="AD159" s="112"/>
      <c r="AE159" s="194">
        <f t="shared" ref="AE159" si="630">SUM(AE160:AE161)</f>
        <v>0</v>
      </c>
      <c r="AF159" s="112"/>
      <c r="AG159" s="194">
        <f t="shared" ref="AG159" si="631">SUM(AG160:AG161)</f>
        <v>0</v>
      </c>
      <c r="AH159" s="112"/>
      <c r="AI159" s="194">
        <f t="shared" ref="AI159" si="632">SUM(AI160:AI161)</f>
        <v>0</v>
      </c>
      <c r="AJ159" s="112"/>
      <c r="AK159" s="194">
        <f t="shared" ref="AK159" si="633">SUM(AK160:AK161)</f>
        <v>0</v>
      </c>
      <c r="AL159" s="112"/>
      <c r="AM159" s="194">
        <f t="shared" ref="AM159" si="634">SUM(AM160:AM161)</f>
        <v>0</v>
      </c>
      <c r="AN159" s="50">
        <f t="shared" si="403"/>
        <v>0</v>
      </c>
      <c r="AO159" s="42">
        <f t="shared" si="403"/>
        <v>3600000</v>
      </c>
      <c r="AP159" s="77">
        <f t="shared" si="404"/>
        <v>0</v>
      </c>
    </row>
    <row r="160" spans="2:42" ht="24" x14ac:dyDescent="0.25">
      <c r="B160" s="123"/>
      <c r="C160" s="87"/>
      <c r="D160" s="87"/>
      <c r="E160" s="87"/>
      <c r="F160" s="87"/>
      <c r="G160" s="87"/>
      <c r="H160" s="86"/>
      <c r="I160" s="236"/>
      <c r="J160" s="237" t="s">
        <v>209</v>
      </c>
      <c r="K160" s="96">
        <f>2*30</f>
        <v>60</v>
      </c>
      <c r="L160" s="238" t="s">
        <v>133</v>
      </c>
      <c r="M160" s="128">
        <v>25000</v>
      </c>
      <c r="N160" s="73">
        <f>+M160*K160</f>
        <v>1500000</v>
      </c>
      <c r="O160" s="74">
        <f t="shared" ref="O160:O170" si="635">N160</f>
        <v>1500000</v>
      </c>
      <c r="P160" s="112"/>
      <c r="Q160" s="76">
        <f>P160*$M$160</f>
        <v>0</v>
      </c>
      <c r="R160" s="112"/>
      <c r="S160" s="76">
        <f t="shared" ref="S160" si="636">R160*$M$160</f>
        <v>0</v>
      </c>
      <c r="T160" s="112">
        <v>60</v>
      </c>
      <c r="U160" s="76">
        <f t="shared" ref="U160" si="637">T160*$M$160</f>
        <v>1500000</v>
      </c>
      <c r="V160" s="112"/>
      <c r="W160" s="76">
        <f t="shared" ref="W160" si="638">V160*$M$160</f>
        <v>0</v>
      </c>
      <c r="X160" s="112"/>
      <c r="Y160" s="76">
        <f t="shared" ref="Y160" si="639">X160*$M$160</f>
        <v>0</v>
      </c>
      <c r="Z160" s="112"/>
      <c r="AA160" s="76">
        <f t="shared" ref="AA160" si="640">Z160*$M$160</f>
        <v>0</v>
      </c>
      <c r="AB160" s="112"/>
      <c r="AC160" s="76">
        <f t="shared" ref="AC160" si="641">AB160*$M$160</f>
        <v>0</v>
      </c>
      <c r="AD160" s="112"/>
      <c r="AE160" s="76">
        <f t="shared" ref="AE160" si="642">AD160*$M$160</f>
        <v>0</v>
      </c>
      <c r="AF160" s="112"/>
      <c r="AG160" s="76">
        <f t="shared" ref="AG160" si="643">AF160*$M$160</f>
        <v>0</v>
      </c>
      <c r="AH160" s="112"/>
      <c r="AI160" s="76">
        <f t="shared" ref="AI160" si="644">AH160*$M$160</f>
        <v>0</v>
      </c>
      <c r="AJ160" s="112"/>
      <c r="AK160" s="76">
        <f t="shared" ref="AK160" si="645">AJ160*$M$160</f>
        <v>0</v>
      </c>
      <c r="AL160" s="112"/>
      <c r="AM160" s="76">
        <f t="shared" ref="AM160" si="646">AL160*$M$160</f>
        <v>0</v>
      </c>
      <c r="AN160" s="152">
        <f t="shared" si="403"/>
        <v>60</v>
      </c>
      <c r="AO160" s="42">
        <f t="shared" si="403"/>
        <v>1500000</v>
      </c>
      <c r="AP160" s="77">
        <f t="shared" si="404"/>
        <v>0</v>
      </c>
    </row>
    <row r="161" spans="2:42" x14ac:dyDescent="0.25">
      <c r="B161" s="123"/>
      <c r="C161" s="87"/>
      <c r="D161" s="87"/>
      <c r="E161" s="87"/>
      <c r="F161" s="87"/>
      <c r="G161" s="87"/>
      <c r="H161" s="86"/>
      <c r="I161" s="236"/>
      <c r="J161" s="237" t="s">
        <v>210</v>
      </c>
      <c r="K161" s="96">
        <f>2*30</f>
        <v>60</v>
      </c>
      <c r="L161" s="238" t="s">
        <v>133</v>
      </c>
      <c r="M161" s="128">
        <v>35000</v>
      </c>
      <c r="N161" s="73">
        <f>+M161*K161</f>
        <v>2100000</v>
      </c>
      <c r="O161" s="74">
        <f t="shared" si="635"/>
        <v>2100000</v>
      </c>
      <c r="P161" s="112"/>
      <c r="Q161" s="76">
        <f>P161*M161</f>
        <v>0</v>
      </c>
      <c r="R161" s="112"/>
      <c r="S161" s="76">
        <f t="shared" ref="S161" si="647">R161*$M$161</f>
        <v>0</v>
      </c>
      <c r="T161" s="112">
        <v>60</v>
      </c>
      <c r="U161" s="76">
        <f t="shared" ref="U161" si="648">T161*$M$161</f>
        <v>2100000</v>
      </c>
      <c r="V161" s="112"/>
      <c r="W161" s="76">
        <f t="shared" ref="W161" si="649">V161*$M$161</f>
        <v>0</v>
      </c>
      <c r="X161" s="112"/>
      <c r="Y161" s="76">
        <f t="shared" ref="Y161" si="650">X161*$M$161</f>
        <v>0</v>
      </c>
      <c r="Z161" s="112"/>
      <c r="AA161" s="76">
        <f t="shared" ref="AA161" si="651">Z161*$M$161</f>
        <v>0</v>
      </c>
      <c r="AB161" s="112"/>
      <c r="AC161" s="76">
        <f t="shared" ref="AC161" si="652">AB161*$M$161</f>
        <v>0</v>
      </c>
      <c r="AD161" s="112"/>
      <c r="AE161" s="76">
        <f t="shared" ref="AE161" si="653">AD161*$M$161</f>
        <v>0</v>
      </c>
      <c r="AF161" s="112"/>
      <c r="AG161" s="76">
        <f t="shared" ref="AG161" si="654">AF161*$M$161</f>
        <v>0</v>
      </c>
      <c r="AH161" s="112"/>
      <c r="AI161" s="76">
        <f t="shared" ref="AI161" si="655">AH161*$M$161</f>
        <v>0</v>
      </c>
      <c r="AJ161" s="112"/>
      <c r="AK161" s="76">
        <f t="shared" ref="AK161" si="656">AJ161*$M$161</f>
        <v>0</v>
      </c>
      <c r="AL161" s="112"/>
      <c r="AM161" s="76">
        <f t="shared" ref="AM161" si="657">AL161*$M$161</f>
        <v>0</v>
      </c>
      <c r="AN161" s="152">
        <f t="shared" si="403"/>
        <v>60</v>
      </c>
      <c r="AO161" s="42">
        <f t="shared" si="403"/>
        <v>2100000</v>
      </c>
      <c r="AP161" s="77">
        <f t="shared" si="404"/>
        <v>0</v>
      </c>
    </row>
    <row r="162" spans="2:42" ht="24" customHeight="1" x14ac:dyDescent="0.25">
      <c r="B162" s="123"/>
      <c r="C162" s="87"/>
      <c r="D162" s="87"/>
      <c r="E162" s="87"/>
      <c r="F162" s="87"/>
      <c r="G162" s="87"/>
      <c r="H162" s="740" t="s">
        <v>211</v>
      </c>
      <c r="I162" s="741"/>
      <c r="J162" s="729"/>
      <c r="K162" s="96"/>
      <c r="L162" s="238"/>
      <c r="M162" s="128"/>
      <c r="N162" s="194">
        <f>+N165+N168+N171+N174</f>
        <v>53850000</v>
      </c>
      <c r="O162" s="74"/>
      <c r="P162" s="112"/>
      <c r="Q162" s="194">
        <f>+Q165+Q168+Q171+Q174</f>
        <v>0</v>
      </c>
      <c r="R162" s="112"/>
      <c r="S162" s="194">
        <f>+S165+S168+S171+S174</f>
        <v>0</v>
      </c>
      <c r="T162" s="112"/>
      <c r="U162" s="194">
        <f>+U165+U168+U171+U174</f>
        <v>21950000</v>
      </c>
      <c r="V162" s="112"/>
      <c r="W162" s="194">
        <f>+W165+W168+W171+W174</f>
        <v>0</v>
      </c>
      <c r="X162" s="112"/>
      <c r="Y162" s="194">
        <f>+Y165+Y168+Y171+Y174</f>
        <v>0</v>
      </c>
      <c r="Z162" s="112"/>
      <c r="AA162" s="194">
        <f>+AA165+AA168+AA171+AA174</f>
        <v>8650000</v>
      </c>
      <c r="AB162" s="112"/>
      <c r="AC162" s="194">
        <f>+AC165+AC168+AC171+AC174</f>
        <v>0</v>
      </c>
      <c r="AD162" s="112"/>
      <c r="AE162" s="194">
        <f>+AE165+AE168+AE171+AE174</f>
        <v>0</v>
      </c>
      <c r="AF162" s="112"/>
      <c r="AG162" s="194">
        <f>+AG165+AG168+AG171+AG174</f>
        <v>8575000</v>
      </c>
      <c r="AH162" s="112"/>
      <c r="AI162" s="194">
        <f>+AI165+AI168+AI171+AI174</f>
        <v>16400000</v>
      </c>
      <c r="AJ162" s="112"/>
      <c r="AK162" s="194">
        <f>+AK165+AK168+AK171+AK174</f>
        <v>8200000</v>
      </c>
      <c r="AL162" s="112"/>
      <c r="AM162" s="194">
        <f>+AM165+AM168+AM171+AM174</f>
        <v>0</v>
      </c>
      <c r="AN162" s="152"/>
      <c r="AO162" s="3">
        <f t="shared" si="403"/>
        <v>63775000</v>
      </c>
      <c r="AP162" s="77"/>
    </row>
    <row r="163" spans="2:42" s="191" customFormat="1" ht="24" hidden="1" customHeight="1" x14ac:dyDescent="0.25">
      <c r="B163" s="239"/>
      <c r="C163" s="179"/>
      <c r="D163" s="179"/>
      <c r="E163" s="179"/>
      <c r="F163" s="179"/>
      <c r="G163" s="179"/>
      <c r="H163" s="229"/>
      <c r="I163" s="230"/>
      <c r="J163" s="231" t="s">
        <v>212</v>
      </c>
      <c r="K163" s="96"/>
      <c r="L163" s="238"/>
      <c r="M163" s="128"/>
      <c r="N163" s="240"/>
      <c r="O163" s="213"/>
      <c r="P163" s="241">
        <f>P172+P175</f>
        <v>0</v>
      </c>
      <c r="Q163" s="242"/>
      <c r="R163" s="241">
        <f>R172+R175</f>
        <v>0</v>
      </c>
      <c r="S163" s="242"/>
      <c r="T163" s="241">
        <f>T172+T175</f>
        <v>180</v>
      </c>
      <c r="U163" s="242"/>
      <c r="V163" s="241">
        <f>V172+V175</f>
        <v>0</v>
      </c>
      <c r="W163" s="242"/>
      <c r="X163" s="241">
        <f>X172+X175</f>
        <v>0</v>
      </c>
      <c r="Y163" s="242"/>
      <c r="Z163" s="241">
        <f>Z172+Z175</f>
        <v>0</v>
      </c>
      <c r="AA163" s="242"/>
      <c r="AB163" s="241">
        <f>AB172+AB175</f>
        <v>0</v>
      </c>
      <c r="AC163" s="242"/>
      <c r="AD163" s="241">
        <f>AD172+AD175</f>
        <v>0</v>
      </c>
      <c r="AE163" s="242"/>
      <c r="AF163" s="241">
        <f>AF172+AF175</f>
        <v>0</v>
      </c>
      <c r="AG163" s="242"/>
      <c r="AH163" s="241">
        <f>AH172+AH175</f>
        <v>240</v>
      </c>
      <c r="AI163" s="242"/>
      <c r="AJ163" s="241">
        <f>AJ172+AJ175</f>
        <v>120</v>
      </c>
      <c r="AK163" s="242"/>
      <c r="AL163" s="241">
        <f>AL172+AL175</f>
        <v>0</v>
      </c>
      <c r="AM163" s="242"/>
      <c r="AN163" s="243"/>
      <c r="AO163" s="244"/>
      <c r="AP163" s="189"/>
    </row>
    <row r="164" spans="2:42" s="191" customFormat="1" ht="24" hidden="1" customHeight="1" x14ac:dyDescent="0.25">
      <c r="B164" s="239"/>
      <c r="C164" s="179"/>
      <c r="D164" s="179"/>
      <c r="E164" s="179"/>
      <c r="F164" s="179"/>
      <c r="G164" s="179"/>
      <c r="H164" s="229"/>
      <c r="I164" s="230"/>
      <c r="J164" s="231" t="s">
        <v>213</v>
      </c>
      <c r="K164" s="96"/>
      <c r="L164" s="238"/>
      <c r="M164" s="128"/>
      <c r="N164" s="240"/>
      <c r="O164" s="213"/>
      <c r="P164" s="241">
        <f>P173+P176</f>
        <v>0</v>
      </c>
      <c r="Q164" s="242"/>
      <c r="R164" s="241">
        <f>R173+R176</f>
        <v>0</v>
      </c>
      <c r="S164" s="242"/>
      <c r="T164" s="241">
        <f>T173+T176</f>
        <v>240</v>
      </c>
      <c r="U164" s="242"/>
      <c r="V164" s="241">
        <f>V173+V176</f>
        <v>0</v>
      </c>
      <c r="W164" s="242"/>
      <c r="X164" s="241">
        <f>X173+X176</f>
        <v>0</v>
      </c>
      <c r="Y164" s="242"/>
      <c r="Z164" s="241">
        <f>Z173+Z176</f>
        <v>0</v>
      </c>
      <c r="AA164" s="242"/>
      <c r="AB164" s="241">
        <f>AB173+AB176</f>
        <v>0</v>
      </c>
      <c r="AC164" s="242"/>
      <c r="AD164" s="241">
        <f>AD173+AD176</f>
        <v>0</v>
      </c>
      <c r="AE164" s="242"/>
      <c r="AF164" s="241">
        <f>AF173+AF176</f>
        <v>0</v>
      </c>
      <c r="AG164" s="242"/>
      <c r="AH164" s="241">
        <f>AH173+AH176</f>
        <v>320</v>
      </c>
      <c r="AI164" s="242"/>
      <c r="AJ164" s="241">
        <f>AJ173+AJ176</f>
        <v>160</v>
      </c>
      <c r="AK164" s="242"/>
      <c r="AL164" s="241">
        <f>AL173+AL176</f>
        <v>0</v>
      </c>
      <c r="AM164" s="242"/>
      <c r="AN164" s="243"/>
      <c r="AO164" s="244"/>
      <c r="AP164" s="189"/>
    </row>
    <row r="165" spans="2:42" hidden="1" x14ac:dyDescent="0.25">
      <c r="B165" s="123"/>
      <c r="C165" s="87"/>
      <c r="D165" s="87"/>
      <c r="E165" s="87"/>
      <c r="F165" s="87"/>
      <c r="G165" s="87"/>
      <c r="H165" s="86"/>
      <c r="I165" s="221" t="s">
        <v>214</v>
      </c>
      <c r="J165" s="237"/>
      <c r="K165" s="96"/>
      <c r="L165" s="238"/>
      <c r="M165" s="128"/>
      <c r="N165" s="194">
        <f>SUM(N166:N167)</f>
        <v>0</v>
      </c>
      <c r="O165" s="74"/>
      <c r="P165" s="112"/>
      <c r="Q165" s="245">
        <f>+Q166+Q167</f>
        <v>0</v>
      </c>
      <c r="R165" s="112"/>
      <c r="S165" s="245">
        <f>+S166+S167</f>
        <v>0</v>
      </c>
      <c r="T165" s="112"/>
      <c r="U165" s="245">
        <f>+U166+U167</f>
        <v>0</v>
      </c>
      <c r="V165" s="112"/>
      <c r="W165" s="245">
        <f>+W166+W167</f>
        <v>0</v>
      </c>
      <c r="X165" s="112"/>
      <c r="Y165" s="245">
        <f>+Y166+Y167</f>
        <v>0</v>
      </c>
      <c r="Z165" s="112"/>
      <c r="AA165" s="245">
        <f>+AA166+AA167</f>
        <v>0</v>
      </c>
      <c r="AB165" s="112"/>
      <c r="AC165" s="245">
        <f>+AC166+AC167</f>
        <v>0</v>
      </c>
      <c r="AD165" s="112"/>
      <c r="AE165" s="245">
        <f>+AE166+AE167</f>
        <v>0</v>
      </c>
      <c r="AF165" s="112"/>
      <c r="AG165" s="245">
        <f>+AG166+AG167</f>
        <v>0</v>
      </c>
      <c r="AH165" s="112"/>
      <c r="AI165" s="245">
        <f>+AI166+AI167</f>
        <v>0</v>
      </c>
      <c r="AJ165" s="112"/>
      <c r="AK165" s="245">
        <f>+AK166+AK167</f>
        <v>0</v>
      </c>
      <c r="AL165" s="112"/>
      <c r="AM165" s="245">
        <f>+AM166+AM167</f>
        <v>0</v>
      </c>
      <c r="AN165" s="50"/>
      <c r="AO165" s="42"/>
      <c r="AP165" s="77"/>
    </row>
    <row r="166" spans="2:42" ht="28.5" hidden="1" customHeight="1" x14ac:dyDescent="0.25">
      <c r="B166" s="123"/>
      <c r="C166" s="87"/>
      <c r="D166" s="87"/>
      <c r="E166" s="87"/>
      <c r="F166" s="87"/>
      <c r="G166" s="87"/>
      <c r="H166" s="86"/>
      <c r="I166" s="221"/>
      <c r="J166" s="237" t="s">
        <v>215</v>
      </c>
      <c r="K166" s="96">
        <v>0</v>
      </c>
      <c r="L166" s="238" t="s">
        <v>133</v>
      </c>
      <c r="M166" s="128">
        <v>75000</v>
      </c>
      <c r="N166" s="73">
        <f t="shared" ref="N166:N170" si="658">+M166*K166</f>
        <v>0</v>
      </c>
      <c r="O166" s="74">
        <f t="shared" si="635"/>
        <v>0</v>
      </c>
      <c r="P166" s="112"/>
      <c r="Q166" s="76">
        <f>P166*$M$166</f>
        <v>0</v>
      </c>
      <c r="R166" s="112"/>
      <c r="S166" s="76">
        <f>R166*$M$166</f>
        <v>0</v>
      </c>
      <c r="T166" s="112"/>
      <c r="U166" s="76">
        <f>T166*$M$166</f>
        <v>0</v>
      </c>
      <c r="V166" s="112"/>
      <c r="W166" s="76">
        <f>V166*$M$166</f>
        <v>0</v>
      </c>
      <c r="X166" s="112"/>
      <c r="Y166" s="76">
        <f>X166*$M$166</f>
        <v>0</v>
      </c>
      <c r="Z166" s="112"/>
      <c r="AA166" s="76">
        <f>Z166*$M$166</f>
        <v>0</v>
      </c>
      <c r="AB166" s="112"/>
      <c r="AC166" s="76">
        <f>AB166*$M$166</f>
        <v>0</v>
      </c>
      <c r="AD166" s="112">
        <v>0</v>
      </c>
      <c r="AE166" s="76">
        <f>AD166*$M$166</f>
        <v>0</v>
      </c>
      <c r="AF166" s="112"/>
      <c r="AG166" s="76">
        <f>AF166*$M$166</f>
        <v>0</v>
      </c>
      <c r="AH166" s="112"/>
      <c r="AI166" s="76">
        <f>AH166*$M$166</f>
        <v>0</v>
      </c>
      <c r="AJ166" s="112"/>
      <c r="AK166" s="76">
        <f>AJ166*$M$166</f>
        <v>0</v>
      </c>
      <c r="AL166" s="112"/>
      <c r="AM166" s="76">
        <f>AL166*$M$166</f>
        <v>0</v>
      </c>
      <c r="AN166" s="152">
        <f t="shared" ref="AN166:AO170" si="659">+AL166+AJ166+AH166+AF166+AD166+AB166+Z166+X166+V166+T166+R166+P166</f>
        <v>0</v>
      </c>
      <c r="AO166" s="42">
        <f t="shared" si="659"/>
        <v>0</v>
      </c>
      <c r="AP166" s="77">
        <f t="shared" ref="AP166:AP170" si="660">+N166-AO166</f>
        <v>0</v>
      </c>
    </row>
    <row r="167" spans="2:42" hidden="1" x14ac:dyDescent="0.25">
      <c r="B167" s="123"/>
      <c r="C167" s="87"/>
      <c r="D167" s="87"/>
      <c r="E167" s="87"/>
      <c r="F167" s="87"/>
      <c r="G167" s="87"/>
      <c r="H167" s="86"/>
      <c r="I167" s="221"/>
      <c r="J167" s="237" t="s">
        <v>216</v>
      </c>
      <c r="K167" s="96">
        <v>0</v>
      </c>
      <c r="L167" s="238" t="s">
        <v>133</v>
      </c>
      <c r="M167" s="128">
        <v>25000</v>
      </c>
      <c r="N167" s="73">
        <f t="shared" si="658"/>
        <v>0</v>
      </c>
      <c r="O167" s="74">
        <f t="shared" si="635"/>
        <v>0</v>
      </c>
      <c r="P167" s="112"/>
      <c r="Q167" s="76">
        <f>P167*$M$167</f>
        <v>0</v>
      </c>
      <c r="R167" s="112"/>
      <c r="S167" s="76">
        <f>R167*$M$167</f>
        <v>0</v>
      </c>
      <c r="T167" s="112"/>
      <c r="U167" s="76">
        <f>T167*$M$167</f>
        <v>0</v>
      </c>
      <c r="V167" s="112"/>
      <c r="W167" s="76">
        <f>V167*$M$167</f>
        <v>0</v>
      </c>
      <c r="X167" s="112"/>
      <c r="Y167" s="76">
        <f>X167*$M$167</f>
        <v>0</v>
      </c>
      <c r="Z167" s="112"/>
      <c r="AA167" s="76">
        <f>Z167*$M$167</f>
        <v>0</v>
      </c>
      <c r="AB167" s="112"/>
      <c r="AC167" s="76">
        <f>AB167*$M$167</f>
        <v>0</v>
      </c>
      <c r="AD167" s="112">
        <v>0</v>
      </c>
      <c r="AE167" s="76">
        <f>AD167*$M$167</f>
        <v>0</v>
      </c>
      <c r="AF167" s="112"/>
      <c r="AG167" s="76">
        <f>AF167*$M$167</f>
        <v>0</v>
      </c>
      <c r="AH167" s="112"/>
      <c r="AI167" s="76">
        <f>AH167*$M$167</f>
        <v>0</v>
      </c>
      <c r="AJ167" s="112"/>
      <c r="AK167" s="76">
        <f>AJ167*$M$167</f>
        <v>0</v>
      </c>
      <c r="AL167" s="112"/>
      <c r="AM167" s="76">
        <f>AL167*$M$167</f>
        <v>0</v>
      </c>
      <c r="AN167" s="152">
        <f t="shared" si="659"/>
        <v>0</v>
      </c>
      <c r="AO167" s="42">
        <f t="shared" si="659"/>
        <v>0</v>
      </c>
      <c r="AP167" s="77">
        <f t="shared" si="660"/>
        <v>0</v>
      </c>
    </row>
    <row r="168" spans="2:42" x14ac:dyDescent="0.25">
      <c r="B168" s="123"/>
      <c r="C168" s="87"/>
      <c r="D168" s="87"/>
      <c r="E168" s="87"/>
      <c r="F168" s="87"/>
      <c r="G168" s="87"/>
      <c r="H168" s="86"/>
      <c r="I168" s="221" t="s">
        <v>217</v>
      </c>
      <c r="J168" s="237"/>
      <c r="K168" s="96"/>
      <c r="L168" s="238"/>
      <c r="M168" s="128"/>
      <c r="N168" s="194">
        <f>SUM(N169:N170)</f>
        <v>23250000</v>
      </c>
      <c r="O168" s="74"/>
      <c r="P168" s="112"/>
      <c r="Q168" s="245">
        <f>+Q169+Q170</f>
        <v>0</v>
      </c>
      <c r="R168" s="112"/>
      <c r="S168" s="245">
        <f>+S169+S170</f>
        <v>0</v>
      </c>
      <c r="T168" s="112"/>
      <c r="U168" s="245">
        <f>+U169+U170</f>
        <v>9650000</v>
      </c>
      <c r="V168" s="112"/>
      <c r="W168" s="245">
        <f>+W169+W170</f>
        <v>0</v>
      </c>
      <c r="X168" s="112"/>
      <c r="Y168" s="245">
        <f>+Y169+Y170</f>
        <v>0</v>
      </c>
      <c r="Z168" s="112"/>
      <c r="AA168" s="245">
        <f>+AA169+AA170</f>
        <v>8650000</v>
      </c>
      <c r="AB168" s="112"/>
      <c r="AC168" s="245">
        <f>+AC169+AC170</f>
        <v>0</v>
      </c>
      <c r="AD168" s="112"/>
      <c r="AE168" s="245">
        <f>+AE169+AE170</f>
        <v>0</v>
      </c>
      <c r="AF168" s="112"/>
      <c r="AG168" s="245">
        <f>+AG169+AG170</f>
        <v>8575000</v>
      </c>
      <c r="AH168" s="112"/>
      <c r="AI168" s="245">
        <f>+AI169+AI170</f>
        <v>0</v>
      </c>
      <c r="AJ168" s="112"/>
      <c r="AK168" s="245">
        <f>+AK169+AK170</f>
        <v>0</v>
      </c>
      <c r="AL168" s="112"/>
      <c r="AM168" s="245">
        <f>+AM169+AM170</f>
        <v>0</v>
      </c>
      <c r="AN168" s="152"/>
      <c r="AO168" s="42"/>
      <c r="AP168" s="77"/>
    </row>
    <row r="169" spans="2:42" ht="27.75" customHeight="1" x14ac:dyDescent="0.25">
      <c r="B169" s="123"/>
      <c r="C169" s="87"/>
      <c r="D169" s="87"/>
      <c r="E169" s="87"/>
      <c r="F169" s="87"/>
      <c r="G169" s="87"/>
      <c r="H169" s="86"/>
      <c r="I169" s="221"/>
      <c r="J169" s="237" t="s">
        <v>218</v>
      </c>
      <c r="K169" s="96">
        <f>+(35*3)+50</f>
        <v>155</v>
      </c>
      <c r="L169" s="238" t="s">
        <v>219</v>
      </c>
      <c r="M169" s="128">
        <v>75000</v>
      </c>
      <c r="N169" s="73">
        <f t="shared" si="658"/>
        <v>11625000</v>
      </c>
      <c r="O169" s="74">
        <f t="shared" si="635"/>
        <v>11625000</v>
      </c>
      <c r="P169" s="112"/>
      <c r="Q169" s="76">
        <f>P169*$M$169</f>
        <v>0</v>
      </c>
      <c r="R169" s="112"/>
      <c r="S169" s="76">
        <f>R169*$M$169</f>
        <v>0</v>
      </c>
      <c r="T169" s="112">
        <v>77</v>
      </c>
      <c r="U169" s="76">
        <f>T169*$M$169</f>
        <v>5775000</v>
      </c>
      <c r="V169" s="112">
        <v>0</v>
      </c>
      <c r="W169" s="76">
        <f>V169*$M$169</f>
        <v>0</v>
      </c>
      <c r="X169" s="112"/>
      <c r="Y169" s="76">
        <f>X169*$M$169</f>
        <v>0</v>
      </c>
      <c r="Z169" s="112">
        <v>77</v>
      </c>
      <c r="AA169" s="76">
        <f>Z169*$M$169</f>
        <v>5775000</v>
      </c>
      <c r="AB169" s="112"/>
      <c r="AC169" s="76">
        <f>AB169*$M$169</f>
        <v>0</v>
      </c>
      <c r="AD169" s="112"/>
      <c r="AE169" s="76">
        <f>AD169*$M$169</f>
        <v>0</v>
      </c>
      <c r="AF169" s="112">
        <v>76</v>
      </c>
      <c r="AG169" s="76">
        <f>AF169*$M$169</f>
        <v>5700000</v>
      </c>
      <c r="AH169" s="112"/>
      <c r="AI169" s="76">
        <f>AH169*$M$169</f>
        <v>0</v>
      </c>
      <c r="AJ169" s="112">
        <v>0</v>
      </c>
      <c r="AK169" s="76">
        <f>AJ169*$M$169</f>
        <v>0</v>
      </c>
      <c r="AL169" s="112"/>
      <c r="AM169" s="76">
        <f>AL169*$M$169</f>
        <v>0</v>
      </c>
      <c r="AN169" s="152">
        <f t="shared" si="659"/>
        <v>230</v>
      </c>
      <c r="AO169" s="42">
        <f t="shared" si="659"/>
        <v>17250000</v>
      </c>
      <c r="AP169" s="77">
        <f t="shared" si="660"/>
        <v>-5625000</v>
      </c>
    </row>
    <row r="170" spans="2:42" ht="36.75" customHeight="1" x14ac:dyDescent="0.25">
      <c r="B170" s="123"/>
      <c r="C170" s="87"/>
      <c r="D170" s="87"/>
      <c r="E170" s="87"/>
      <c r="F170" s="87"/>
      <c r="G170" s="87"/>
      <c r="H170" s="86"/>
      <c r="I170" s="221"/>
      <c r="J170" s="237" t="s">
        <v>220</v>
      </c>
      <c r="K170" s="96">
        <f>+(35*3*3)+150</f>
        <v>465</v>
      </c>
      <c r="L170" s="238" t="s">
        <v>221</v>
      </c>
      <c r="M170" s="128">
        <v>25000</v>
      </c>
      <c r="N170" s="73">
        <f t="shared" si="658"/>
        <v>11625000</v>
      </c>
      <c r="O170" s="74">
        <f t="shared" si="635"/>
        <v>11625000</v>
      </c>
      <c r="P170" s="112"/>
      <c r="Q170" s="76">
        <f>P170*$M$170</f>
        <v>0</v>
      </c>
      <c r="R170" s="112"/>
      <c r="S170" s="76">
        <f>R170*$M$170</f>
        <v>0</v>
      </c>
      <c r="T170" s="112">
        <f>+K170/3</f>
        <v>155</v>
      </c>
      <c r="U170" s="76">
        <f>T170*$M$170</f>
        <v>3875000</v>
      </c>
      <c r="V170" s="112">
        <v>0</v>
      </c>
      <c r="W170" s="76">
        <f>V170*$M$170</f>
        <v>0</v>
      </c>
      <c r="X170" s="112"/>
      <c r="Y170" s="76">
        <f>X170*$M$170</f>
        <v>0</v>
      </c>
      <c r="Z170" s="112">
        <v>115</v>
      </c>
      <c r="AA170" s="76">
        <f>Z170*$M$170</f>
        <v>2875000</v>
      </c>
      <c r="AB170" s="112"/>
      <c r="AC170" s="76">
        <f>AB170*$M$170</f>
        <v>0</v>
      </c>
      <c r="AD170" s="112"/>
      <c r="AE170" s="76">
        <f>AD170*$M$170</f>
        <v>0</v>
      </c>
      <c r="AF170" s="112">
        <v>115</v>
      </c>
      <c r="AG170" s="76">
        <f>AF170*$M$170</f>
        <v>2875000</v>
      </c>
      <c r="AH170" s="112"/>
      <c r="AI170" s="76">
        <f>AH170*$M$170</f>
        <v>0</v>
      </c>
      <c r="AJ170" s="112">
        <v>0</v>
      </c>
      <c r="AK170" s="76">
        <f>AJ170*$M$170</f>
        <v>0</v>
      </c>
      <c r="AL170" s="112"/>
      <c r="AM170" s="76">
        <f>AL170*$M$170</f>
        <v>0</v>
      </c>
      <c r="AN170" s="152">
        <f t="shared" si="659"/>
        <v>385</v>
      </c>
      <c r="AO170" s="42">
        <f t="shared" si="659"/>
        <v>9625000</v>
      </c>
      <c r="AP170" s="77">
        <f t="shared" si="660"/>
        <v>2000000</v>
      </c>
    </row>
    <row r="171" spans="2:42" ht="18" customHeight="1" x14ac:dyDescent="0.25">
      <c r="B171" s="123"/>
      <c r="C171" s="87"/>
      <c r="D171" s="87"/>
      <c r="E171" s="87"/>
      <c r="F171" s="87"/>
      <c r="G171" s="87"/>
      <c r="H171" s="86"/>
      <c r="I171" s="221" t="s">
        <v>222</v>
      </c>
      <c r="J171" s="237"/>
      <c r="K171" s="96"/>
      <c r="L171" s="238"/>
      <c r="M171" s="128"/>
      <c r="N171" s="194">
        <f>SUM(N172:N173)</f>
        <v>30600000</v>
      </c>
      <c r="O171" s="74"/>
      <c r="P171" s="112"/>
      <c r="Q171" s="245">
        <f>+Q172+Q173</f>
        <v>0</v>
      </c>
      <c r="R171" s="112"/>
      <c r="S171" s="245">
        <f>+S172+S173</f>
        <v>0</v>
      </c>
      <c r="T171" s="112"/>
      <c r="U171" s="245">
        <f>+U172+U173</f>
        <v>0</v>
      </c>
      <c r="V171" s="112"/>
      <c r="W171" s="245">
        <f>+W172+W173</f>
        <v>0</v>
      </c>
      <c r="X171" s="112"/>
      <c r="Y171" s="245">
        <f>+Y172+Y173</f>
        <v>0</v>
      </c>
      <c r="Z171" s="112"/>
      <c r="AA171" s="245">
        <f>+AA172+AA173</f>
        <v>0</v>
      </c>
      <c r="AB171" s="112"/>
      <c r="AC171" s="245">
        <f>+AC172+AC173</f>
        <v>0</v>
      </c>
      <c r="AD171" s="112"/>
      <c r="AE171" s="245">
        <f>+AE172+AE173</f>
        <v>0</v>
      </c>
      <c r="AF171" s="112"/>
      <c r="AG171" s="245">
        <f>+AG172+AG173</f>
        <v>0</v>
      </c>
      <c r="AH171" s="112"/>
      <c r="AI171" s="245">
        <f>+AI172+AI173</f>
        <v>16400000</v>
      </c>
      <c r="AJ171" s="112"/>
      <c r="AK171" s="245">
        <f>+AK172+AK173</f>
        <v>8200000</v>
      </c>
      <c r="AL171" s="112"/>
      <c r="AM171" s="245">
        <f>+AM172+AM173</f>
        <v>0</v>
      </c>
      <c r="AN171" s="152"/>
      <c r="AO171" s="42"/>
      <c r="AP171" s="77"/>
    </row>
    <row r="172" spans="2:42" ht="24" x14ac:dyDescent="0.25">
      <c r="B172" s="123"/>
      <c r="C172" s="87"/>
      <c r="D172" s="87"/>
      <c r="E172" s="87"/>
      <c r="F172" s="87"/>
      <c r="G172" s="87"/>
      <c r="H172" s="86"/>
      <c r="I172" s="221"/>
      <c r="J172" s="237" t="s">
        <v>223</v>
      </c>
      <c r="K172" s="96">
        <f>2*30*3*2</f>
        <v>360</v>
      </c>
      <c r="L172" s="238" t="s">
        <v>219</v>
      </c>
      <c r="M172" s="128">
        <v>35000</v>
      </c>
      <c r="N172" s="73">
        <f t="shared" ref="N172:N173" si="661">+M172*K172</f>
        <v>12600000</v>
      </c>
      <c r="O172" s="74">
        <f t="shared" ref="O172:O173" si="662">N172</f>
        <v>12600000</v>
      </c>
      <c r="P172" s="112"/>
      <c r="Q172" s="76">
        <f>P172*$M$172</f>
        <v>0</v>
      </c>
      <c r="R172" s="112"/>
      <c r="S172" s="76">
        <f>R172*$M$172</f>
        <v>0</v>
      </c>
      <c r="T172" s="112">
        <v>0</v>
      </c>
      <c r="U172" s="76">
        <f>T172*$M$172</f>
        <v>0</v>
      </c>
      <c r="V172" s="112">
        <v>0</v>
      </c>
      <c r="W172" s="76">
        <f>V172*$M$172</f>
        <v>0</v>
      </c>
      <c r="X172" s="112"/>
      <c r="Y172" s="76">
        <f>X172*$M$172</f>
        <v>0</v>
      </c>
      <c r="Z172" s="112">
        <v>0</v>
      </c>
      <c r="AA172" s="76">
        <f>Z172*$M$172</f>
        <v>0</v>
      </c>
      <c r="AB172" s="112"/>
      <c r="AC172" s="76">
        <f>AB172*$M$172</f>
        <v>0</v>
      </c>
      <c r="AD172" s="112">
        <v>0</v>
      </c>
      <c r="AE172" s="76">
        <f>AD172*$M$172</f>
        <v>0</v>
      </c>
      <c r="AF172" s="112"/>
      <c r="AG172" s="76">
        <f>AF172*$M$172</f>
        <v>0</v>
      </c>
      <c r="AH172" s="112">
        <v>240</v>
      </c>
      <c r="AI172" s="76">
        <f>AH172*$M$172</f>
        <v>8400000</v>
      </c>
      <c r="AJ172" s="112">
        <v>120</v>
      </c>
      <c r="AK172" s="76">
        <f>AJ172*$M$172</f>
        <v>4200000</v>
      </c>
      <c r="AL172" s="112"/>
      <c r="AM172" s="76">
        <f>AL172*$M$172</f>
        <v>0</v>
      </c>
      <c r="AN172" s="152">
        <f t="shared" ref="AN172:AO173" si="663">+AL172+AJ172+AH172+AF172+AD172+AB172+Z172+X172+V172+T172+R172+P172</f>
        <v>360</v>
      </c>
      <c r="AO172" s="42">
        <f>+AM172+AK172+AI172+AG172+AE172+AC172+AA172+Y172+W172+U172+S172+Q172</f>
        <v>12600000</v>
      </c>
      <c r="AP172" s="77">
        <f>+N172-AO172</f>
        <v>0</v>
      </c>
    </row>
    <row r="173" spans="2:42" ht="24" x14ac:dyDescent="0.25">
      <c r="B173" s="123"/>
      <c r="C173" s="87"/>
      <c r="D173" s="87"/>
      <c r="E173" s="87"/>
      <c r="F173" s="87"/>
      <c r="G173" s="87"/>
      <c r="H173" s="86"/>
      <c r="I173" s="221"/>
      <c r="J173" s="237" t="s">
        <v>224</v>
      </c>
      <c r="K173" s="96">
        <f>2*30*6*2</f>
        <v>720</v>
      </c>
      <c r="L173" s="238" t="s">
        <v>221</v>
      </c>
      <c r="M173" s="128">
        <v>25000</v>
      </c>
      <c r="N173" s="73">
        <f t="shared" si="661"/>
        <v>18000000</v>
      </c>
      <c r="O173" s="74">
        <f t="shared" si="662"/>
        <v>18000000</v>
      </c>
      <c r="P173" s="112"/>
      <c r="Q173" s="76">
        <f>P173*$M$170</f>
        <v>0</v>
      </c>
      <c r="R173" s="112"/>
      <c r="S173" s="76">
        <f>R173*$M$170</f>
        <v>0</v>
      </c>
      <c r="T173" s="112">
        <v>0</v>
      </c>
      <c r="U173" s="76">
        <f>T173*$M$170</f>
        <v>0</v>
      </c>
      <c r="V173" s="112">
        <v>0</v>
      </c>
      <c r="W173" s="76">
        <f>V173*$M$170</f>
        <v>0</v>
      </c>
      <c r="X173" s="112"/>
      <c r="Y173" s="76">
        <f>X173*$M$170</f>
        <v>0</v>
      </c>
      <c r="Z173" s="112">
        <v>0</v>
      </c>
      <c r="AA173" s="76">
        <f>Z173*$M$170</f>
        <v>0</v>
      </c>
      <c r="AB173" s="112"/>
      <c r="AC173" s="76">
        <f>AB173*$M$170</f>
        <v>0</v>
      </c>
      <c r="AD173" s="112">
        <v>0</v>
      </c>
      <c r="AE173" s="76">
        <f>AD173*$M$170</f>
        <v>0</v>
      </c>
      <c r="AF173" s="112"/>
      <c r="AG173" s="76">
        <f>AF173*$M$170</f>
        <v>0</v>
      </c>
      <c r="AH173" s="112">
        <v>320</v>
      </c>
      <c r="AI173" s="76">
        <f>AH173*$M$170</f>
        <v>8000000</v>
      </c>
      <c r="AJ173" s="112">
        <v>160</v>
      </c>
      <c r="AK173" s="76">
        <f>AJ173*$M$170</f>
        <v>4000000</v>
      </c>
      <c r="AL173" s="112"/>
      <c r="AM173" s="76">
        <f>AL173*$M$170</f>
        <v>0</v>
      </c>
      <c r="AN173" s="152">
        <f t="shared" si="663"/>
        <v>480</v>
      </c>
      <c r="AO173" s="42">
        <f t="shared" si="663"/>
        <v>12000000</v>
      </c>
      <c r="AP173" s="77">
        <f t="shared" ref="AP173" si="664">+N173-AO173</f>
        <v>6000000</v>
      </c>
    </row>
    <row r="174" spans="2:42" ht="18" hidden="1" customHeight="1" x14ac:dyDescent="0.25">
      <c r="B174" s="123"/>
      <c r="C174" s="87"/>
      <c r="D174" s="87"/>
      <c r="E174" s="87"/>
      <c r="F174" s="87"/>
      <c r="G174" s="87"/>
      <c r="H174" s="86"/>
      <c r="I174" s="221" t="s">
        <v>225</v>
      </c>
      <c r="J174" s="237"/>
      <c r="K174" s="96"/>
      <c r="L174" s="238"/>
      <c r="M174" s="128"/>
      <c r="N174" s="194">
        <f>SUM(N175:N176)</f>
        <v>0</v>
      </c>
      <c r="O174" s="74"/>
      <c r="P174" s="112"/>
      <c r="Q174" s="245">
        <f>+Q175+Q176</f>
        <v>0</v>
      </c>
      <c r="R174" s="112"/>
      <c r="S174" s="245">
        <f>+S175+S176</f>
        <v>0</v>
      </c>
      <c r="T174" s="112"/>
      <c r="U174" s="245">
        <f>+U175+U176</f>
        <v>12300000</v>
      </c>
      <c r="V174" s="112"/>
      <c r="W174" s="245">
        <f>+W175+W176</f>
        <v>0</v>
      </c>
      <c r="X174" s="112"/>
      <c r="Y174" s="245">
        <f>+Y175+Y176</f>
        <v>0</v>
      </c>
      <c r="Z174" s="112"/>
      <c r="AA174" s="245">
        <f>+AA175+AA176</f>
        <v>0</v>
      </c>
      <c r="AB174" s="112"/>
      <c r="AC174" s="245">
        <f>+AC175+AC176</f>
        <v>0</v>
      </c>
      <c r="AD174" s="112"/>
      <c r="AE174" s="245">
        <f>+AE175+AE176</f>
        <v>0</v>
      </c>
      <c r="AF174" s="112"/>
      <c r="AG174" s="245">
        <f>+AG175+AG176</f>
        <v>0</v>
      </c>
      <c r="AH174" s="112"/>
      <c r="AI174" s="245">
        <f>+AI175+AI176</f>
        <v>0</v>
      </c>
      <c r="AJ174" s="112"/>
      <c r="AK174" s="245">
        <f>+AK175+AK176</f>
        <v>0</v>
      </c>
      <c r="AL174" s="112"/>
      <c r="AM174" s="245">
        <f>+AM175+AM176</f>
        <v>0</v>
      </c>
      <c r="AN174" s="152"/>
      <c r="AO174" s="42"/>
      <c r="AP174" s="77"/>
    </row>
    <row r="175" spans="2:42" hidden="1" x14ac:dyDescent="0.25">
      <c r="B175" s="123"/>
      <c r="C175" s="87"/>
      <c r="D175" s="87"/>
      <c r="E175" s="87"/>
      <c r="F175" s="87"/>
      <c r="G175" s="87"/>
      <c r="H175" s="86"/>
      <c r="I175" s="221"/>
      <c r="J175" s="237" t="s">
        <v>226</v>
      </c>
      <c r="K175" s="96">
        <v>0</v>
      </c>
      <c r="L175" s="238" t="s">
        <v>219</v>
      </c>
      <c r="M175" s="128">
        <v>35000</v>
      </c>
      <c r="N175" s="73">
        <f t="shared" ref="N175:N176" si="665">+M175*K175</f>
        <v>0</v>
      </c>
      <c r="O175" s="74">
        <f t="shared" ref="O175:O176" si="666">N175</f>
        <v>0</v>
      </c>
      <c r="P175" s="112"/>
      <c r="Q175" s="76">
        <f>P175*$M$175</f>
        <v>0</v>
      </c>
      <c r="R175" s="112"/>
      <c r="S175" s="76">
        <f>R175*$M$175</f>
        <v>0</v>
      </c>
      <c r="T175" s="112">
        <v>180</v>
      </c>
      <c r="U175" s="76">
        <f>T175*$M$175</f>
        <v>6300000</v>
      </c>
      <c r="V175" s="112">
        <v>0</v>
      </c>
      <c r="W175" s="76">
        <f>V175*$M$175</f>
        <v>0</v>
      </c>
      <c r="X175" s="112"/>
      <c r="Y175" s="76">
        <f>X175*$M$175</f>
        <v>0</v>
      </c>
      <c r="Z175" s="112">
        <v>0</v>
      </c>
      <c r="AA175" s="76">
        <f>Z175*$M$175</f>
        <v>0</v>
      </c>
      <c r="AB175" s="112"/>
      <c r="AC175" s="76">
        <f>AB175*$M$175</f>
        <v>0</v>
      </c>
      <c r="AD175" s="112">
        <v>0</v>
      </c>
      <c r="AE175" s="76">
        <f>AD175*$M$175</f>
        <v>0</v>
      </c>
      <c r="AF175" s="112"/>
      <c r="AG175" s="76">
        <f>AF175*$M$175</f>
        <v>0</v>
      </c>
      <c r="AH175" s="112">
        <v>0</v>
      </c>
      <c r="AI175" s="76">
        <f>AH175*$M$175</f>
        <v>0</v>
      </c>
      <c r="AJ175" s="112">
        <v>0</v>
      </c>
      <c r="AK175" s="76">
        <f>AJ175*$M$175</f>
        <v>0</v>
      </c>
      <c r="AL175" s="112"/>
      <c r="AM175" s="76">
        <f>AL175*$M$175</f>
        <v>0</v>
      </c>
      <c r="AN175" s="152">
        <f t="shared" ref="AN175:AO176" si="667">+AL175+AJ175+AH175+AF175+AD175+AB175+Z175+X175+V175+T175+R175+P175</f>
        <v>180</v>
      </c>
      <c r="AO175" s="42">
        <f t="shared" si="667"/>
        <v>6300000</v>
      </c>
      <c r="AP175" s="77">
        <f t="shared" ref="AP175:AP176" si="668">+N175-AO175</f>
        <v>-6300000</v>
      </c>
    </row>
    <row r="176" spans="2:42" hidden="1" x14ac:dyDescent="0.25">
      <c r="B176" s="123"/>
      <c r="C176" s="87"/>
      <c r="D176" s="87"/>
      <c r="E176" s="87"/>
      <c r="F176" s="87"/>
      <c r="G176" s="87"/>
      <c r="H176" s="86"/>
      <c r="I176" s="221"/>
      <c r="J176" s="237" t="s">
        <v>227</v>
      </c>
      <c r="K176" s="96">
        <v>0</v>
      </c>
      <c r="L176" s="238" t="s">
        <v>221</v>
      </c>
      <c r="M176" s="128">
        <v>25000</v>
      </c>
      <c r="N176" s="73">
        <f t="shared" si="665"/>
        <v>0</v>
      </c>
      <c r="O176" s="74">
        <f t="shared" si="666"/>
        <v>0</v>
      </c>
      <c r="P176" s="112"/>
      <c r="Q176" s="76">
        <f>P176*$M$176</f>
        <v>0</v>
      </c>
      <c r="R176" s="112"/>
      <c r="S176" s="76">
        <f>R176*$M$176</f>
        <v>0</v>
      </c>
      <c r="T176" s="112">
        <v>240</v>
      </c>
      <c r="U176" s="76">
        <f>T176*$M$176</f>
        <v>6000000</v>
      </c>
      <c r="V176" s="112">
        <v>0</v>
      </c>
      <c r="W176" s="76">
        <f>V176*$M$176</f>
        <v>0</v>
      </c>
      <c r="X176" s="112"/>
      <c r="Y176" s="76">
        <f>X176*$M$176</f>
        <v>0</v>
      </c>
      <c r="Z176" s="112">
        <v>0</v>
      </c>
      <c r="AA176" s="76">
        <f>Z176*$M$176</f>
        <v>0</v>
      </c>
      <c r="AB176" s="112"/>
      <c r="AC176" s="76">
        <f>AB176*$M$176</f>
        <v>0</v>
      </c>
      <c r="AD176" s="112">
        <v>0</v>
      </c>
      <c r="AE176" s="76">
        <f>AD176*$M$176</f>
        <v>0</v>
      </c>
      <c r="AF176" s="112"/>
      <c r="AG176" s="76">
        <f>AF176*$M$176</f>
        <v>0</v>
      </c>
      <c r="AH176" s="112">
        <v>0</v>
      </c>
      <c r="AI176" s="76">
        <f>AH176*$M$176</f>
        <v>0</v>
      </c>
      <c r="AJ176" s="112">
        <v>0</v>
      </c>
      <c r="AK176" s="76">
        <f>AJ176*$M$176</f>
        <v>0</v>
      </c>
      <c r="AL176" s="112"/>
      <c r="AM176" s="76">
        <f>AL176*$M$176</f>
        <v>0</v>
      </c>
      <c r="AN176" s="152">
        <f t="shared" si="667"/>
        <v>240</v>
      </c>
      <c r="AO176" s="42">
        <f t="shared" si="667"/>
        <v>6000000</v>
      </c>
      <c r="AP176" s="77">
        <f t="shared" si="668"/>
        <v>-6000000</v>
      </c>
    </row>
    <row r="177" spans="2:42" x14ac:dyDescent="0.25">
      <c r="B177" s="123"/>
      <c r="C177" s="87"/>
      <c r="D177" s="87"/>
      <c r="E177" s="246"/>
      <c r="F177" s="246"/>
      <c r="G177" s="87"/>
      <c r="H177" s="86"/>
      <c r="I177" s="86"/>
      <c r="J177" s="153"/>
      <c r="K177" s="96"/>
      <c r="L177" s="121"/>
      <c r="M177" s="128"/>
      <c r="N177" s="73"/>
      <c r="O177" s="74"/>
      <c r="P177" s="145"/>
      <c r="Q177" s="76"/>
      <c r="R177" s="145"/>
      <c r="S177" s="76"/>
      <c r="T177" s="145"/>
      <c r="U177" s="76"/>
      <c r="V177" s="145"/>
      <c r="W177" s="76"/>
      <c r="X177" s="145"/>
      <c r="Y177" s="76"/>
      <c r="Z177" s="145"/>
      <c r="AA177" s="76"/>
      <c r="AB177" s="145"/>
      <c r="AC177" s="76"/>
      <c r="AD177" s="145"/>
      <c r="AE177" s="76"/>
      <c r="AF177" s="145"/>
      <c r="AG177" s="76"/>
      <c r="AH177" s="145"/>
      <c r="AI177" s="76"/>
      <c r="AJ177" s="145"/>
      <c r="AK177" s="76"/>
      <c r="AL177" s="145"/>
      <c r="AM177" s="76"/>
      <c r="AN177" s="50">
        <f t="shared" si="403"/>
        <v>0</v>
      </c>
      <c r="AO177" s="42">
        <f t="shared" si="403"/>
        <v>0</v>
      </c>
      <c r="AP177" s="77">
        <f t="shared" si="404"/>
        <v>0</v>
      </c>
    </row>
    <row r="178" spans="2:42" x14ac:dyDescent="0.25">
      <c r="B178" s="154">
        <v>5</v>
      </c>
      <c r="C178" s="70">
        <v>2</v>
      </c>
      <c r="D178" s="70">
        <v>2</v>
      </c>
      <c r="E178" s="70">
        <v>15</v>
      </c>
      <c r="F178" s="87"/>
      <c r="G178" s="87"/>
      <c r="H178" s="742" t="s">
        <v>228</v>
      </c>
      <c r="I178" s="743"/>
      <c r="J178" s="744"/>
      <c r="K178" s="96"/>
      <c r="L178" s="121"/>
      <c r="M178" s="128"/>
      <c r="N178" s="247">
        <f>+N179+N213</f>
        <v>295310000</v>
      </c>
      <c r="O178" s="248"/>
      <c r="P178" s="247"/>
      <c r="Q178" s="247">
        <f>+Q179+Q213</f>
        <v>0</v>
      </c>
      <c r="R178" s="247"/>
      <c r="S178" s="247">
        <f>+S179+S213</f>
        <v>11320000</v>
      </c>
      <c r="T178" s="247"/>
      <c r="U178" s="247">
        <f>+U179+U213</f>
        <v>32090000</v>
      </c>
      <c r="V178" s="247"/>
      <c r="W178" s="247">
        <f>+W179+W213</f>
        <v>69840000</v>
      </c>
      <c r="X178" s="247"/>
      <c r="Y178" s="247">
        <f>+Y179+Y213</f>
        <v>0</v>
      </c>
      <c r="Z178" s="247"/>
      <c r="AA178" s="247">
        <f>+AA179+AA213</f>
        <v>28390000</v>
      </c>
      <c r="AB178" s="247"/>
      <c r="AC178" s="247">
        <f>+AC179+AC213</f>
        <v>11320000</v>
      </c>
      <c r="AD178" s="247"/>
      <c r="AE178" s="247">
        <f>+AE179+AE213</f>
        <v>15540000</v>
      </c>
      <c r="AF178" s="247"/>
      <c r="AG178" s="247">
        <f>+AG179+AG213</f>
        <v>32990000</v>
      </c>
      <c r="AH178" s="247"/>
      <c r="AI178" s="247">
        <f>+AI179+AI213</f>
        <v>24560000</v>
      </c>
      <c r="AJ178" s="247"/>
      <c r="AK178" s="247">
        <f>+AK179+AK213</f>
        <v>9620000</v>
      </c>
      <c r="AL178" s="247"/>
      <c r="AM178" s="247">
        <f>+AM179+AM213</f>
        <v>9320000</v>
      </c>
      <c r="AN178" s="50"/>
      <c r="AO178" s="219">
        <f t="shared" si="403"/>
        <v>244990000</v>
      </c>
      <c r="AP178" s="77"/>
    </row>
    <row r="179" spans="2:42" x14ac:dyDescent="0.25">
      <c r="B179" s="154">
        <v>5</v>
      </c>
      <c r="C179" s="70">
        <v>2</v>
      </c>
      <c r="D179" s="70">
        <v>2</v>
      </c>
      <c r="E179" s="70">
        <v>15</v>
      </c>
      <c r="F179" s="59" t="s">
        <v>70</v>
      </c>
      <c r="G179" s="87"/>
      <c r="H179" s="740" t="s">
        <v>229</v>
      </c>
      <c r="I179" s="741"/>
      <c r="J179" s="729"/>
      <c r="K179" s="96"/>
      <c r="L179" s="97"/>
      <c r="M179" s="98"/>
      <c r="N179" s="194">
        <f>+N183+N188+N193+N211+N200+N205</f>
        <v>172750000</v>
      </c>
      <c r="O179" s="195"/>
      <c r="P179" s="194"/>
      <c r="Q179" s="194">
        <f>+Q183+Q188+Q193+Q211+Q200+Q205</f>
        <v>0</v>
      </c>
      <c r="R179" s="194"/>
      <c r="S179" s="194">
        <f>+S183+S188+S193+S211+S200+S205</f>
        <v>0</v>
      </c>
      <c r="T179" s="194"/>
      <c r="U179" s="194">
        <f>+U183+U188+U193+U211+U200+U205</f>
        <v>16770000</v>
      </c>
      <c r="V179" s="194"/>
      <c r="W179" s="194">
        <f>+W183+W188+W193+W211+W200+W205</f>
        <v>69840000</v>
      </c>
      <c r="X179" s="194"/>
      <c r="Y179" s="194">
        <f>+Y183+Y188+Y193+Y211+Y200+Y205</f>
        <v>0</v>
      </c>
      <c r="Z179" s="194"/>
      <c r="AA179" s="194">
        <f>+AA183+AA188+AA193+AA211+AA200+AA205</f>
        <v>17070000</v>
      </c>
      <c r="AB179" s="194"/>
      <c r="AC179" s="194">
        <f>+AC183+AC188+AC193+AC211+AC200+AC205</f>
        <v>0</v>
      </c>
      <c r="AD179" s="194"/>
      <c r="AE179" s="194">
        <f>+AE183+AE188+AE193+AE211+AE200+AE205</f>
        <v>4220000</v>
      </c>
      <c r="AF179" s="194"/>
      <c r="AG179" s="194">
        <f>+AG183+AG188+AG193+AG211+AG200+AG205</f>
        <v>21670000</v>
      </c>
      <c r="AH179" s="194"/>
      <c r="AI179" s="194">
        <f>+AI183+AI188+AI193+AI211+AI200+AI205</f>
        <v>13240000</v>
      </c>
      <c r="AJ179" s="194"/>
      <c r="AK179" s="194">
        <f>+AK183+AK188+AK193+AK211+AK200+AK205</f>
        <v>9620000</v>
      </c>
      <c r="AL179" s="194"/>
      <c r="AM179" s="194">
        <f>+AM183+AM188+AM193+AM211+AM200+AM205</f>
        <v>9320000</v>
      </c>
      <c r="AN179" s="50"/>
      <c r="AO179" s="42">
        <f t="shared" si="403"/>
        <v>161750000</v>
      </c>
      <c r="AP179" s="77"/>
    </row>
    <row r="180" spans="2:42" s="191" customFormat="1" x14ac:dyDescent="0.25">
      <c r="B180" s="227"/>
      <c r="C180" s="228"/>
      <c r="D180" s="228"/>
      <c r="E180" s="228"/>
      <c r="F180" s="178"/>
      <c r="G180" s="179"/>
      <c r="H180" s="229"/>
      <c r="I180" s="230"/>
      <c r="J180" s="231" t="s">
        <v>230</v>
      </c>
      <c r="K180" s="96"/>
      <c r="L180" s="97"/>
      <c r="M180" s="98"/>
      <c r="N180" s="240"/>
      <c r="O180" s="249"/>
      <c r="P180" s="242">
        <f>+P184+P189+P201+P207</f>
        <v>0</v>
      </c>
      <c r="Q180" s="240"/>
      <c r="R180" s="242">
        <f>+R184+R189+R201+R207</f>
        <v>0</v>
      </c>
      <c r="S180" s="240"/>
      <c r="T180" s="242">
        <f>+T184+T189+T201+T207</f>
        <v>26</v>
      </c>
      <c r="U180" s="240"/>
      <c r="V180" s="242">
        <f>+V184+V189+V201+V207</f>
        <v>72</v>
      </c>
      <c r="W180" s="240"/>
      <c r="X180" s="242">
        <f>+X184+X189+X201+X207</f>
        <v>0</v>
      </c>
      <c r="Y180" s="240"/>
      <c r="Z180" s="242">
        <f>+Z184+Z189+Z201+Z207</f>
        <v>26</v>
      </c>
      <c r="AA180" s="240"/>
      <c r="AB180" s="242">
        <f>+AB184+AB189+AB201+AB207</f>
        <v>0</v>
      </c>
      <c r="AC180" s="240"/>
      <c r="AD180" s="242">
        <f>+AD184+AD189+AD201+AD207</f>
        <v>6</v>
      </c>
      <c r="AE180" s="240"/>
      <c r="AF180" s="242">
        <f>+AF184+AF189+AF201+AF207</f>
        <v>36</v>
      </c>
      <c r="AG180" s="240"/>
      <c r="AH180" s="242">
        <f>+AH184+AH189+AH201+AH207</f>
        <v>22</v>
      </c>
      <c r="AI180" s="240"/>
      <c r="AJ180" s="242">
        <f>+AJ184+AJ189+AJ201+AJ207</f>
        <v>16</v>
      </c>
      <c r="AK180" s="240"/>
      <c r="AL180" s="242">
        <f>+AL184+AL189+AL201+AL207</f>
        <v>16</v>
      </c>
      <c r="AM180" s="240"/>
      <c r="AN180" s="187"/>
      <c r="AO180" s="250"/>
      <c r="AP180" s="189"/>
    </row>
    <row r="181" spans="2:42" s="191" customFormat="1" x14ac:dyDescent="0.25">
      <c r="B181" s="227"/>
      <c r="C181" s="228"/>
      <c r="D181" s="228"/>
      <c r="E181" s="228"/>
      <c r="F181" s="178"/>
      <c r="G181" s="179"/>
      <c r="H181" s="229"/>
      <c r="I181" s="230"/>
      <c r="J181" s="231" t="s">
        <v>231</v>
      </c>
      <c r="K181" s="96"/>
      <c r="L181" s="97"/>
      <c r="M181" s="98"/>
      <c r="N181" s="240"/>
      <c r="O181" s="249"/>
      <c r="P181" s="242">
        <f>+P187+P192+P204+P209</f>
        <v>0</v>
      </c>
      <c r="Q181" s="240"/>
      <c r="R181" s="242">
        <f>+R187+R192+R204+R209</f>
        <v>0</v>
      </c>
      <c r="S181" s="240"/>
      <c r="T181" s="242">
        <f>+T187+T192+T204+T209</f>
        <v>7</v>
      </c>
      <c r="U181" s="240"/>
      <c r="V181" s="242">
        <f>+V187+V192+V204+V209</f>
        <v>24</v>
      </c>
      <c r="W181" s="240"/>
      <c r="X181" s="242">
        <f>+X187+X192+X204+X209</f>
        <v>0</v>
      </c>
      <c r="Y181" s="240"/>
      <c r="Z181" s="242">
        <f>+Z187+Z192+Z204+Z209</f>
        <v>7</v>
      </c>
      <c r="AA181" s="240"/>
      <c r="AB181" s="242">
        <f>+AB187+AB192+AB204+AB209</f>
        <v>0</v>
      </c>
      <c r="AC181" s="240"/>
      <c r="AD181" s="242">
        <f>+AD187+AD192+AD204+AD209</f>
        <v>2</v>
      </c>
      <c r="AE181" s="240"/>
      <c r="AF181" s="242">
        <f>+AF187+AF192+AF204+AF209</f>
        <v>9</v>
      </c>
      <c r="AG181" s="240"/>
      <c r="AH181" s="242">
        <f>+AH187+AH192+AH204+AH209</f>
        <v>6</v>
      </c>
      <c r="AI181" s="240"/>
      <c r="AJ181" s="242">
        <f>+AJ187+AJ192+AJ204+AJ209</f>
        <v>4</v>
      </c>
      <c r="AK181" s="240"/>
      <c r="AL181" s="242">
        <f>+AL187+AL192+AL204+AL209</f>
        <v>4</v>
      </c>
      <c r="AM181" s="240"/>
      <c r="AN181" s="187"/>
      <c r="AO181" s="250"/>
      <c r="AP181" s="189"/>
    </row>
    <row r="182" spans="2:42" s="191" customFormat="1" x14ac:dyDescent="0.25">
      <c r="B182" s="227"/>
      <c r="C182" s="228"/>
      <c r="D182" s="228"/>
      <c r="E182" s="228"/>
      <c r="F182" s="178"/>
      <c r="G182" s="179"/>
      <c r="H182" s="229"/>
      <c r="I182" s="230"/>
      <c r="J182" s="231" t="s">
        <v>232</v>
      </c>
      <c r="K182" s="96"/>
      <c r="L182" s="97"/>
      <c r="M182" s="98"/>
      <c r="N182" s="240"/>
      <c r="O182" s="249"/>
      <c r="P182" s="242">
        <f>+(P185*$M$185/10000)+(P190*$M$190/10000)+(P196*$M$196/10000)+(P202*$M$202/10000)+(P210*$M$210/10000)</f>
        <v>0</v>
      </c>
      <c r="Q182" s="240"/>
      <c r="R182" s="242">
        <f>+(R185*$M$185/10000)+(R190*$M$190/10000)+(R196*$M$196/10000)+(R202*$M$202/10000)+(R210*$M$210/10000)</f>
        <v>0</v>
      </c>
      <c r="S182" s="240"/>
      <c r="T182" s="242">
        <f>+(T185*$M$185/10000)+(T190*$M$190/10000)+(T196*$M$196/10000)+(T202*$M$202/10000)+(T210*$M$210/10000)</f>
        <v>330</v>
      </c>
      <c r="U182" s="240"/>
      <c r="V182" s="242">
        <f>+(V185*$M$185/10000)+(V190*$M$190/10000)+(V196*$M$196/10000)+(V202*$M$202/10000)+(V210*$M$210/10000)</f>
        <v>750</v>
      </c>
      <c r="W182" s="240"/>
      <c r="X182" s="242">
        <f>+(X185*$M$185/10000)+(X190*$M$190/10000)+(X196*$M$196/10000)+(X202*$M$202/10000)+(X210*$M$210/10000)</f>
        <v>0</v>
      </c>
      <c r="Y182" s="240"/>
      <c r="Z182" s="242">
        <f>+(Z185*$M$185/10000)+(Z190*$M$190/10000)+(Z196*$M$196/10000)+(Z202*$M$202/10000)+(Z210*$M$210/10000)</f>
        <v>330</v>
      </c>
      <c r="AA182" s="240"/>
      <c r="AB182" s="242">
        <f>+(AB185*$M$185/10000)+(AB190*$M$190/10000)+(AB196*$M$196/10000)+(AB202*$M$202/10000)+(AB210*$M$210/10000)</f>
        <v>0</v>
      </c>
      <c r="AC182" s="240"/>
      <c r="AD182" s="242">
        <f>+(AD185*$M$185/10000)+(AD190*$M$190/10000)+(AD196*$M$196/10000)+(AD202*$M$202/10000)+(AD210*$M$210/10000)</f>
        <v>60</v>
      </c>
      <c r="AE182" s="240"/>
      <c r="AF182" s="242">
        <f>+(AF185*$M$185/10000)+(AF190*$M$190/10000)+(AF196*$M$196/10000)+(AF202*$M$202/10000)+(AF210*$M$210/10000)</f>
        <v>340</v>
      </c>
      <c r="AG182" s="240"/>
      <c r="AH182" s="242">
        <f>+(AH185*$M$185/10000)+(AH190*$M$190/10000)+(AH196*$M$196/10000)+(AH202*$M$202/10000)+(AH210*$M$210/10000)</f>
        <v>150</v>
      </c>
      <c r="AI182" s="240"/>
      <c r="AJ182" s="242">
        <f>+(AJ185*$M$185/10000)+(AJ190*$M$190/10000)+(AJ196*$M$196/10000)+(AJ202*$M$202/10000)+(AJ210*$M$210/10000)</f>
        <v>120</v>
      </c>
      <c r="AK182" s="240"/>
      <c r="AL182" s="242">
        <f>+(AL185*$M$185/10000)+(AL190*$M$190/10000)+(AL196*$M$196/10000)+(AL202*$M$202/10000)+(AL210*$M$210/10000)</f>
        <v>120</v>
      </c>
      <c r="AM182" s="240"/>
      <c r="AN182" s="187"/>
      <c r="AO182" s="250"/>
      <c r="AP182" s="189"/>
    </row>
    <row r="183" spans="2:42" ht="18" customHeight="1" x14ac:dyDescent="0.25">
      <c r="B183" s="154"/>
      <c r="C183" s="70"/>
      <c r="D183" s="70"/>
      <c r="E183" s="70"/>
      <c r="F183" s="59"/>
      <c r="G183" s="87"/>
      <c r="H183" s="86"/>
      <c r="I183" s="745" t="s">
        <v>233</v>
      </c>
      <c r="J183" s="746"/>
      <c r="K183" s="96"/>
      <c r="L183" s="97"/>
      <c r="M183" s="98"/>
      <c r="N183" s="251">
        <f>SUM(N184:N187)</f>
        <v>25400000</v>
      </c>
      <c r="O183" s="252"/>
      <c r="P183" s="112"/>
      <c r="Q183" s="251">
        <f>SUM(Q184:Q187)</f>
        <v>0</v>
      </c>
      <c r="R183" s="112"/>
      <c r="S183" s="251">
        <f>SUM(S184:S187)</f>
        <v>0</v>
      </c>
      <c r="T183" s="112"/>
      <c r="U183" s="251">
        <f>SUM(U184:U187)</f>
        <v>4120000</v>
      </c>
      <c r="V183" s="112"/>
      <c r="W183" s="251">
        <f>SUM(W184:W187)</f>
        <v>0</v>
      </c>
      <c r="X183" s="112"/>
      <c r="Y183" s="251">
        <f>SUM(Y184:Y187)</f>
        <v>0</v>
      </c>
      <c r="Z183" s="112"/>
      <c r="AA183" s="251">
        <f>SUM(AA184:AA187)</f>
        <v>4120000</v>
      </c>
      <c r="AB183" s="112"/>
      <c r="AC183" s="251">
        <f>SUM(AC184:AC187)</f>
        <v>0</v>
      </c>
      <c r="AD183" s="112"/>
      <c r="AE183" s="251">
        <f>SUM(AE184:AE187)</f>
        <v>3920000</v>
      </c>
      <c r="AF183" s="112"/>
      <c r="AG183" s="251">
        <f>SUM(AG184:AG187)</f>
        <v>0</v>
      </c>
      <c r="AH183" s="112"/>
      <c r="AI183" s="251">
        <f>SUM(AI184:AI187)</f>
        <v>3920000</v>
      </c>
      <c r="AJ183" s="112"/>
      <c r="AK183" s="251">
        <f>SUM(AK184:AK187)</f>
        <v>0</v>
      </c>
      <c r="AL183" s="112"/>
      <c r="AM183" s="251">
        <f>SUM(AM184:AM187)</f>
        <v>9320000</v>
      </c>
      <c r="AN183" s="50">
        <f t="shared" si="403"/>
        <v>0</v>
      </c>
      <c r="AO183" s="42">
        <f t="shared" si="403"/>
        <v>25400000</v>
      </c>
      <c r="AP183" s="77">
        <f t="shared" si="404"/>
        <v>0</v>
      </c>
    </row>
    <row r="184" spans="2:42" x14ac:dyDescent="0.25">
      <c r="B184" s="123"/>
      <c r="C184" s="87"/>
      <c r="D184" s="87"/>
      <c r="E184" s="87"/>
      <c r="F184" s="87"/>
      <c r="G184" s="87"/>
      <c r="H184" s="86"/>
      <c r="I184" s="253"/>
      <c r="J184" s="198" t="s">
        <v>234</v>
      </c>
      <c r="K184" s="96">
        <f>5*4*2</f>
        <v>40</v>
      </c>
      <c r="L184" s="97" t="s">
        <v>235</v>
      </c>
      <c r="M184" s="122">
        <v>370000</v>
      </c>
      <c r="N184" s="73">
        <f>+M184*K184</f>
        <v>14800000</v>
      </c>
      <c r="O184" s="74">
        <f t="shared" ref="O184:O185" si="669">N184</f>
        <v>14800000</v>
      </c>
      <c r="P184" s="112"/>
      <c r="Q184" s="76">
        <f>P184*$M$184</f>
        <v>0</v>
      </c>
      <c r="R184" s="112"/>
      <c r="S184" s="76">
        <f t="shared" ref="S184" si="670">R184*$M$184</f>
        <v>0</v>
      </c>
      <c r="T184" s="112">
        <v>6</v>
      </c>
      <c r="U184" s="76">
        <f t="shared" ref="U184" si="671">T184*$M$184</f>
        <v>2220000</v>
      </c>
      <c r="V184" s="112"/>
      <c r="W184" s="76">
        <f t="shared" ref="W184" si="672">V184*$M$184</f>
        <v>0</v>
      </c>
      <c r="X184" s="112"/>
      <c r="Y184" s="76">
        <f t="shared" ref="Y184" si="673">X184*$M$184</f>
        <v>0</v>
      </c>
      <c r="Z184" s="112">
        <v>6</v>
      </c>
      <c r="AA184" s="76">
        <f t="shared" ref="AA184" si="674">Z184*$M$184</f>
        <v>2220000</v>
      </c>
      <c r="AB184" s="112"/>
      <c r="AC184" s="76">
        <f t="shared" ref="AC184" si="675">AB184*$M$184</f>
        <v>0</v>
      </c>
      <c r="AD184" s="112">
        <v>6</v>
      </c>
      <c r="AE184" s="76">
        <f t="shared" ref="AE184" si="676">AD184*$M$184</f>
        <v>2220000</v>
      </c>
      <c r="AF184" s="112"/>
      <c r="AG184" s="76">
        <f t="shared" ref="AG184" si="677">AF184*$M$184</f>
        <v>0</v>
      </c>
      <c r="AH184" s="112">
        <v>6</v>
      </c>
      <c r="AI184" s="76">
        <f t="shared" ref="AI184" si="678">AH184*$M$184</f>
        <v>2220000</v>
      </c>
      <c r="AJ184" s="112">
        <v>0</v>
      </c>
      <c r="AK184" s="76">
        <f t="shared" ref="AK184" si="679">AJ184*$M$184</f>
        <v>0</v>
      </c>
      <c r="AL184" s="112">
        <v>16</v>
      </c>
      <c r="AM184" s="76">
        <f t="shared" ref="AM184" si="680">AL184*$M$184</f>
        <v>5920000</v>
      </c>
      <c r="AN184" s="50">
        <f t="shared" si="403"/>
        <v>40</v>
      </c>
      <c r="AO184" s="42">
        <f t="shared" si="403"/>
        <v>14800000</v>
      </c>
      <c r="AP184" s="77">
        <f t="shared" si="404"/>
        <v>0</v>
      </c>
    </row>
    <row r="185" spans="2:42" x14ac:dyDescent="0.25">
      <c r="B185" s="123"/>
      <c r="C185" s="87"/>
      <c r="D185" s="87"/>
      <c r="E185" s="87"/>
      <c r="F185" s="87"/>
      <c r="G185" s="87"/>
      <c r="H185" s="86"/>
      <c r="I185" s="86"/>
      <c r="J185" s="127" t="s">
        <v>232</v>
      </c>
      <c r="K185" s="96">
        <v>1</v>
      </c>
      <c r="L185" s="121" t="s">
        <v>236</v>
      </c>
      <c r="M185" s="128">
        <v>4000000</v>
      </c>
      <c r="N185" s="73">
        <f>+M185*K185</f>
        <v>4000000</v>
      </c>
      <c r="O185" s="74">
        <f t="shared" si="669"/>
        <v>4000000</v>
      </c>
      <c r="P185" s="112"/>
      <c r="Q185" s="76">
        <f>P185*$M$185</f>
        <v>0</v>
      </c>
      <c r="R185" s="112"/>
      <c r="S185" s="76">
        <f t="shared" ref="S185" si="681">R185*$M$185</f>
        <v>0</v>
      </c>
      <c r="T185" s="112">
        <v>0.2</v>
      </c>
      <c r="U185" s="76">
        <f t="shared" ref="U185" si="682">T185*$M$185</f>
        <v>800000</v>
      </c>
      <c r="V185" s="112"/>
      <c r="W185" s="76">
        <f t="shared" ref="W185" si="683">V185*$M$185</f>
        <v>0</v>
      </c>
      <c r="X185" s="112"/>
      <c r="Y185" s="76">
        <f t="shared" ref="Y185" si="684">X185*$M$185</f>
        <v>0</v>
      </c>
      <c r="Z185" s="112">
        <v>0.2</v>
      </c>
      <c r="AA185" s="76">
        <f t="shared" ref="AA185" si="685">Z185*$M$185</f>
        <v>800000</v>
      </c>
      <c r="AB185" s="112"/>
      <c r="AC185" s="76">
        <f t="shared" ref="AC185" si="686">AB185*$M$185</f>
        <v>0</v>
      </c>
      <c r="AD185" s="112">
        <v>0.15</v>
      </c>
      <c r="AE185" s="76">
        <f t="shared" ref="AE185" si="687">AD185*$M$185</f>
        <v>600000</v>
      </c>
      <c r="AF185" s="112"/>
      <c r="AG185" s="76">
        <f t="shared" ref="AG185" si="688">AF185*$M$185</f>
        <v>0</v>
      </c>
      <c r="AH185" s="112">
        <v>0.15</v>
      </c>
      <c r="AI185" s="76">
        <f t="shared" ref="AI185" si="689">AH185*$M$185</f>
        <v>600000</v>
      </c>
      <c r="AJ185" s="112">
        <v>0</v>
      </c>
      <c r="AK185" s="76">
        <f t="shared" ref="AK185" si="690">AJ185*$M$185</f>
        <v>0</v>
      </c>
      <c r="AL185" s="112">
        <v>0.3</v>
      </c>
      <c r="AM185" s="76">
        <f t="shared" ref="AM185" si="691">AL185*$M$185</f>
        <v>1200000</v>
      </c>
      <c r="AN185" s="50">
        <f t="shared" si="403"/>
        <v>1</v>
      </c>
      <c r="AO185" s="42">
        <f t="shared" si="403"/>
        <v>4000000</v>
      </c>
      <c r="AP185" s="77">
        <f t="shared" si="404"/>
        <v>0</v>
      </c>
    </row>
    <row r="186" spans="2:42" x14ac:dyDescent="0.25">
      <c r="B186" s="123"/>
      <c r="C186" s="87"/>
      <c r="D186" s="87"/>
      <c r="E186" s="87"/>
      <c r="F186" s="87"/>
      <c r="G186" s="87"/>
      <c r="H186" s="86"/>
      <c r="I186" s="86"/>
      <c r="J186" s="127" t="s">
        <v>237</v>
      </c>
      <c r="K186" s="96"/>
      <c r="L186" s="121"/>
      <c r="M186" s="128"/>
      <c r="N186" s="73"/>
      <c r="O186" s="74"/>
      <c r="P186" s="112"/>
      <c r="Q186" s="76">
        <f>P186*$M$186</f>
        <v>0</v>
      </c>
      <c r="R186" s="112"/>
      <c r="S186" s="76">
        <f t="shared" ref="S186" si="692">R186*$M$186</f>
        <v>0</v>
      </c>
      <c r="T186" s="112"/>
      <c r="U186" s="76">
        <f t="shared" ref="U186" si="693">T186*$M$186</f>
        <v>0</v>
      </c>
      <c r="V186" s="112"/>
      <c r="W186" s="76">
        <f t="shared" ref="W186" si="694">V186*$M$186</f>
        <v>0</v>
      </c>
      <c r="X186" s="112"/>
      <c r="Y186" s="76">
        <f t="shared" ref="Y186" si="695">X186*$M$186</f>
        <v>0</v>
      </c>
      <c r="Z186" s="112"/>
      <c r="AA186" s="76">
        <f t="shared" ref="AA186" si="696">Z186*$M$186</f>
        <v>0</v>
      </c>
      <c r="AB186" s="112"/>
      <c r="AC186" s="76">
        <f t="shared" ref="AC186" si="697">AB186*$M$186</f>
        <v>0</v>
      </c>
      <c r="AD186" s="112"/>
      <c r="AE186" s="76">
        <f t="shared" ref="AE186" si="698">AD186*$M$186</f>
        <v>0</v>
      </c>
      <c r="AF186" s="112"/>
      <c r="AG186" s="76">
        <f t="shared" ref="AG186" si="699">AF186*$M$186</f>
        <v>0</v>
      </c>
      <c r="AH186" s="112"/>
      <c r="AI186" s="76">
        <f t="shared" ref="AI186" si="700">AH186*$M$186</f>
        <v>0</v>
      </c>
      <c r="AJ186" s="112"/>
      <c r="AK186" s="76">
        <f t="shared" ref="AK186" si="701">AJ186*$M$186</f>
        <v>0</v>
      </c>
      <c r="AL186" s="112"/>
      <c r="AM186" s="76">
        <f t="shared" ref="AM186" si="702">AL186*$M$186</f>
        <v>0</v>
      </c>
      <c r="AN186" s="50">
        <f t="shared" si="403"/>
        <v>0</v>
      </c>
      <c r="AO186" s="42">
        <f t="shared" si="403"/>
        <v>0</v>
      </c>
      <c r="AP186" s="77">
        <f t="shared" si="404"/>
        <v>0</v>
      </c>
    </row>
    <row r="187" spans="2:42" x14ac:dyDescent="0.25">
      <c r="B187" s="123"/>
      <c r="C187" s="87"/>
      <c r="D187" s="87"/>
      <c r="E187" s="87"/>
      <c r="F187" s="87"/>
      <c r="G187" s="87"/>
      <c r="H187" s="86"/>
      <c r="I187" s="86"/>
      <c r="J187" s="254" t="s">
        <v>238</v>
      </c>
      <c r="K187" s="96">
        <f>3*4</f>
        <v>12</v>
      </c>
      <c r="L187" s="121" t="s">
        <v>235</v>
      </c>
      <c r="M187" s="128">
        <v>550000</v>
      </c>
      <c r="N187" s="73">
        <f>+M187*K187</f>
        <v>6600000</v>
      </c>
      <c r="O187" s="74">
        <f t="shared" ref="O187" si="703">N187</f>
        <v>6600000</v>
      </c>
      <c r="P187" s="112"/>
      <c r="Q187" s="76">
        <f>P187*$M$187</f>
        <v>0</v>
      </c>
      <c r="R187" s="112"/>
      <c r="S187" s="76">
        <f t="shared" ref="S187" si="704">R187*$M$187</f>
        <v>0</v>
      </c>
      <c r="T187" s="112">
        <v>2</v>
      </c>
      <c r="U187" s="76">
        <f t="shared" ref="U187" si="705">T187*$M$187</f>
        <v>1100000</v>
      </c>
      <c r="V187" s="112"/>
      <c r="W187" s="76">
        <f t="shared" ref="W187" si="706">V187*$M$187</f>
        <v>0</v>
      </c>
      <c r="X187" s="112"/>
      <c r="Y187" s="76">
        <f t="shared" ref="Y187" si="707">X187*$M$187</f>
        <v>0</v>
      </c>
      <c r="Z187" s="112">
        <v>2</v>
      </c>
      <c r="AA187" s="76">
        <f t="shared" ref="AA187" si="708">Z187*$M$187</f>
        <v>1100000</v>
      </c>
      <c r="AB187" s="112"/>
      <c r="AC187" s="76">
        <f t="shared" ref="AC187" si="709">AB187*$M$187</f>
        <v>0</v>
      </c>
      <c r="AD187" s="112">
        <v>2</v>
      </c>
      <c r="AE187" s="76">
        <f t="shared" ref="AE187" si="710">AD187*$M$187</f>
        <v>1100000</v>
      </c>
      <c r="AF187" s="112"/>
      <c r="AG187" s="76">
        <f t="shared" ref="AG187" si="711">AF187*$M$187</f>
        <v>0</v>
      </c>
      <c r="AH187" s="112">
        <v>2</v>
      </c>
      <c r="AI187" s="76">
        <f t="shared" ref="AI187" si="712">AH187*$M$187</f>
        <v>1100000</v>
      </c>
      <c r="AJ187" s="112">
        <v>0</v>
      </c>
      <c r="AK187" s="76">
        <f t="shared" ref="AK187" si="713">AJ187*$M$187</f>
        <v>0</v>
      </c>
      <c r="AL187" s="112">
        <v>4</v>
      </c>
      <c r="AM187" s="76">
        <f t="shared" ref="AM187" si="714">AL187*$M$187</f>
        <v>2200000</v>
      </c>
      <c r="AN187" s="50">
        <f t="shared" si="403"/>
        <v>12</v>
      </c>
      <c r="AO187" s="42">
        <f t="shared" si="403"/>
        <v>6600000</v>
      </c>
      <c r="AP187" s="77">
        <f t="shared" si="404"/>
        <v>0</v>
      </c>
    </row>
    <row r="188" spans="2:42" x14ac:dyDescent="0.25">
      <c r="B188" s="123"/>
      <c r="C188" s="87"/>
      <c r="D188" s="87"/>
      <c r="E188" s="87"/>
      <c r="F188" s="87"/>
      <c r="G188" s="87"/>
      <c r="H188" s="86"/>
      <c r="I188" s="745" t="s">
        <v>239</v>
      </c>
      <c r="J188" s="746"/>
      <c r="K188" s="96"/>
      <c r="L188" s="97"/>
      <c r="M188" s="98"/>
      <c r="N188" s="251">
        <f>SUM(N189:N192)</f>
        <v>44340000</v>
      </c>
      <c r="O188" s="252"/>
      <c r="P188" s="112"/>
      <c r="Q188" s="251">
        <f>SUM(Q189:Q192)</f>
        <v>0</v>
      </c>
      <c r="R188" s="112"/>
      <c r="S188" s="251">
        <f t="shared" ref="S188" si="715">SUM(S189:S192)</f>
        <v>0</v>
      </c>
      <c r="T188" s="112"/>
      <c r="U188" s="251">
        <f t="shared" ref="U188" si="716">SUM(U189:U192)</f>
        <v>0</v>
      </c>
      <c r="V188" s="112"/>
      <c r="W188" s="251">
        <f t="shared" ref="W188" si="717">SUM(W189:W192)</f>
        <v>44340000</v>
      </c>
      <c r="X188" s="112"/>
      <c r="Y188" s="251">
        <f t="shared" ref="Y188" si="718">SUM(Y189:Y192)</f>
        <v>0</v>
      </c>
      <c r="Z188" s="112"/>
      <c r="AA188" s="251">
        <f t="shared" ref="AA188" si="719">SUM(AA189:AA192)</f>
        <v>0</v>
      </c>
      <c r="AB188" s="112"/>
      <c r="AC188" s="251">
        <f t="shared" ref="AC188" si="720">SUM(AC189:AC192)</f>
        <v>0</v>
      </c>
      <c r="AD188" s="112"/>
      <c r="AE188" s="251">
        <f t="shared" ref="AE188" si="721">SUM(AE189:AE192)</f>
        <v>0</v>
      </c>
      <c r="AF188" s="112"/>
      <c r="AG188" s="251">
        <f t="shared" ref="AG188" si="722">SUM(AG189:AG192)</f>
        <v>0</v>
      </c>
      <c r="AH188" s="112"/>
      <c r="AI188" s="251">
        <f t="shared" ref="AI188" si="723">SUM(AI189:AI192)</f>
        <v>0</v>
      </c>
      <c r="AJ188" s="112"/>
      <c r="AK188" s="251">
        <f t="shared" ref="AK188" si="724">SUM(AK189:AK192)</f>
        <v>0</v>
      </c>
      <c r="AL188" s="112"/>
      <c r="AM188" s="251">
        <f t="shared" ref="AM188" si="725">SUM(AM189:AM192)</f>
        <v>0</v>
      </c>
      <c r="AN188" s="50">
        <f t="shared" si="403"/>
        <v>0</v>
      </c>
      <c r="AO188" s="42">
        <f t="shared" si="403"/>
        <v>44340000</v>
      </c>
      <c r="AP188" s="77">
        <f t="shared" si="404"/>
        <v>0</v>
      </c>
    </row>
    <row r="189" spans="2:42" x14ac:dyDescent="0.25">
      <c r="B189" s="123"/>
      <c r="C189" s="87"/>
      <c r="D189" s="87"/>
      <c r="E189" s="87"/>
      <c r="F189" s="87"/>
      <c r="G189" s="87"/>
      <c r="H189" s="86"/>
      <c r="I189" s="253"/>
      <c r="J189" s="198" t="s">
        <v>240</v>
      </c>
      <c r="K189" s="96">
        <f>4*6*3</f>
        <v>72</v>
      </c>
      <c r="L189" s="97" t="s">
        <v>235</v>
      </c>
      <c r="M189" s="255">
        <v>370000</v>
      </c>
      <c r="N189" s="73">
        <f>+M189*K189</f>
        <v>26640000</v>
      </c>
      <c r="O189" s="74">
        <f t="shared" ref="O189:O190" si="726">N189</f>
        <v>26640000</v>
      </c>
      <c r="P189" s="112"/>
      <c r="Q189" s="76">
        <f>P189*$M$189</f>
        <v>0</v>
      </c>
      <c r="R189" s="112"/>
      <c r="S189" s="76">
        <f t="shared" ref="S189" si="727">R189*$M$189</f>
        <v>0</v>
      </c>
      <c r="T189" s="112">
        <v>0</v>
      </c>
      <c r="U189" s="76">
        <f t="shared" ref="U189" si="728">T189*$M$189</f>
        <v>0</v>
      </c>
      <c r="V189" s="112">
        <v>72</v>
      </c>
      <c r="W189" s="76">
        <f t="shared" ref="W189" si="729">V189*$M$189</f>
        <v>26640000</v>
      </c>
      <c r="X189" s="112"/>
      <c r="Y189" s="76">
        <f t="shared" ref="Y189" si="730">X189*$M$189</f>
        <v>0</v>
      </c>
      <c r="Z189" s="112"/>
      <c r="AA189" s="76">
        <f t="shared" ref="AA189" si="731">Z189*$M$189</f>
        <v>0</v>
      </c>
      <c r="AB189" s="112"/>
      <c r="AC189" s="76">
        <f t="shared" ref="AC189" si="732">AB189*$M$189</f>
        <v>0</v>
      </c>
      <c r="AD189" s="112"/>
      <c r="AE189" s="76">
        <f t="shared" ref="AE189" si="733">AD189*$M$189</f>
        <v>0</v>
      </c>
      <c r="AF189" s="112"/>
      <c r="AG189" s="76">
        <f t="shared" ref="AG189" si="734">AF189*$M$189</f>
        <v>0</v>
      </c>
      <c r="AH189" s="112"/>
      <c r="AI189" s="76">
        <f t="shared" ref="AI189" si="735">AH189*$M$189</f>
        <v>0</v>
      </c>
      <c r="AJ189" s="112"/>
      <c r="AK189" s="76">
        <f t="shared" ref="AK189" si="736">AJ189*$M$189</f>
        <v>0</v>
      </c>
      <c r="AL189" s="112"/>
      <c r="AM189" s="76">
        <f t="shared" ref="AM189" si="737">AL189*$M$189</f>
        <v>0</v>
      </c>
      <c r="AN189" s="50">
        <f t="shared" si="403"/>
        <v>72</v>
      </c>
      <c r="AO189" s="42">
        <f t="shared" si="403"/>
        <v>26640000</v>
      </c>
      <c r="AP189" s="77">
        <f t="shared" si="404"/>
        <v>0</v>
      </c>
    </row>
    <row r="190" spans="2:42" x14ac:dyDescent="0.25">
      <c r="B190" s="123"/>
      <c r="C190" s="87"/>
      <c r="D190" s="87"/>
      <c r="E190" s="87"/>
      <c r="F190" s="87"/>
      <c r="G190" s="87"/>
      <c r="H190" s="86"/>
      <c r="I190" s="86"/>
      <c r="J190" s="127" t="s">
        <v>232</v>
      </c>
      <c r="K190" s="96">
        <v>1</v>
      </c>
      <c r="L190" s="121" t="s">
        <v>236</v>
      </c>
      <c r="M190" s="128">
        <v>4500000</v>
      </c>
      <c r="N190" s="73">
        <f>+M190*K190</f>
        <v>4500000</v>
      </c>
      <c r="O190" s="74">
        <f t="shared" si="726"/>
        <v>4500000</v>
      </c>
      <c r="P190" s="112"/>
      <c r="Q190" s="76">
        <f>P190*$M$190</f>
        <v>0</v>
      </c>
      <c r="R190" s="112"/>
      <c r="S190" s="76">
        <f t="shared" ref="S190" si="738">R190*$M$190</f>
        <v>0</v>
      </c>
      <c r="T190" s="112">
        <v>0</v>
      </c>
      <c r="U190" s="76">
        <f t="shared" ref="U190" si="739">T190*$M$190</f>
        <v>0</v>
      </c>
      <c r="V190" s="112">
        <v>1</v>
      </c>
      <c r="W190" s="76">
        <f t="shared" ref="W190" si="740">V190*$M$190</f>
        <v>4500000</v>
      </c>
      <c r="X190" s="112"/>
      <c r="Y190" s="76">
        <f t="shared" ref="Y190" si="741">X190*$M$190</f>
        <v>0</v>
      </c>
      <c r="Z190" s="112"/>
      <c r="AA190" s="76">
        <f t="shared" ref="AA190" si="742">Z190*$M$190</f>
        <v>0</v>
      </c>
      <c r="AB190" s="112"/>
      <c r="AC190" s="76">
        <f t="shared" ref="AC190" si="743">AB190*$M$190</f>
        <v>0</v>
      </c>
      <c r="AD190" s="112"/>
      <c r="AE190" s="76">
        <f t="shared" ref="AE190" si="744">AD190*$M$190</f>
        <v>0</v>
      </c>
      <c r="AF190" s="112"/>
      <c r="AG190" s="76">
        <f t="shared" ref="AG190" si="745">AF190*$M$190</f>
        <v>0</v>
      </c>
      <c r="AH190" s="112"/>
      <c r="AI190" s="76">
        <f t="shared" ref="AI190" si="746">AH190*$M$190</f>
        <v>0</v>
      </c>
      <c r="AJ190" s="112"/>
      <c r="AK190" s="76">
        <f t="shared" ref="AK190" si="747">AJ190*$M$190</f>
        <v>0</v>
      </c>
      <c r="AL190" s="112"/>
      <c r="AM190" s="76">
        <f t="shared" ref="AM190" si="748">AL190*$M$190</f>
        <v>0</v>
      </c>
      <c r="AN190" s="50">
        <f t="shared" si="403"/>
        <v>1</v>
      </c>
      <c r="AO190" s="42">
        <f t="shared" si="403"/>
        <v>4500000</v>
      </c>
      <c r="AP190" s="77">
        <f t="shared" si="404"/>
        <v>0</v>
      </c>
    </row>
    <row r="191" spans="2:42" ht="27" customHeight="1" x14ac:dyDescent="0.25">
      <c r="B191" s="123"/>
      <c r="C191" s="87"/>
      <c r="D191" s="87"/>
      <c r="E191" s="87"/>
      <c r="F191" s="87"/>
      <c r="G191" s="87"/>
      <c r="H191" s="86"/>
      <c r="I191" s="86"/>
      <c r="J191" s="127" t="s">
        <v>241</v>
      </c>
      <c r="K191" s="96"/>
      <c r="L191" s="121"/>
      <c r="M191" s="128"/>
      <c r="N191" s="73"/>
      <c r="O191" s="74"/>
      <c r="P191" s="112"/>
      <c r="Q191" s="76">
        <f>P191*$M$191</f>
        <v>0</v>
      </c>
      <c r="R191" s="112"/>
      <c r="S191" s="76">
        <f t="shared" ref="S191" si="749">R191*$M$191</f>
        <v>0</v>
      </c>
      <c r="T191" s="112"/>
      <c r="U191" s="76">
        <f t="shared" ref="U191" si="750">T191*$M$191</f>
        <v>0</v>
      </c>
      <c r="V191" s="112"/>
      <c r="W191" s="76">
        <f t="shared" ref="W191" si="751">V191*$M$191</f>
        <v>0</v>
      </c>
      <c r="X191" s="112"/>
      <c r="Y191" s="76">
        <f t="shared" ref="Y191" si="752">X191*$M$191</f>
        <v>0</v>
      </c>
      <c r="Z191" s="112"/>
      <c r="AA191" s="76">
        <f t="shared" ref="AA191" si="753">Z191*$M$191</f>
        <v>0</v>
      </c>
      <c r="AB191" s="112"/>
      <c r="AC191" s="76">
        <f t="shared" ref="AC191" si="754">AB191*$M$191</f>
        <v>0</v>
      </c>
      <c r="AD191" s="112"/>
      <c r="AE191" s="76">
        <f t="shared" ref="AE191" si="755">AD191*$M$191</f>
        <v>0</v>
      </c>
      <c r="AF191" s="112"/>
      <c r="AG191" s="76">
        <f t="shared" ref="AG191" si="756">AF191*$M$191</f>
        <v>0</v>
      </c>
      <c r="AH191" s="112"/>
      <c r="AI191" s="76">
        <f t="shared" ref="AI191" si="757">AH191*$M$191</f>
        <v>0</v>
      </c>
      <c r="AJ191" s="112"/>
      <c r="AK191" s="76">
        <f t="shared" ref="AK191" si="758">AJ191*$M$191</f>
        <v>0</v>
      </c>
      <c r="AL191" s="112"/>
      <c r="AM191" s="76">
        <f t="shared" ref="AM191" si="759">AL191*$M$191</f>
        <v>0</v>
      </c>
      <c r="AN191" s="50">
        <f t="shared" si="403"/>
        <v>0</v>
      </c>
      <c r="AO191" s="42">
        <f t="shared" si="403"/>
        <v>0</v>
      </c>
      <c r="AP191" s="77">
        <f t="shared" si="404"/>
        <v>0</v>
      </c>
    </row>
    <row r="192" spans="2:42" ht="15.75" customHeight="1" x14ac:dyDescent="0.25">
      <c r="B192" s="123"/>
      <c r="C192" s="87"/>
      <c r="D192" s="87"/>
      <c r="E192" s="87"/>
      <c r="F192" s="87"/>
      <c r="G192" s="87"/>
      <c r="H192" s="86"/>
      <c r="I192" s="86"/>
      <c r="J192" s="254" t="s">
        <v>238</v>
      </c>
      <c r="K192" s="96">
        <f>2*6*2</f>
        <v>24</v>
      </c>
      <c r="L192" s="121" t="s">
        <v>235</v>
      </c>
      <c r="M192" s="128">
        <v>550000</v>
      </c>
      <c r="N192" s="73">
        <f>+M192*K192</f>
        <v>13200000</v>
      </c>
      <c r="O192" s="74">
        <f t="shared" ref="O192" si="760">N192</f>
        <v>13200000</v>
      </c>
      <c r="P192" s="112"/>
      <c r="Q192" s="76">
        <f>P192*$M$192</f>
        <v>0</v>
      </c>
      <c r="R192" s="112"/>
      <c r="S192" s="76">
        <f t="shared" ref="S192" si="761">R192*$M$192</f>
        <v>0</v>
      </c>
      <c r="T192" s="112">
        <v>0</v>
      </c>
      <c r="U192" s="76">
        <f t="shared" ref="U192" si="762">T192*$M$192</f>
        <v>0</v>
      </c>
      <c r="V192" s="112">
        <v>24</v>
      </c>
      <c r="W192" s="76">
        <f t="shared" ref="W192" si="763">V192*$M$192</f>
        <v>13200000</v>
      </c>
      <c r="X192" s="112"/>
      <c r="Y192" s="76">
        <f t="shared" ref="Y192" si="764">X192*$M$192</f>
        <v>0</v>
      </c>
      <c r="Z192" s="112"/>
      <c r="AA192" s="76">
        <f t="shared" ref="AA192" si="765">Z192*$M$192</f>
        <v>0</v>
      </c>
      <c r="AB192" s="112"/>
      <c r="AC192" s="76">
        <f t="shared" ref="AC192" si="766">AB192*$M$192</f>
        <v>0</v>
      </c>
      <c r="AD192" s="112"/>
      <c r="AE192" s="76">
        <f t="shared" ref="AE192" si="767">AD192*$M$192</f>
        <v>0</v>
      </c>
      <c r="AF192" s="112"/>
      <c r="AG192" s="76">
        <f t="shared" ref="AG192" si="768">AF192*$M$192</f>
        <v>0</v>
      </c>
      <c r="AH192" s="112"/>
      <c r="AI192" s="76">
        <f t="shared" ref="AI192" si="769">AH192*$M$192</f>
        <v>0</v>
      </c>
      <c r="AJ192" s="112"/>
      <c r="AK192" s="76">
        <f t="shared" ref="AK192" si="770">AJ192*$M$192</f>
        <v>0</v>
      </c>
      <c r="AL192" s="112"/>
      <c r="AM192" s="76">
        <f t="shared" ref="AM192" si="771">AL192*$M$192</f>
        <v>0</v>
      </c>
      <c r="AN192" s="50">
        <f t="shared" si="403"/>
        <v>24</v>
      </c>
      <c r="AO192" s="42">
        <f t="shared" si="403"/>
        <v>13200000</v>
      </c>
      <c r="AP192" s="77">
        <f t="shared" si="404"/>
        <v>0</v>
      </c>
    </row>
    <row r="193" spans="2:42" s="265" customFormat="1" ht="15" customHeight="1" x14ac:dyDescent="0.25">
      <c r="B193" s="256"/>
      <c r="C193" s="257"/>
      <c r="D193" s="257"/>
      <c r="E193" s="257"/>
      <c r="F193" s="257"/>
      <c r="G193" s="257"/>
      <c r="H193" s="258"/>
      <c r="I193" s="747" t="s">
        <v>242</v>
      </c>
      <c r="J193" s="748"/>
      <c r="K193" s="96"/>
      <c r="L193" s="121"/>
      <c r="M193" s="128"/>
      <c r="N193" s="259">
        <f>+N194</f>
        <v>15900000</v>
      </c>
      <c r="O193" s="260"/>
      <c r="P193" s="261"/>
      <c r="Q193" s="259">
        <f>+Q194</f>
        <v>0</v>
      </c>
      <c r="R193" s="261"/>
      <c r="S193" s="259">
        <f t="shared" ref="S193" si="772">+S194</f>
        <v>0</v>
      </c>
      <c r="T193" s="261"/>
      <c r="U193" s="259">
        <f t="shared" ref="U193" si="773">+U194</f>
        <v>0</v>
      </c>
      <c r="V193" s="261"/>
      <c r="W193" s="259">
        <f t="shared" ref="W193" si="774">+W194</f>
        <v>25200000</v>
      </c>
      <c r="X193" s="261"/>
      <c r="Y193" s="259">
        <f t="shared" ref="Y193" si="775">+Y194</f>
        <v>0</v>
      </c>
      <c r="Z193" s="261"/>
      <c r="AA193" s="259">
        <f t="shared" ref="AA193" si="776">+AA194</f>
        <v>0</v>
      </c>
      <c r="AB193" s="261"/>
      <c r="AC193" s="259">
        <f t="shared" ref="AC193" si="777">+AC194</f>
        <v>0</v>
      </c>
      <c r="AD193" s="261"/>
      <c r="AE193" s="259">
        <f t="shared" ref="AE193" si="778">+AE194</f>
        <v>0</v>
      </c>
      <c r="AF193" s="261"/>
      <c r="AG193" s="259">
        <f t="shared" ref="AG193" si="779">+AG194</f>
        <v>0</v>
      </c>
      <c r="AH193" s="261"/>
      <c r="AI193" s="259">
        <f t="shared" ref="AI193" si="780">+AI194</f>
        <v>0</v>
      </c>
      <c r="AJ193" s="261"/>
      <c r="AK193" s="259">
        <f t="shared" ref="AK193" si="781">+AK194</f>
        <v>0</v>
      </c>
      <c r="AL193" s="261"/>
      <c r="AM193" s="259">
        <f t="shared" ref="AM193" si="782">+AM194</f>
        <v>0</v>
      </c>
      <c r="AN193" s="262">
        <f t="shared" si="403"/>
        <v>0</v>
      </c>
      <c r="AO193" s="263">
        <f t="shared" si="403"/>
        <v>25200000</v>
      </c>
      <c r="AP193" s="264">
        <f t="shared" si="404"/>
        <v>-9300000</v>
      </c>
    </row>
    <row r="194" spans="2:42" s="265" customFormat="1" ht="15.75" customHeight="1" x14ac:dyDescent="0.25">
      <c r="B194" s="256"/>
      <c r="C194" s="257"/>
      <c r="D194" s="257"/>
      <c r="E194" s="257"/>
      <c r="F194" s="257"/>
      <c r="G194" s="257"/>
      <c r="H194" s="258"/>
      <c r="I194" s="735" t="s">
        <v>243</v>
      </c>
      <c r="J194" s="736"/>
      <c r="K194" s="96"/>
      <c r="L194" s="97"/>
      <c r="M194" s="98"/>
      <c r="N194" s="266">
        <f>SUM(N195:N198)</f>
        <v>15900000</v>
      </c>
      <c r="O194" s="267"/>
      <c r="P194" s="261"/>
      <c r="Q194" s="266">
        <f>SUM(Q195:Q196)</f>
        <v>0</v>
      </c>
      <c r="R194" s="261"/>
      <c r="S194" s="266">
        <f t="shared" ref="S194" si="783">SUM(S195:S196)</f>
        <v>0</v>
      </c>
      <c r="T194" s="261"/>
      <c r="U194" s="266">
        <f t="shared" ref="U194" si="784">SUM(U195:U196)</f>
        <v>0</v>
      </c>
      <c r="V194" s="261"/>
      <c r="W194" s="266">
        <f t="shared" ref="W194" si="785">SUM(W195:W196)</f>
        <v>25200000</v>
      </c>
      <c r="X194" s="261"/>
      <c r="Y194" s="266">
        <f t="shared" ref="Y194" si="786">SUM(Y195:Y196)</f>
        <v>0</v>
      </c>
      <c r="Z194" s="261"/>
      <c r="AA194" s="266">
        <f t="shared" ref="AA194" si="787">SUM(AA195:AA196)</f>
        <v>0</v>
      </c>
      <c r="AB194" s="261"/>
      <c r="AC194" s="266">
        <f t="shared" ref="AC194" si="788">SUM(AC195:AC196)</f>
        <v>0</v>
      </c>
      <c r="AD194" s="261"/>
      <c r="AE194" s="266">
        <f t="shared" ref="AE194" si="789">SUM(AE195:AE196)</f>
        <v>0</v>
      </c>
      <c r="AF194" s="261"/>
      <c r="AG194" s="266">
        <f t="shared" ref="AG194" si="790">SUM(AG195:AG196)</f>
        <v>0</v>
      </c>
      <c r="AH194" s="261"/>
      <c r="AI194" s="266">
        <f t="shared" ref="AI194" si="791">SUM(AI195:AI196)</f>
        <v>0</v>
      </c>
      <c r="AJ194" s="261"/>
      <c r="AK194" s="266">
        <f t="shared" ref="AK194" si="792">SUM(AK195:AK196)</f>
        <v>0</v>
      </c>
      <c r="AL194" s="261"/>
      <c r="AM194" s="266">
        <f t="shared" ref="AM194" si="793">SUM(AM195:AM196)</f>
        <v>0</v>
      </c>
      <c r="AN194" s="262">
        <f t="shared" si="403"/>
        <v>0</v>
      </c>
      <c r="AO194" s="263">
        <f t="shared" si="403"/>
        <v>25200000</v>
      </c>
      <c r="AP194" s="264">
        <f t="shared" si="404"/>
        <v>-9300000</v>
      </c>
    </row>
    <row r="195" spans="2:42" s="265" customFormat="1" x14ac:dyDescent="0.25">
      <c r="B195" s="256"/>
      <c r="C195" s="257"/>
      <c r="D195" s="257"/>
      <c r="E195" s="257"/>
      <c r="F195" s="257"/>
      <c r="G195" s="257"/>
      <c r="H195" s="258"/>
      <c r="I195" s="268"/>
      <c r="J195" s="269" t="s">
        <v>244</v>
      </c>
      <c r="K195" s="96">
        <f>10*1*2</f>
        <v>20</v>
      </c>
      <c r="L195" s="97" t="s">
        <v>235</v>
      </c>
      <c r="M195" s="270">
        <v>370000</v>
      </c>
      <c r="N195" s="271">
        <f>+M195*K195</f>
        <v>7400000</v>
      </c>
      <c r="O195" s="272">
        <f t="shared" ref="O195:O196" si="794">N195</f>
        <v>7400000</v>
      </c>
      <c r="P195" s="261"/>
      <c r="Q195" s="273">
        <f>P195*$M$195</f>
        <v>0</v>
      </c>
      <c r="R195" s="261"/>
      <c r="S195" s="273">
        <f t="shared" ref="S195" si="795">R195*$M$195</f>
        <v>0</v>
      </c>
      <c r="T195" s="261"/>
      <c r="U195" s="273">
        <f t="shared" ref="U195" si="796">T195*$M$195</f>
        <v>0</v>
      </c>
      <c r="V195" s="261">
        <v>60</v>
      </c>
      <c r="W195" s="273">
        <f t="shared" ref="W195" si="797">V195*$M$195</f>
        <v>22200000</v>
      </c>
      <c r="X195" s="261"/>
      <c r="Y195" s="273">
        <f t="shared" ref="Y195" si="798">X195*$M$195</f>
        <v>0</v>
      </c>
      <c r="Z195" s="261"/>
      <c r="AA195" s="273">
        <f t="shared" ref="AA195" si="799">Z195*$M$195</f>
        <v>0</v>
      </c>
      <c r="AB195" s="261"/>
      <c r="AC195" s="273">
        <f t="shared" ref="AC195" si="800">AB195*$M$195</f>
        <v>0</v>
      </c>
      <c r="AD195" s="261"/>
      <c r="AE195" s="273">
        <f t="shared" ref="AE195" si="801">AD195*$M$195</f>
        <v>0</v>
      </c>
      <c r="AF195" s="261"/>
      <c r="AG195" s="273">
        <f t="shared" ref="AG195" si="802">AF195*$M$195</f>
        <v>0</v>
      </c>
      <c r="AH195" s="261"/>
      <c r="AI195" s="273">
        <f t="shared" ref="AI195" si="803">AH195*$M$195</f>
        <v>0</v>
      </c>
      <c r="AJ195" s="261"/>
      <c r="AK195" s="273">
        <f t="shared" ref="AK195" si="804">AJ195*$M$195</f>
        <v>0</v>
      </c>
      <c r="AL195" s="261"/>
      <c r="AM195" s="273">
        <f t="shared" ref="AM195" si="805">AL195*$M$195</f>
        <v>0</v>
      </c>
      <c r="AN195" s="262">
        <f t="shared" si="403"/>
        <v>60</v>
      </c>
      <c r="AO195" s="263">
        <f t="shared" si="403"/>
        <v>22200000</v>
      </c>
      <c r="AP195" s="264">
        <f t="shared" si="404"/>
        <v>-14800000</v>
      </c>
    </row>
    <row r="196" spans="2:42" s="265" customFormat="1" x14ac:dyDescent="0.25">
      <c r="B196" s="256"/>
      <c r="C196" s="257"/>
      <c r="D196" s="257"/>
      <c r="E196" s="257"/>
      <c r="F196" s="257"/>
      <c r="G196" s="257"/>
      <c r="H196" s="258"/>
      <c r="I196" s="258"/>
      <c r="J196" s="274" t="s">
        <v>232</v>
      </c>
      <c r="K196" s="96">
        <v>1</v>
      </c>
      <c r="L196" s="121" t="s">
        <v>236</v>
      </c>
      <c r="M196" s="128">
        <v>3000000</v>
      </c>
      <c r="N196" s="271">
        <f>+M196*K196</f>
        <v>3000000</v>
      </c>
      <c r="O196" s="272">
        <f t="shared" si="794"/>
        <v>3000000</v>
      </c>
      <c r="P196" s="261"/>
      <c r="Q196" s="273">
        <f>P196*$M$196</f>
        <v>0</v>
      </c>
      <c r="R196" s="261"/>
      <c r="S196" s="273">
        <f t="shared" ref="S196" si="806">R196*$M$196</f>
        <v>0</v>
      </c>
      <c r="T196" s="261"/>
      <c r="U196" s="273">
        <f t="shared" ref="U196" si="807">T196*$M$196</f>
        <v>0</v>
      </c>
      <c r="V196" s="261">
        <v>1</v>
      </c>
      <c r="W196" s="273">
        <f t="shared" ref="W196" si="808">V196*$M$196</f>
        <v>3000000</v>
      </c>
      <c r="X196" s="261"/>
      <c r="Y196" s="273">
        <f t="shared" ref="Y196" si="809">X196*$M$196</f>
        <v>0</v>
      </c>
      <c r="Z196" s="261"/>
      <c r="AA196" s="273">
        <f t="shared" ref="AA196" si="810">Z196*$M$196</f>
        <v>0</v>
      </c>
      <c r="AB196" s="261"/>
      <c r="AC196" s="273">
        <f t="shared" ref="AC196" si="811">AB196*$M$196</f>
        <v>0</v>
      </c>
      <c r="AD196" s="261"/>
      <c r="AE196" s="273">
        <f t="shared" ref="AE196" si="812">AD196*$M$196</f>
        <v>0</v>
      </c>
      <c r="AF196" s="261"/>
      <c r="AG196" s="273">
        <f t="shared" ref="AG196" si="813">AF196*$M$196</f>
        <v>0</v>
      </c>
      <c r="AH196" s="261"/>
      <c r="AI196" s="273">
        <f t="shared" ref="AI196" si="814">AH196*$M$196</f>
        <v>0</v>
      </c>
      <c r="AJ196" s="261"/>
      <c r="AK196" s="273">
        <f t="shared" ref="AK196" si="815">AJ196*$M$196</f>
        <v>0</v>
      </c>
      <c r="AL196" s="261"/>
      <c r="AM196" s="273">
        <f t="shared" ref="AM196" si="816">AL196*$M$196</f>
        <v>0</v>
      </c>
      <c r="AN196" s="262">
        <f t="shared" si="403"/>
        <v>1</v>
      </c>
      <c r="AO196" s="263">
        <f t="shared" si="403"/>
        <v>3000000</v>
      </c>
      <c r="AP196" s="264">
        <f t="shared" si="404"/>
        <v>0</v>
      </c>
    </row>
    <row r="197" spans="2:42" s="265" customFormat="1" x14ac:dyDescent="0.25">
      <c r="B197" s="256"/>
      <c r="C197" s="257"/>
      <c r="D197" s="257"/>
      <c r="E197" s="257"/>
      <c r="F197" s="257"/>
      <c r="G197" s="257"/>
      <c r="H197" s="258"/>
      <c r="I197" s="275"/>
      <c r="J197" s="274" t="s">
        <v>245</v>
      </c>
      <c r="K197" s="96"/>
      <c r="L197" s="121"/>
      <c r="M197" s="128"/>
      <c r="N197" s="271"/>
      <c r="O197" s="272"/>
      <c r="P197" s="261"/>
      <c r="Q197" s="273"/>
      <c r="R197" s="261"/>
      <c r="S197" s="273"/>
      <c r="T197" s="261"/>
      <c r="U197" s="273"/>
      <c r="V197" s="261"/>
      <c r="W197" s="273"/>
      <c r="X197" s="261"/>
      <c r="Y197" s="273"/>
      <c r="Z197" s="261"/>
      <c r="AA197" s="273"/>
      <c r="AB197" s="261"/>
      <c r="AC197" s="273"/>
      <c r="AD197" s="261"/>
      <c r="AE197" s="273"/>
      <c r="AF197" s="261"/>
      <c r="AG197" s="273"/>
      <c r="AH197" s="261"/>
      <c r="AI197" s="273"/>
      <c r="AJ197" s="261"/>
      <c r="AK197" s="273"/>
      <c r="AL197" s="261"/>
      <c r="AM197" s="273"/>
      <c r="AN197" s="262"/>
      <c r="AO197" s="263"/>
      <c r="AP197" s="264"/>
    </row>
    <row r="198" spans="2:42" s="265" customFormat="1" x14ac:dyDescent="0.25">
      <c r="B198" s="256"/>
      <c r="C198" s="257"/>
      <c r="D198" s="257"/>
      <c r="E198" s="257"/>
      <c r="F198" s="257"/>
      <c r="G198" s="257"/>
      <c r="H198" s="258"/>
      <c r="I198" s="275"/>
      <c r="J198" s="276" t="s">
        <v>238</v>
      </c>
      <c r="K198" s="96">
        <f>5*2</f>
        <v>10</v>
      </c>
      <c r="L198" s="121" t="s">
        <v>235</v>
      </c>
      <c r="M198" s="128">
        <v>550000</v>
      </c>
      <c r="N198" s="271">
        <f>+M198*K198</f>
        <v>5500000</v>
      </c>
      <c r="O198" s="272">
        <f>+N198</f>
        <v>5500000</v>
      </c>
      <c r="P198" s="261"/>
      <c r="Q198" s="273"/>
      <c r="R198" s="261"/>
      <c r="S198" s="273"/>
      <c r="T198" s="261"/>
      <c r="U198" s="273"/>
      <c r="V198" s="261"/>
      <c r="W198" s="273"/>
      <c r="X198" s="261"/>
      <c r="Y198" s="273"/>
      <c r="Z198" s="261"/>
      <c r="AA198" s="273"/>
      <c r="AB198" s="261"/>
      <c r="AC198" s="273"/>
      <c r="AD198" s="261"/>
      <c r="AE198" s="273"/>
      <c r="AF198" s="261"/>
      <c r="AG198" s="273"/>
      <c r="AH198" s="261"/>
      <c r="AI198" s="273"/>
      <c r="AJ198" s="261"/>
      <c r="AK198" s="273"/>
      <c r="AL198" s="261"/>
      <c r="AM198" s="273"/>
      <c r="AN198" s="262"/>
      <c r="AO198" s="263"/>
      <c r="AP198" s="264"/>
    </row>
    <row r="199" spans="2:42" x14ac:dyDescent="0.25">
      <c r="B199" s="123"/>
      <c r="C199" s="87"/>
      <c r="D199" s="87"/>
      <c r="E199" s="87"/>
      <c r="F199" s="87"/>
      <c r="G199" s="87"/>
      <c r="H199" s="86"/>
      <c r="I199" s="277" t="s">
        <v>246</v>
      </c>
      <c r="J199" s="127"/>
      <c r="K199" s="96"/>
      <c r="L199" s="121"/>
      <c r="M199" s="128"/>
      <c r="N199" s="73"/>
      <c r="O199" s="74"/>
      <c r="P199" s="112"/>
      <c r="Q199" s="76">
        <f>P199*$M$199</f>
        <v>0</v>
      </c>
      <c r="R199" s="112"/>
      <c r="S199" s="76">
        <f t="shared" ref="S199" si="817">R199*$M$199</f>
        <v>0</v>
      </c>
      <c r="T199" s="112"/>
      <c r="U199" s="76">
        <f t="shared" ref="U199" si="818">T199*$M$199</f>
        <v>0</v>
      </c>
      <c r="V199" s="112"/>
      <c r="W199" s="76">
        <f t="shared" ref="W199" si="819">V199*$M$199</f>
        <v>0</v>
      </c>
      <c r="X199" s="112"/>
      <c r="Y199" s="76">
        <f t="shared" ref="Y199" si="820">X199*$M$199</f>
        <v>0</v>
      </c>
      <c r="Z199" s="112"/>
      <c r="AA199" s="76">
        <f t="shared" ref="AA199" si="821">Z199*$M$199</f>
        <v>0</v>
      </c>
      <c r="AB199" s="112"/>
      <c r="AC199" s="76">
        <f t="shared" ref="AC199" si="822">AB199*$M$199</f>
        <v>0</v>
      </c>
      <c r="AD199" s="112"/>
      <c r="AE199" s="76">
        <f t="shared" ref="AE199" si="823">AD199*$M$199</f>
        <v>0</v>
      </c>
      <c r="AF199" s="112"/>
      <c r="AG199" s="76">
        <f t="shared" ref="AG199" si="824">AF199*$M$199</f>
        <v>0</v>
      </c>
      <c r="AH199" s="112"/>
      <c r="AI199" s="76">
        <f t="shared" ref="AI199" si="825">AH199*$M$199</f>
        <v>0</v>
      </c>
      <c r="AJ199" s="112"/>
      <c r="AK199" s="76">
        <f t="shared" ref="AK199" si="826">AJ199*$M$199</f>
        <v>0</v>
      </c>
      <c r="AL199" s="112"/>
      <c r="AM199" s="76">
        <f t="shared" ref="AM199" si="827">AL199*$M$199</f>
        <v>0</v>
      </c>
      <c r="AN199" s="50">
        <f t="shared" si="403"/>
        <v>0</v>
      </c>
      <c r="AO199" s="42">
        <f t="shared" si="403"/>
        <v>0</v>
      </c>
      <c r="AP199" s="77">
        <f t="shared" si="404"/>
        <v>0</v>
      </c>
    </row>
    <row r="200" spans="2:42" ht="14.25" customHeight="1" x14ac:dyDescent="0.25">
      <c r="B200" s="123"/>
      <c r="C200" s="87"/>
      <c r="D200" s="87"/>
      <c r="E200" s="87"/>
      <c r="F200" s="87"/>
      <c r="G200" s="87"/>
      <c r="H200" s="86"/>
      <c r="I200" s="737" t="s">
        <v>247</v>
      </c>
      <c r="J200" s="738"/>
      <c r="K200" s="96"/>
      <c r="L200" s="97"/>
      <c r="M200" s="98"/>
      <c r="N200" s="251">
        <f>SUM(N201:N204)</f>
        <v>58250000</v>
      </c>
      <c r="O200" s="252"/>
      <c r="P200" s="112"/>
      <c r="Q200" s="251">
        <f>SUM(Q201:Q204)</f>
        <v>0</v>
      </c>
      <c r="R200" s="112"/>
      <c r="S200" s="251">
        <f t="shared" ref="S200" si="828">SUM(S201:S204)</f>
        <v>0</v>
      </c>
      <c r="T200" s="112"/>
      <c r="U200" s="251">
        <f t="shared" ref="U200" si="829">SUM(U201:U204)</f>
        <v>12650000</v>
      </c>
      <c r="V200" s="112"/>
      <c r="W200" s="251">
        <f t="shared" ref="W200" si="830">SUM(W201:W204)</f>
        <v>0</v>
      </c>
      <c r="X200" s="112"/>
      <c r="Y200" s="251">
        <f t="shared" ref="Y200" si="831">SUM(Y201:Y204)</f>
        <v>0</v>
      </c>
      <c r="Z200" s="112"/>
      <c r="AA200" s="251">
        <f t="shared" ref="AA200" si="832">SUM(AA201:AA204)</f>
        <v>12650000</v>
      </c>
      <c r="AB200" s="112"/>
      <c r="AC200" s="251">
        <f t="shared" ref="AC200" si="833">SUM(AC201:AC204)</f>
        <v>0</v>
      </c>
      <c r="AD200" s="112"/>
      <c r="AE200" s="251">
        <f t="shared" ref="AE200" si="834">SUM(AE201:AE204)</f>
        <v>0</v>
      </c>
      <c r="AF200" s="112"/>
      <c r="AG200" s="251">
        <f t="shared" ref="AG200" si="835">SUM(AG201:AG204)</f>
        <v>12650000</v>
      </c>
      <c r="AH200" s="112"/>
      <c r="AI200" s="251">
        <f t="shared" ref="AI200" si="836">SUM(AI201:AI204)</f>
        <v>0</v>
      </c>
      <c r="AJ200" s="112"/>
      <c r="AK200" s="251">
        <f t="shared" ref="AK200" si="837">SUM(AK201:AK204)</f>
        <v>0</v>
      </c>
      <c r="AL200" s="112"/>
      <c r="AM200" s="251">
        <f t="shared" ref="AM200" si="838">SUM(AM201:AM204)</f>
        <v>0</v>
      </c>
      <c r="AN200" s="50">
        <f t="shared" si="403"/>
        <v>0</v>
      </c>
      <c r="AO200" s="42">
        <f t="shared" si="403"/>
        <v>37950000</v>
      </c>
      <c r="AP200" s="77">
        <f t="shared" si="404"/>
        <v>20300000</v>
      </c>
    </row>
    <row r="201" spans="2:42" x14ac:dyDescent="0.25">
      <c r="B201" s="123"/>
      <c r="C201" s="87"/>
      <c r="D201" s="87"/>
      <c r="E201" s="87"/>
      <c r="F201" s="87"/>
      <c r="G201" s="87"/>
      <c r="H201" s="86"/>
      <c r="I201" s="253"/>
      <c r="J201" s="225" t="s">
        <v>248</v>
      </c>
      <c r="K201" s="96">
        <f>10*2*5</f>
        <v>100</v>
      </c>
      <c r="L201" s="97" t="s">
        <v>235</v>
      </c>
      <c r="M201" s="270">
        <v>370000</v>
      </c>
      <c r="N201" s="73">
        <f>+M201*K201</f>
        <v>37000000</v>
      </c>
      <c r="O201" s="74">
        <f t="shared" ref="O201:O202" si="839">N201</f>
        <v>37000000</v>
      </c>
      <c r="P201" s="112"/>
      <c r="Q201" s="76">
        <f>P201*$M$201</f>
        <v>0</v>
      </c>
      <c r="R201" s="112"/>
      <c r="S201" s="76">
        <f t="shared" ref="S201" si="840">R201*$M$201</f>
        <v>0</v>
      </c>
      <c r="T201" s="112">
        <v>20</v>
      </c>
      <c r="U201" s="76">
        <f t="shared" ref="U201" si="841">T201*$M$201</f>
        <v>7400000</v>
      </c>
      <c r="V201" s="112">
        <v>0</v>
      </c>
      <c r="W201" s="76">
        <f t="shared" ref="W201:Y201" si="842">V201*$M$201</f>
        <v>0</v>
      </c>
      <c r="X201" s="112">
        <v>0</v>
      </c>
      <c r="Y201" s="76">
        <f t="shared" si="842"/>
        <v>0</v>
      </c>
      <c r="Z201" s="112">
        <v>20</v>
      </c>
      <c r="AA201" s="76">
        <f t="shared" ref="AA201" si="843">Z201*$M$201</f>
        <v>7400000</v>
      </c>
      <c r="AB201" s="112"/>
      <c r="AC201" s="76">
        <f t="shared" ref="AC201" si="844">AB201*$M$201</f>
        <v>0</v>
      </c>
      <c r="AD201" s="112">
        <v>0</v>
      </c>
      <c r="AE201" s="76">
        <f t="shared" ref="AE201" si="845">AD201*$M$201</f>
        <v>0</v>
      </c>
      <c r="AF201" s="112">
        <v>20</v>
      </c>
      <c r="AG201" s="76">
        <f t="shared" ref="AG201" si="846">AF201*$M$201</f>
        <v>7400000</v>
      </c>
      <c r="AH201" s="112">
        <v>0</v>
      </c>
      <c r="AI201" s="76">
        <f t="shared" ref="AI201" si="847">AH201*$M$201</f>
        <v>0</v>
      </c>
      <c r="AJ201" s="112">
        <v>0</v>
      </c>
      <c r="AK201" s="76">
        <f t="shared" ref="AK201" si="848">AJ201*$M$201</f>
        <v>0</v>
      </c>
      <c r="AL201" s="112"/>
      <c r="AM201" s="76">
        <f t="shared" ref="AM201" si="849">AL201*$M$201</f>
        <v>0</v>
      </c>
      <c r="AN201" s="50">
        <f t="shared" si="403"/>
        <v>60</v>
      </c>
      <c r="AO201" s="42">
        <f t="shared" si="403"/>
        <v>22200000</v>
      </c>
      <c r="AP201" s="77">
        <f t="shared" si="404"/>
        <v>14800000</v>
      </c>
    </row>
    <row r="202" spans="2:42" x14ac:dyDescent="0.25">
      <c r="B202" s="123"/>
      <c r="C202" s="87"/>
      <c r="D202" s="87"/>
      <c r="E202" s="87"/>
      <c r="F202" s="87"/>
      <c r="G202" s="87"/>
      <c r="H202" s="86"/>
      <c r="I202" s="86"/>
      <c r="J202" s="127" t="s">
        <v>232</v>
      </c>
      <c r="K202" s="96">
        <v>1</v>
      </c>
      <c r="L202" s="121" t="s">
        <v>236</v>
      </c>
      <c r="M202" s="128">
        <v>7500000</v>
      </c>
      <c r="N202" s="73">
        <f>+M202*K202</f>
        <v>7500000</v>
      </c>
      <c r="O202" s="74">
        <f t="shared" si="839"/>
        <v>7500000</v>
      </c>
      <c r="P202" s="112"/>
      <c r="Q202" s="76">
        <f>P202*$M$202</f>
        <v>0</v>
      </c>
      <c r="R202" s="112"/>
      <c r="S202" s="76">
        <f t="shared" ref="S202" si="850">R202*$M$202</f>
        <v>0</v>
      </c>
      <c r="T202" s="112">
        <f>1/3</f>
        <v>0.33333333333333331</v>
      </c>
      <c r="U202" s="76">
        <f t="shared" ref="U202" si="851">T202*$M$202</f>
        <v>2500000</v>
      </c>
      <c r="V202" s="112">
        <v>0</v>
      </c>
      <c r="W202" s="76">
        <f t="shared" ref="W202:Y202" si="852">V202*$M$202</f>
        <v>0</v>
      </c>
      <c r="X202" s="112">
        <v>0</v>
      </c>
      <c r="Y202" s="76">
        <f t="shared" si="852"/>
        <v>0</v>
      </c>
      <c r="Z202" s="112">
        <f>1/3</f>
        <v>0.33333333333333331</v>
      </c>
      <c r="AA202" s="76">
        <f t="shared" ref="AA202" si="853">Z202*$M$202</f>
        <v>2500000</v>
      </c>
      <c r="AB202" s="112"/>
      <c r="AC202" s="76">
        <f t="shared" ref="AC202" si="854">AB202*$M$202</f>
        <v>0</v>
      </c>
      <c r="AD202" s="112">
        <v>0</v>
      </c>
      <c r="AE202" s="76">
        <f t="shared" ref="AE202" si="855">AD202*$M$202</f>
        <v>0</v>
      </c>
      <c r="AF202" s="112">
        <f>1/3</f>
        <v>0.33333333333333331</v>
      </c>
      <c r="AG202" s="76">
        <f t="shared" ref="AG202" si="856">AF202*$M$202</f>
        <v>2500000</v>
      </c>
      <c r="AH202" s="112">
        <v>0</v>
      </c>
      <c r="AI202" s="76">
        <f t="shared" ref="AI202" si="857">AH202*$M$202</f>
        <v>0</v>
      </c>
      <c r="AJ202" s="112">
        <v>0</v>
      </c>
      <c r="AK202" s="76">
        <f t="shared" ref="AK202" si="858">AJ202*$M$202</f>
        <v>0</v>
      </c>
      <c r="AL202" s="112"/>
      <c r="AM202" s="76">
        <f t="shared" ref="AM202" si="859">AL202*$M$202</f>
        <v>0</v>
      </c>
      <c r="AN202" s="50">
        <f t="shared" si="403"/>
        <v>1</v>
      </c>
      <c r="AO202" s="42">
        <f t="shared" si="403"/>
        <v>7500000</v>
      </c>
      <c r="AP202" s="77">
        <f t="shared" si="404"/>
        <v>0</v>
      </c>
    </row>
    <row r="203" spans="2:42" ht="24" x14ac:dyDescent="0.25">
      <c r="B203" s="123"/>
      <c r="C203" s="87"/>
      <c r="D203" s="87"/>
      <c r="E203" s="87"/>
      <c r="F203" s="87"/>
      <c r="G203" s="87"/>
      <c r="H203" s="86"/>
      <c r="I203" s="86"/>
      <c r="J203" s="127" t="s">
        <v>249</v>
      </c>
      <c r="K203" s="96"/>
      <c r="L203" s="121"/>
      <c r="M203" s="128"/>
      <c r="N203" s="73"/>
      <c r="O203" s="74"/>
      <c r="P203" s="112"/>
      <c r="Q203" s="76">
        <f>P203*$M$203</f>
        <v>0</v>
      </c>
      <c r="R203" s="112"/>
      <c r="S203" s="76">
        <f t="shared" ref="S203" si="860">R203*$M$203</f>
        <v>0</v>
      </c>
      <c r="T203" s="112"/>
      <c r="U203" s="76">
        <f t="shared" ref="U203" si="861">T203*$M$203</f>
        <v>0</v>
      </c>
      <c r="V203" s="112"/>
      <c r="W203" s="76">
        <f t="shared" ref="W203" si="862">V203*$M$203</f>
        <v>0</v>
      </c>
      <c r="X203" s="112"/>
      <c r="Y203" s="76">
        <f t="shared" ref="Y203" si="863">X203*$M$203</f>
        <v>0</v>
      </c>
      <c r="Z203" s="112"/>
      <c r="AA203" s="76">
        <f t="shared" ref="AA203" si="864">Z203*$M$203</f>
        <v>0</v>
      </c>
      <c r="AB203" s="112"/>
      <c r="AC203" s="76">
        <f t="shared" ref="AC203" si="865">AB203*$M$203</f>
        <v>0</v>
      </c>
      <c r="AD203" s="112"/>
      <c r="AE203" s="76">
        <f t="shared" ref="AE203" si="866">AD203*$M$203</f>
        <v>0</v>
      </c>
      <c r="AF203" s="112"/>
      <c r="AG203" s="76">
        <f t="shared" ref="AG203" si="867">AF203*$M$203</f>
        <v>0</v>
      </c>
      <c r="AH203" s="112"/>
      <c r="AI203" s="76">
        <f t="shared" ref="AI203" si="868">AH203*$M$203</f>
        <v>0</v>
      </c>
      <c r="AJ203" s="112"/>
      <c r="AK203" s="76">
        <f t="shared" ref="AK203" si="869">AJ203*$M$203</f>
        <v>0</v>
      </c>
      <c r="AL203" s="112"/>
      <c r="AM203" s="76">
        <f t="shared" ref="AM203" si="870">AL203*$M$203</f>
        <v>0</v>
      </c>
      <c r="AN203" s="50">
        <f t="shared" si="403"/>
        <v>0</v>
      </c>
      <c r="AO203" s="42">
        <f t="shared" si="403"/>
        <v>0</v>
      </c>
      <c r="AP203" s="77">
        <f t="shared" si="404"/>
        <v>0</v>
      </c>
    </row>
    <row r="204" spans="2:42" x14ac:dyDescent="0.25">
      <c r="B204" s="123"/>
      <c r="C204" s="87"/>
      <c r="D204" s="87"/>
      <c r="E204" s="87"/>
      <c r="F204" s="87"/>
      <c r="G204" s="87"/>
      <c r="H204" s="86"/>
      <c r="I204" s="86"/>
      <c r="J204" s="254" t="s">
        <v>238</v>
      </c>
      <c r="K204" s="96">
        <f>5*5*1</f>
        <v>25</v>
      </c>
      <c r="L204" s="121" t="s">
        <v>235</v>
      </c>
      <c r="M204" s="128">
        <v>550000</v>
      </c>
      <c r="N204" s="73">
        <f>+M204*K204</f>
        <v>13750000</v>
      </c>
      <c r="O204" s="74">
        <f>+N204</f>
        <v>13750000</v>
      </c>
      <c r="P204" s="112"/>
      <c r="Q204" s="76">
        <f>P204*$M$204</f>
        <v>0</v>
      </c>
      <c r="R204" s="112"/>
      <c r="S204" s="76">
        <f t="shared" ref="S204" si="871">R204*$M$204</f>
        <v>0</v>
      </c>
      <c r="T204" s="112">
        <v>5</v>
      </c>
      <c r="U204" s="76">
        <f t="shared" ref="U204" si="872">T204*$M$204</f>
        <v>2750000</v>
      </c>
      <c r="V204" s="112">
        <v>0</v>
      </c>
      <c r="W204" s="76">
        <f t="shared" ref="W204" si="873">V204*$M$204</f>
        <v>0</v>
      </c>
      <c r="X204" s="112">
        <v>0</v>
      </c>
      <c r="Y204" s="76">
        <f t="shared" ref="Y204" si="874">X204*$M$204</f>
        <v>0</v>
      </c>
      <c r="Z204" s="112">
        <v>5</v>
      </c>
      <c r="AA204" s="76">
        <f t="shared" ref="AA204" si="875">Z204*$M$204</f>
        <v>2750000</v>
      </c>
      <c r="AB204" s="112"/>
      <c r="AC204" s="76">
        <f t="shared" ref="AC204" si="876">AB204*$M$204</f>
        <v>0</v>
      </c>
      <c r="AD204" s="112">
        <v>0</v>
      </c>
      <c r="AE204" s="76">
        <f t="shared" ref="AE204" si="877">AD204*$M$204</f>
        <v>0</v>
      </c>
      <c r="AF204" s="112">
        <v>5</v>
      </c>
      <c r="AG204" s="76">
        <f t="shared" ref="AG204" si="878">AF204*$M$204</f>
        <v>2750000</v>
      </c>
      <c r="AH204" s="112">
        <v>0</v>
      </c>
      <c r="AI204" s="76">
        <f t="shared" ref="AI204" si="879">AH204*$M$204</f>
        <v>0</v>
      </c>
      <c r="AJ204" s="112">
        <v>0</v>
      </c>
      <c r="AK204" s="76">
        <f t="shared" ref="AK204" si="880">AJ204*$M$204</f>
        <v>0</v>
      </c>
      <c r="AL204" s="112"/>
      <c r="AM204" s="76">
        <f t="shared" ref="AM204" si="881">AL204*$M$204</f>
        <v>0</v>
      </c>
      <c r="AN204" s="50">
        <f t="shared" si="403"/>
        <v>15</v>
      </c>
      <c r="AO204" s="42">
        <f t="shared" si="403"/>
        <v>8250000</v>
      </c>
      <c r="AP204" s="77">
        <f t="shared" si="404"/>
        <v>5500000</v>
      </c>
    </row>
    <row r="205" spans="2:42" x14ac:dyDescent="0.25">
      <c r="B205" s="123"/>
      <c r="C205" s="87"/>
      <c r="D205" s="87"/>
      <c r="E205" s="87"/>
      <c r="F205" s="87"/>
      <c r="G205" s="87"/>
      <c r="H205" s="86"/>
      <c r="I205" s="728"/>
      <c r="J205" s="739"/>
      <c r="K205" s="96"/>
      <c r="L205" s="121"/>
      <c r="M205" s="128"/>
      <c r="N205" s="194">
        <f>+N206</f>
        <v>27360000</v>
      </c>
      <c r="O205" s="74"/>
      <c r="P205" s="112"/>
      <c r="Q205" s="194">
        <f>+Q206</f>
        <v>0</v>
      </c>
      <c r="R205" s="112"/>
      <c r="S205" s="194">
        <f t="shared" ref="S205" si="882">+S206</f>
        <v>0</v>
      </c>
      <c r="T205" s="112"/>
      <c r="U205" s="194">
        <f t="shared" ref="U205" si="883">+U206</f>
        <v>0</v>
      </c>
      <c r="V205" s="112"/>
      <c r="W205" s="194">
        <f t="shared" ref="W205" si="884">+W206</f>
        <v>0</v>
      </c>
      <c r="X205" s="112"/>
      <c r="Y205" s="194">
        <f t="shared" ref="Y205" si="885">+Y206</f>
        <v>0</v>
      </c>
      <c r="Z205" s="112"/>
      <c r="AA205" s="194">
        <f t="shared" ref="AA205" si="886">+AA206</f>
        <v>0</v>
      </c>
      <c r="AB205" s="112"/>
      <c r="AC205" s="194">
        <f t="shared" ref="AC205" si="887">+AC206</f>
        <v>0</v>
      </c>
      <c r="AD205" s="112"/>
      <c r="AE205" s="194">
        <f t="shared" ref="AE205" si="888">+AE206</f>
        <v>0</v>
      </c>
      <c r="AF205" s="112"/>
      <c r="AG205" s="194">
        <f t="shared" ref="AG205" si="889">+AG206</f>
        <v>9020000</v>
      </c>
      <c r="AH205" s="112"/>
      <c r="AI205" s="194">
        <f t="shared" ref="AI205" si="890">+AI206</f>
        <v>9020000</v>
      </c>
      <c r="AJ205" s="112"/>
      <c r="AK205" s="194">
        <f t="shared" ref="AK205" si="891">+AK206</f>
        <v>9320000</v>
      </c>
      <c r="AL205" s="112"/>
      <c r="AM205" s="194">
        <f t="shared" ref="AM205" si="892">+AM206</f>
        <v>0</v>
      </c>
      <c r="AN205" s="50">
        <f t="shared" si="403"/>
        <v>0</v>
      </c>
      <c r="AO205" s="42">
        <f t="shared" si="403"/>
        <v>27360000</v>
      </c>
      <c r="AP205" s="77">
        <f t="shared" si="404"/>
        <v>0</v>
      </c>
    </row>
    <row r="206" spans="2:42" ht="24.75" customHeight="1" x14ac:dyDescent="0.25">
      <c r="B206" s="123"/>
      <c r="C206" s="87"/>
      <c r="D206" s="87"/>
      <c r="E206" s="87"/>
      <c r="F206" s="87"/>
      <c r="G206" s="87"/>
      <c r="H206" s="86"/>
      <c r="I206" s="728" t="s">
        <v>250</v>
      </c>
      <c r="J206" s="739"/>
      <c r="K206" s="96"/>
      <c r="L206" s="97"/>
      <c r="M206" s="98"/>
      <c r="N206" s="251">
        <f>SUM(N207:N210)</f>
        <v>27360000</v>
      </c>
      <c r="O206" s="252"/>
      <c r="P206" s="112"/>
      <c r="Q206" s="251">
        <f>SUM(Q207:Q210)</f>
        <v>0</v>
      </c>
      <c r="R206" s="112"/>
      <c r="S206" s="251">
        <f t="shared" ref="S206" si="893">SUM(S207:S210)</f>
        <v>0</v>
      </c>
      <c r="T206" s="112"/>
      <c r="U206" s="251">
        <f t="shared" ref="U206" si="894">SUM(U207:U210)</f>
        <v>0</v>
      </c>
      <c r="V206" s="112"/>
      <c r="W206" s="251">
        <f t="shared" ref="W206" si="895">SUM(W207:W210)</f>
        <v>0</v>
      </c>
      <c r="X206" s="112"/>
      <c r="Y206" s="251">
        <f t="shared" ref="Y206" si="896">SUM(Y207:Y210)</f>
        <v>0</v>
      </c>
      <c r="Z206" s="112"/>
      <c r="AA206" s="251">
        <f t="shared" ref="AA206" si="897">SUM(AA207:AA210)</f>
        <v>0</v>
      </c>
      <c r="AB206" s="112"/>
      <c r="AC206" s="251">
        <f t="shared" ref="AC206" si="898">SUM(AC207:AC210)</f>
        <v>0</v>
      </c>
      <c r="AD206" s="112"/>
      <c r="AE206" s="251">
        <f t="shared" ref="AE206" si="899">SUM(AE207:AE210)</f>
        <v>0</v>
      </c>
      <c r="AF206" s="112"/>
      <c r="AG206" s="251">
        <f t="shared" ref="AG206" si="900">SUM(AG207:AG210)</f>
        <v>9020000</v>
      </c>
      <c r="AH206" s="112"/>
      <c r="AI206" s="251">
        <f t="shared" ref="AI206" si="901">SUM(AI207:AI210)</f>
        <v>9020000</v>
      </c>
      <c r="AJ206" s="112"/>
      <c r="AK206" s="251">
        <f t="shared" ref="AK206" si="902">SUM(AK207:AK210)</f>
        <v>9320000</v>
      </c>
      <c r="AL206" s="112"/>
      <c r="AM206" s="251">
        <f t="shared" ref="AM206" si="903">SUM(AM207:AM210)</f>
        <v>0</v>
      </c>
      <c r="AN206" s="50">
        <f t="shared" si="403"/>
        <v>0</v>
      </c>
      <c r="AO206" s="42">
        <f t="shared" si="403"/>
        <v>27360000</v>
      </c>
      <c r="AP206" s="77">
        <f t="shared" si="404"/>
        <v>0</v>
      </c>
    </row>
    <row r="207" spans="2:42" x14ac:dyDescent="0.25">
      <c r="B207" s="123"/>
      <c r="C207" s="87"/>
      <c r="D207" s="87"/>
      <c r="E207" s="87"/>
      <c r="F207" s="87"/>
      <c r="G207" s="87"/>
      <c r="H207" s="86"/>
      <c r="I207" s="253"/>
      <c r="J207" s="225" t="s">
        <v>251</v>
      </c>
      <c r="K207" s="96">
        <f>8*3*2</f>
        <v>48</v>
      </c>
      <c r="L207" s="97" t="s">
        <v>235</v>
      </c>
      <c r="M207" s="270">
        <v>370000</v>
      </c>
      <c r="N207" s="73">
        <f>+M207*K207</f>
        <v>17760000</v>
      </c>
      <c r="O207" s="74">
        <f>N207</f>
        <v>17760000</v>
      </c>
      <c r="P207" s="112"/>
      <c r="Q207" s="76">
        <f>P207*$M$207</f>
        <v>0</v>
      </c>
      <c r="R207" s="112"/>
      <c r="S207" s="76">
        <f>R207*$M$207</f>
        <v>0</v>
      </c>
      <c r="T207" s="112"/>
      <c r="U207" s="76">
        <f>T207*$M$207</f>
        <v>0</v>
      </c>
      <c r="V207" s="112"/>
      <c r="W207" s="76">
        <f>V207*$M$207</f>
        <v>0</v>
      </c>
      <c r="X207" s="112"/>
      <c r="Y207" s="76">
        <f>X207*$M$207</f>
        <v>0</v>
      </c>
      <c r="Z207" s="112"/>
      <c r="AA207" s="76">
        <f>Z207*$M$207</f>
        <v>0</v>
      </c>
      <c r="AB207" s="112"/>
      <c r="AC207" s="76">
        <f>AB207*$M$207</f>
        <v>0</v>
      </c>
      <c r="AD207" s="112"/>
      <c r="AE207" s="76">
        <f>AD207*$M$207</f>
        <v>0</v>
      </c>
      <c r="AF207" s="112">
        <v>16</v>
      </c>
      <c r="AG207" s="76">
        <f>AF207*$M$207</f>
        <v>5920000</v>
      </c>
      <c r="AH207" s="112">
        <v>16</v>
      </c>
      <c r="AI207" s="76">
        <f>AH207*$M$207</f>
        <v>5920000</v>
      </c>
      <c r="AJ207" s="112">
        <v>16</v>
      </c>
      <c r="AK207" s="76">
        <f>AJ207*$M$207</f>
        <v>5920000</v>
      </c>
      <c r="AL207" s="112"/>
      <c r="AM207" s="76">
        <f>AL207*$M$207</f>
        <v>0</v>
      </c>
      <c r="AN207" s="50">
        <f t="shared" si="403"/>
        <v>48</v>
      </c>
      <c r="AO207" s="42">
        <f t="shared" si="403"/>
        <v>17760000</v>
      </c>
      <c r="AP207" s="77">
        <f t="shared" si="404"/>
        <v>0</v>
      </c>
    </row>
    <row r="208" spans="2:42" ht="24" x14ac:dyDescent="0.25">
      <c r="B208" s="123"/>
      <c r="C208" s="87"/>
      <c r="D208" s="87"/>
      <c r="E208" s="87"/>
      <c r="F208" s="87"/>
      <c r="G208" s="87"/>
      <c r="H208" s="86"/>
      <c r="I208" s="86"/>
      <c r="J208" s="127" t="s">
        <v>252</v>
      </c>
      <c r="K208" s="96"/>
      <c r="L208" s="121"/>
      <c r="M208" s="128"/>
      <c r="N208" s="73"/>
      <c r="O208" s="74"/>
      <c r="P208" s="112"/>
      <c r="Q208" s="76">
        <f>P208*$M$208</f>
        <v>0</v>
      </c>
      <c r="R208" s="112"/>
      <c r="S208" s="76">
        <f>R208*$M$208</f>
        <v>0</v>
      </c>
      <c r="T208" s="112"/>
      <c r="U208" s="76">
        <f>T208*$M$208</f>
        <v>0</v>
      </c>
      <c r="V208" s="112"/>
      <c r="W208" s="76">
        <f>V208*$M$208</f>
        <v>0</v>
      </c>
      <c r="X208" s="112"/>
      <c r="Y208" s="76">
        <f>X208*$M$208</f>
        <v>0</v>
      </c>
      <c r="Z208" s="112"/>
      <c r="AA208" s="76">
        <f>Z208*$M$208</f>
        <v>0</v>
      </c>
      <c r="AB208" s="112"/>
      <c r="AC208" s="76">
        <f>AB208*$M$208</f>
        <v>0</v>
      </c>
      <c r="AD208" s="112"/>
      <c r="AE208" s="76">
        <f>AD208*$M$208</f>
        <v>0</v>
      </c>
      <c r="AF208" s="112"/>
      <c r="AG208" s="76">
        <f>AF208*$M$208</f>
        <v>0</v>
      </c>
      <c r="AH208" s="112"/>
      <c r="AI208" s="76">
        <f>AH208*$M$208</f>
        <v>0</v>
      </c>
      <c r="AJ208" s="112"/>
      <c r="AK208" s="76">
        <f>AJ208*$M$208</f>
        <v>0</v>
      </c>
      <c r="AL208" s="112"/>
      <c r="AM208" s="76">
        <f>AL208*$M$208</f>
        <v>0</v>
      </c>
      <c r="AN208" s="50">
        <f t="shared" si="403"/>
        <v>0</v>
      </c>
      <c r="AO208" s="42">
        <f t="shared" si="403"/>
        <v>0</v>
      </c>
      <c r="AP208" s="77">
        <f t="shared" si="404"/>
        <v>0</v>
      </c>
    </row>
    <row r="209" spans="2:42" x14ac:dyDescent="0.25">
      <c r="B209" s="123"/>
      <c r="C209" s="87"/>
      <c r="D209" s="87"/>
      <c r="E209" s="87"/>
      <c r="F209" s="87"/>
      <c r="G209" s="87"/>
      <c r="H209" s="86"/>
      <c r="I209" s="86"/>
      <c r="J209" s="254" t="s">
        <v>238</v>
      </c>
      <c r="K209" s="96">
        <f>4*3*1</f>
        <v>12</v>
      </c>
      <c r="L209" s="121" t="s">
        <v>235</v>
      </c>
      <c r="M209" s="128">
        <v>550000</v>
      </c>
      <c r="N209" s="73">
        <f>+M209*K209</f>
        <v>6600000</v>
      </c>
      <c r="O209" s="74">
        <f t="shared" ref="O209" si="904">N209</f>
        <v>6600000</v>
      </c>
      <c r="P209" s="112"/>
      <c r="Q209" s="76">
        <f>P209*$M$209</f>
        <v>0</v>
      </c>
      <c r="R209" s="112"/>
      <c r="S209" s="76">
        <f>R209*$M$209</f>
        <v>0</v>
      </c>
      <c r="T209" s="112"/>
      <c r="U209" s="76">
        <f>T209*$M$209</f>
        <v>0</v>
      </c>
      <c r="V209" s="112"/>
      <c r="W209" s="76">
        <f>V209*$M$209</f>
        <v>0</v>
      </c>
      <c r="X209" s="112"/>
      <c r="Y209" s="76">
        <f>X209*$M$209</f>
        <v>0</v>
      </c>
      <c r="Z209" s="112"/>
      <c r="AA209" s="76">
        <f>Z209*$M$209</f>
        <v>0</v>
      </c>
      <c r="AB209" s="112"/>
      <c r="AC209" s="76">
        <f>AB209*$M$209</f>
        <v>0</v>
      </c>
      <c r="AD209" s="112"/>
      <c r="AE209" s="76">
        <f>AD209*$M$209</f>
        <v>0</v>
      </c>
      <c r="AF209" s="112">
        <v>4</v>
      </c>
      <c r="AG209" s="76">
        <f>AF209*$M$209</f>
        <v>2200000</v>
      </c>
      <c r="AH209" s="112">
        <v>4</v>
      </c>
      <c r="AI209" s="76">
        <f>AH209*$M$209</f>
        <v>2200000</v>
      </c>
      <c r="AJ209" s="112">
        <v>4</v>
      </c>
      <c r="AK209" s="76">
        <f>AJ209*$M$209</f>
        <v>2200000</v>
      </c>
      <c r="AL209" s="112"/>
      <c r="AM209" s="76">
        <f>AL209*$M$209</f>
        <v>0</v>
      </c>
      <c r="AN209" s="50">
        <f t="shared" si="403"/>
        <v>12</v>
      </c>
      <c r="AO209" s="42">
        <f t="shared" si="403"/>
        <v>6600000</v>
      </c>
      <c r="AP209" s="77">
        <f t="shared" si="404"/>
        <v>0</v>
      </c>
    </row>
    <row r="210" spans="2:42" ht="14.25" customHeight="1" x14ac:dyDescent="0.25">
      <c r="B210" s="123"/>
      <c r="C210" s="87"/>
      <c r="D210" s="87"/>
      <c r="E210" s="87"/>
      <c r="F210" s="87"/>
      <c r="G210" s="87"/>
      <c r="H210" s="86"/>
      <c r="I210" s="86"/>
      <c r="J210" s="254" t="s">
        <v>253</v>
      </c>
      <c r="K210" s="96">
        <v>1</v>
      </c>
      <c r="L210" s="121" t="s">
        <v>236</v>
      </c>
      <c r="M210" s="128">
        <v>3000000</v>
      </c>
      <c r="N210" s="73">
        <f>K210*M210</f>
        <v>3000000</v>
      </c>
      <c r="O210" s="74">
        <f>N210</f>
        <v>3000000</v>
      </c>
      <c r="P210" s="112"/>
      <c r="Q210" s="76">
        <f>P210*$M$210</f>
        <v>0</v>
      </c>
      <c r="R210" s="112"/>
      <c r="S210" s="76">
        <f>R210*$M$210</f>
        <v>0</v>
      </c>
      <c r="T210" s="112"/>
      <c r="U210" s="76">
        <f>T210*$M$210</f>
        <v>0</v>
      </c>
      <c r="V210" s="112"/>
      <c r="W210" s="76">
        <f>V210*$M$210</f>
        <v>0</v>
      </c>
      <c r="X210" s="112"/>
      <c r="Y210" s="76">
        <f>X210*$M$210</f>
        <v>0</v>
      </c>
      <c r="Z210" s="112"/>
      <c r="AA210" s="76">
        <f>Z210*$M$210</f>
        <v>0</v>
      </c>
      <c r="AB210" s="112"/>
      <c r="AC210" s="76">
        <f>AB210*$M$210</f>
        <v>0</v>
      </c>
      <c r="AD210" s="112"/>
      <c r="AE210" s="76">
        <f>AD210*$M$210</f>
        <v>0</v>
      </c>
      <c r="AF210" s="112">
        <v>0.3</v>
      </c>
      <c r="AG210" s="76">
        <f>AF210*$M$210</f>
        <v>900000</v>
      </c>
      <c r="AH210" s="112">
        <v>0.3</v>
      </c>
      <c r="AI210" s="76">
        <f>AH210*$M$210</f>
        <v>900000</v>
      </c>
      <c r="AJ210" s="112">
        <v>0.4</v>
      </c>
      <c r="AK210" s="76">
        <f>AJ210*$M$210</f>
        <v>1200000</v>
      </c>
      <c r="AL210" s="112"/>
      <c r="AM210" s="76">
        <f>AL210*$M$210</f>
        <v>0</v>
      </c>
      <c r="AN210" s="50">
        <f t="shared" si="403"/>
        <v>1</v>
      </c>
      <c r="AO210" s="42">
        <f t="shared" si="403"/>
        <v>3000000</v>
      </c>
      <c r="AP210" s="77">
        <f t="shared" si="404"/>
        <v>0</v>
      </c>
    </row>
    <row r="211" spans="2:42" x14ac:dyDescent="0.25">
      <c r="B211" s="123"/>
      <c r="C211" s="87"/>
      <c r="D211" s="87"/>
      <c r="E211" s="87"/>
      <c r="F211" s="87"/>
      <c r="G211" s="87"/>
      <c r="H211" s="86"/>
      <c r="I211" s="278" t="s">
        <v>254</v>
      </c>
      <c r="J211" s="279"/>
      <c r="K211" s="280">
        <v>10</v>
      </c>
      <c r="L211" s="281" t="s">
        <v>133</v>
      </c>
      <c r="M211" s="282">
        <v>150000</v>
      </c>
      <c r="N211" s="194">
        <f>M211*K211</f>
        <v>1500000</v>
      </c>
      <c r="O211" s="195">
        <f t="shared" ref="O211" si="905">N211</f>
        <v>1500000</v>
      </c>
      <c r="P211" s="112"/>
      <c r="Q211" s="76">
        <f>P211*$M$211</f>
        <v>0</v>
      </c>
      <c r="R211" s="112"/>
      <c r="S211" s="76">
        <f t="shared" ref="S211" si="906">R211*$M$211</f>
        <v>0</v>
      </c>
      <c r="T211" s="112"/>
      <c r="U211" s="76">
        <f t="shared" ref="U211" si="907">T211*$M$211</f>
        <v>0</v>
      </c>
      <c r="V211" s="112">
        <v>2</v>
      </c>
      <c r="W211" s="76">
        <f t="shared" ref="W211" si="908">V211*$M$211</f>
        <v>300000</v>
      </c>
      <c r="X211" s="112"/>
      <c r="Y211" s="76">
        <f t="shared" ref="Y211" si="909">X211*$M$211</f>
        <v>0</v>
      </c>
      <c r="Z211" s="112">
        <v>2</v>
      </c>
      <c r="AA211" s="76">
        <f t="shared" ref="AA211" si="910">Z211*$M$211</f>
        <v>300000</v>
      </c>
      <c r="AB211" s="112"/>
      <c r="AC211" s="76">
        <f t="shared" ref="AC211" si="911">AB211*$M$211</f>
        <v>0</v>
      </c>
      <c r="AD211" s="112">
        <v>2</v>
      </c>
      <c r="AE211" s="76">
        <f t="shared" ref="AE211" si="912">AD211*$M$211</f>
        <v>300000</v>
      </c>
      <c r="AF211" s="112"/>
      <c r="AG211" s="76">
        <f t="shared" ref="AG211" si="913">AF211*$M$211</f>
        <v>0</v>
      </c>
      <c r="AH211" s="112">
        <v>2</v>
      </c>
      <c r="AI211" s="76">
        <f t="shared" ref="AI211" si="914">AH211*$M$211</f>
        <v>300000</v>
      </c>
      <c r="AJ211" s="112">
        <v>2</v>
      </c>
      <c r="AK211" s="76">
        <f t="shared" ref="AK211" si="915">AJ211*$M$211</f>
        <v>300000</v>
      </c>
      <c r="AL211" s="112"/>
      <c r="AM211" s="76">
        <f t="shared" ref="AM211" si="916">AL211*$M$211</f>
        <v>0</v>
      </c>
      <c r="AN211" s="50">
        <f t="shared" si="403"/>
        <v>10</v>
      </c>
      <c r="AO211" s="42">
        <f t="shared" si="403"/>
        <v>1500000</v>
      </c>
      <c r="AP211" s="77">
        <f t="shared" si="404"/>
        <v>0</v>
      </c>
    </row>
    <row r="212" spans="2:42" x14ac:dyDescent="0.25">
      <c r="B212" s="123"/>
      <c r="C212" s="87"/>
      <c r="D212" s="87"/>
      <c r="E212" s="87"/>
      <c r="F212" s="87"/>
      <c r="G212" s="87"/>
      <c r="H212" s="86"/>
      <c r="I212" s="86"/>
      <c r="J212" s="153"/>
      <c r="K212" s="96"/>
      <c r="L212" s="121"/>
      <c r="M212" s="128"/>
      <c r="N212" s="73"/>
      <c r="O212" s="74"/>
      <c r="P212" s="112"/>
      <c r="Q212" s="76">
        <f>P212*$M$212</f>
        <v>0</v>
      </c>
      <c r="R212" s="112"/>
      <c r="S212" s="76">
        <f t="shared" ref="S212" si="917">R212*$M$212</f>
        <v>0</v>
      </c>
      <c r="T212" s="112"/>
      <c r="U212" s="76">
        <f t="shared" ref="U212" si="918">T212*$M$212</f>
        <v>0</v>
      </c>
      <c r="V212" s="112"/>
      <c r="W212" s="76">
        <f t="shared" ref="W212" si="919">V212*$M$212</f>
        <v>0</v>
      </c>
      <c r="X212" s="112"/>
      <c r="Y212" s="76">
        <f t="shared" ref="Y212" si="920">X212*$M$212</f>
        <v>0</v>
      </c>
      <c r="Z212" s="112"/>
      <c r="AA212" s="76">
        <f t="shared" ref="AA212" si="921">Z212*$M$212</f>
        <v>0</v>
      </c>
      <c r="AB212" s="112"/>
      <c r="AC212" s="76">
        <f t="shared" ref="AC212" si="922">AB212*$M$212</f>
        <v>0</v>
      </c>
      <c r="AD212" s="112"/>
      <c r="AE212" s="76">
        <f t="shared" ref="AE212" si="923">AD212*$M$212</f>
        <v>0</v>
      </c>
      <c r="AF212" s="112"/>
      <c r="AG212" s="76">
        <f t="shared" ref="AG212" si="924">AF212*$M$212</f>
        <v>0</v>
      </c>
      <c r="AH212" s="112"/>
      <c r="AI212" s="76">
        <f t="shared" ref="AI212" si="925">AH212*$M$212</f>
        <v>0</v>
      </c>
      <c r="AJ212" s="112"/>
      <c r="AK212" s="76">
        <f t="shared" ref="AK212" si="926">AJ212*$M$212</f>
        <v>0</v>
      </c>
      <c r="AL212" s="112"/>
      <c r="AM212" s="76">
        <f t="shared" ref="AM212" si="927">AL212*$M$212</f>
        <v>0</v>
      </c>
      <c r="AN212" s="50">
        <f t="shared" si="403"/>
        <v>0</v>
      </c>
      <c r="AO212" s="42">
        <f t="shared" si="403"/>
        <v>0</v>
      </c>
      <c r="AP212" s="77">
        <f t="shared" si="404"/>
        <v>0</v>
      </c>
    </row>
    <row r="213" spans="2:42" x14ac:dyDescent="0.25">
      <c r="B213" s="143">
        <v>5</v>
      </c>
      <c r="C213" s="144">
        <v>2</v>
      </c>
      <c r="D213" s="144">
        <v>2</v>
      </c>
      <c r="E213" s="144">
        <v>15</v>
      </c>
      <c r="F213" s="283" t="s">
        <v>83</v>
      </c>
      <c r="G213" s="87"/>
      <c r="H213" s="740" t="s">
        <v>255</v>
      </c>
      <c r="I213" s="741"/>
      <c r="J213" s="729"/>
      <c r="K213" s="96"/>
      <c r="L213" s="97"/>
      <c r="M213" s="98"/>
      <c r="N213" s="148">
        <f>+N218+N225+N232</f>
        <v>122560000</v>
      </c>
      <c r="O213" s="149"/>
      <c r="P213" s="112"/>
      <c r="Q213" s="148">
        <f>+Q218+Q225+Q232</f>
        <v>0</v>
      </c>
      <c r="R213" s="112"/>
      <c r="S213" s="148">
        <f>+S218+S225+S232</f>
        <v>11320000</v>
      </c>
      <c r="T213" s="112"/>
      <c r="U213" s="148">
        <f>+U218+U225+U232</f>
        <v>15320000</v>
      </c>
      <c r="V213" s="112"/>
      <c r="W213" s="148">
        <f>+W218+W225+W232</f>
        <v>0</v>
      </c>
      <c r="X213" s="112"/>
      <c r="Y213" s="148">
        <f>+Y218+Y225+Y232</f>
        <v>0</v>
      </c>
      <c r="Z213" s="112"/>
      <c r="AA213" s="148">
        <f>+AA218+AA225+AA232</f>
        <v>11320000</v>
      </c>
      <c r="AB213" s="112"/>
      <c r="AC213" s="148">
        <f>+AC218+AC225+AC232</f>
        <v>11320000</v>
      </c>
      <c r="AD213" s="112"/>
      <c r="AE213" s="148">
        <f>+AE218+AE225+AE232</f>
        <v>11320000</v>
      </c>
      <c r="AF213" s="112"/>
      <c r="AG213" s="148">
        <f>+AG218+AG225+AG232</f>
        <v>11320000</v>
      </c>
      <c r="AH213" s="112"/>
      <c r="AI213" s="148">
        <f>+AI218+AI225+AI232</f>
        <v>11320000</v>
      </c>
      <c r="AJ213" s="112"/>
      <c r="AK213" s="148">
        <f>+AK218+AK225+AK232</f>
        <v>0</v>
      </c>
      <c r="AL213" s="112"/>
      <c r="AM213" s="148">
        <f>+AM218+AM225+AM232</f>
        <v>0</v>
      </c>
      <c r="AN213" s="50">
        <f t="shared" si="403"/>
        <v>0</v>
      </c>
      <c r="AO213" s="219">
        <f t="shared" si="403"/>
        <v>83240000</v>
      </c>
      <c r="AP213" s="77">
        <f t="shared" si="404"/>
        <v>39320000</v>
      </c>
    </row>
    <row r="214" spans="2:42" s="191" customFormat="1" hidden="1" x14ac:dyDescent="0.25">
      <c r="B214" s="284"/>
      <c r="C214" s="285"/>
      <c r="D214" s="285"/>
      <c r="E214" s="285"/>
      <c r="F214" s="286"/>
      <c r="G214" s="179"/>
      <c r="H214" s="229"/>
      <c r="I214" s="230"/>
      <c r="J214" s="231" t="s">
        <v>230</v>
      </c>
      <c r="K214" s="96"/>
      <c r="L214" s="97"/>
      <c r="M214" s="98"/>
      <c r="N214" s="232"/>
      <c r="O214" s="233"/>
      <c r="P214" s="241">
        <f>+P219+P226</f>
        <v>0</v>
      </c>
      <c r="Q214" s="232"/>
      <c r="R214" s="241">
        <f>+R219+R226</f>
        <v>6</v>
      </c>
      <c r="S214" s="232"/>
      <c r="T214" s="241">
        <f>+T219+T226</f>
        <v>6</v>
      </c>
      <c r="U214" s="232"/>
      <c r="V214" s="241">
        <f>+V219+V226</f>
        <v>0</v>
      </c>
      <c r="W214" s="232"/>
      <c r="X214" s="241">
        <f>+X219+X226</f>
        <v>0</v>
      </c>
      <c r="Y214" s="232"/>
      <c r="Z214" s="241">
        <f>+Z219+Z226</f>
        <v>6</v>
      </c>
      <c r="AA214" s="232"/>
      <c r="AB214" s="241">
        <f>+AB219+AB226</f>
        <v>6</v>
      </c>
      <c r="AC214" s="232"/>
      <c r="AD214" s="241">
        <f>+AD219+AD226</f>
        <v>6</v>
      </c>
      <c r="AE214" s="232"/>
      <c r="AF214" s="241">
        <f>+AF219+AF226</f>
        <v>6</v>
      </c>
      <c r="AG214" s="232"/>
      <c r="AH214" s="241">
        <f>+AH219+AH226</f>
        <v>6</v>
      </c>
      <c r="AI214" s="232"/>
      <c r="AJ214" s="241">
        <f>+AJ219+AJ226</f>
        <v>0</v>
      </c>
      <c r="AK214" s="232"/>
      <c r="AL214" s="241">
        <f>+AL219+AL226</f>
        <v>0</v>
      </c>
      <c r="AM214" s="232"/>
      <c r="AN214" s="187"/>
      <c r="AO214" s="287"/>
      <c r="AP214" s="189"/>
    </row>
    <row r="215" spans="2:42" s="191" customFormat="1" hidden="1" x14ac:dyDescent="0.25">
      <c r="B215" s="284"/>
      <c r="C215" s="285"/>
      <c r="D215" s="285"/>
      <c r="E215" s="285"/>
      <c r="F215" s="286"/>
      <c r="G215" s="179"/>
      <c r="H215" s="229"/>
      <c r="I215" s="230"/>
      <c r="J215" s="231" t="s">
        <v>231</v>
      </c>
      <c r="K215" s="96"/>
      <c r="L215" s="97"/>
      <c r="M215" s="98"/>
      <c r="N215" s="232"/>
      <c r="O215" s="233"/>
      <c r="P215" s="241">
        <f>+P221+P228</f>
        <v>0</v>
      </c>
      <c r="Q215" s="232"/>
      <c r="R215" s="241">
        <f>+R221+R228</f>
        <v>2</v>
      </c>
      <c r="S215" s="232"/>
      <c r="T215" s="241">
        <f>+T221+T228</f>
        <v>2</v>
      </c>
      <c r="U215" s="232"/>
      <c r="V215" s="241">
        <f>+V221+V228</f>
        <v>0</v>
      </c>
      <c r="W215" s="232"/>
      <c r="X215" s="241">
        <f>+X221+X228</f>
        <v>0</v>
      </c>
      <c r="Y215" s="232"/>
      <c r="Z215" s="241">
        <f>+Z221+Z228</f>
        <v>2</v>
      </c>
      <c r="AA215" s="232"/>
      <c r="AB215" s="241">
        <f>+AB221+AB228</f>
        <v>2</v>
      </c>
      <c r="AC215" s="232"/>
      <c r="AD215" s="241">
        <f>+AD221+AD228</f>
        <v>2</v>
      </c>
      <c r="AE215" s="232"/>
      <c r="AF215" s="241">
        <f>+AF221+AF228</f>
        <v>2</v>
      </c>
      <c r="AG215" s="232"/>
      <c r="AH215" s="241">
        <f>+AH221+AH228</f>
        <v>2</v>
      </c>
      <c r="AI215" s="232"/>
      <c r="AJ215" s="241">
        <f>+AJ221+AJ228</f>
        <v>0</v>
      </c>
      <c r="AK215" s="232"/>
      <c r="AL215" s="241">
        <f>+AL221+AL228</f>
        <v>0</v>
      </c>
      <c r="AM215" s="232"/>
      <c r="AN215" s="187"/>
      <c r="AO215" s="287"/>
      <c r="AP215" s="189"/>
    </row>
    <row r="216" spans="2:42" s="191" customFormat="1" hidden="1" x14ac:dyDescent="0.25">
      <c r="B216" s="284"/>
      <c r="C216" s="285"/>
      <c r="D216" s="285"/>
      <c r="E216" s="285"/>
      <c r="F216" s="286"/>
      <c r="G216" s="179"/>
      <c r="H216" s="229"/>
      <c r="I216" s="230"/>
      <c r="J216" s="231" t="s">
        <v>256</v>
      </c>
      <c r="K216" s="96"/>
      <c r="L216" s="97"/>
      <c r="M216" s="98"/>
      <c r="N216" s="232"/>
      <c r="O216" s="233"/>
      <c r="P216" s="241">
        <f>+P224+P231</f>
        <v>0</v>
      </c>
      <c r="Q216" s="232"/>
      <c r="R216" s="241">
        <f>+R224+R231</f>
        <v>1</v>
      </c>
      <c r="S216" s="232"/>
      <c r="T216" s="241">
        <f>+T224+T231</f>
        <v>1</v>
      </c>
      <c r="U216" s="232"/>
      <c r="V216" s="241">
        <f>+V224+V231</f>
        <v>0</v>
      </c>
      <c r="W216" s="232"/>
      <c r="X216" s="241">
        <f>+X224+X231</f>
        <v>0</v>
      </c>
      <c r="Y216" s="232"/>
      <c r="Z216" s="241">
        <f>+Z224+Z231</f>
        <v>1</v>
      </c>
      <c r="AA216" s="232"/>
      <c r="AB216" s="241">
        <f>+AB224+AB231</f>
        <v>1</v>
      </c>
      <c r="AC216" s="232"/>
      <c r="AD216" s="241">
        <f>+AD224+AD231</f>
        <v>1</v>
      </c>
      <c r="AE216" s="232"/>
      <c r="AF216" s="241">
        <f>+AF224+AF231</f>
        <v>1</v>
      </c>
      <c r="AG216" s="232"/>
      <c r="AH216" s="241">
        <f>+AH224+AH231</f>
        <v>1</v>
      </c>
      <c r="AI216" s="232"/>
      <c r="AJ216" s="241">
        <f>+AJ224+AJ231</f>
        <v>0</v>
      </c>
      <c r="AK216" s="232"/>
      <c r="AL216" s="241">
        <f>+AL224+AL231</f>
        <v>0</v>
      </c>
      <c r="AM216" s="232"/>
      <c r="AN216" s="187"/>
      <c r="AO216" s="287"/>
      <c r="AP216" s="189"/>
    </row>
    <row r="217" spans="2:42" s="191" customFormat="1" hidden="1" x14ac:dyDescent="0.25">
      <c r="B217" s="284"/>
      <c r="C217" s="285"/>
      <c r="D217" s="285"/>
      <c r="E217" s="285"/>
      <c r="F217" s="286"/>
      <c r="G217" s="179"/>
      <c r="H217" s="229"/>
      <c r="I217" s="230"/>
      <c r="J217" s="231" t="s">
        <v>257</v>
      </c>
      <c r="K217" s="96"/>
      <c r="L217" s="97"/>
      <c r="M217" s="98"/>
      <c r="N217" s="232"/>
      <c r="O217" s="233"/>
      <c r="P217" s="241">
        <f>+P223+P230+P233</f>
        <v>0</v>
      </c>
      <c r="Q217" s="232"/>
      <c r="R217" s="241">
        <f>+R223+R230+R233</f>
        <v>3</v>
      </c>
      <c r="S217" s="232"/>
      <c r="T217" s="241">
        <f>+T223+T230+T233</f>
        <v>5</v>
      </c>
      <c r="U217" s="232"/>
      <c r="V217" s="241">
        <f>+V223+V230+V233</f>
        <v>0</v>
      </c>
      <c r="W217" s="232"/>
      <c r="X217" s="241">
        <f>+X223+X230+X233</f>
        <v>0</v>
      </c>
      <c r="Y217" s="232"/>
      <c r="Z217" s="241">
        <f>+Z223+Z230+Z233</f>
        <v>3</v>
      </c>
      <c r="AA217" s="232"/>
      <c r="AB217" s="241">
        <f>+AB223+AB230+AB233</f>
        <v>3</v>
      </c>
      <c r="AC217" s="232"/>
      <c r="AD217" s="241">
        <f>+AD223+AD230+AD233</f>
        <v>3</v>
      </c>
      <c r="AE217" s="232"/>
      <c r="AF217" s="241">
        <f>+AF223+AF230+AF233</f>
        <v>3</v>
      </c>
      <c r="AG217" s="232"/>
      <c r="AH217" s="241">
        <f>+AH223+AH230+AH233</f>
        <v>3</v>
      </c>
      <c r="AI217" s="232"/>
      <c r="AJ217" s="241">
        <f>+AJ223+AJ230+AJ233</f>
        <v>0</v>
      </c>
      <c r="AK217" s="232"/>
      <c r="AL217" s="241">
        <f>+AL223+AL230+AL233</f>
        <v>0</v>
      </c>
      <c r="AM217" s="232"/>
      <c r="AN217" s="187"/>
      <c r="AO217" s="287"/>
      <c r="AP217" s="189"/>
    </row>
    <row r="218" spans="2:42" x14ac:dyDescent="0.25">
      <c r="B218" s="143"/>
      <c r="C218" s="144"/>
      <c r="D218" s="144"/>
      <c r="E218" s="144"/>
      <c r="F218" s="283"/>
      <c r="G218" s="87"/>
      <c r="H218" s="157"/>
      <c r="I218" s="728" t="s">
        <v>258</v>
      </c>
      <c r="J218" s="729"/>
      <c r="K218" s="96"/>
      <c r="L218" s="97"/>
      <c r="M218" s="98"/>
      <c r="N218" s="288">
        <f>SUM(N219:N224)</f>
        <v>59280000</v>
      </c>
      <c r="O218" s="289"/>
      <c r="P218" s="112"/>
      <c r="Q218" s="288">
        <f>SUM(Q219:Q224)</f>
        <v>0</v>
      </c>
      <c r="R218" s="112"/>
      <c r="S218" s="288">
        <f t="shared" ref="S218" si="928">SUM(S219:S224)</f>
        <v>11320000</v>
      </c>
      <c r="T218" s="112"/>
      <c r="U218" s="288">
        <f t="shared" ref="U218" si="929">SUM(U219:U224)</f>
        <v>0</v>
      </c>
      <c r="V218" s="112"/>
      <c r="W218" s="288">
        <f t="shared" ref="W218" si="930">SUM(W219:W224)</f>
        <v>0</v>
      </c>
      <c r="X218" s="112"/>
      <c r="Y218" s="288">
        <f t="shared" ref="Y218" si="931">SUM(Y219:Y224)</f>
        <v>0</v>
      </c>
      <c r="Z218" s="112"/>
      <c r="AA218" s="288">
        <f t="shared" ref="AA218" si="932">SUM(AA219:AA224)</f>
        <v>11320000</v>
      </c>
      <c r="AB218" s="112"/>
      <c r="AC218" s="288">
        <f t="shared" ref="AC218" si="933">SUM(AC219:AC224)</f>
        <v>0</v>
      </c>
      <c r="AD218" s="112"/>
      <c r="AE218" s="288">
        <f t="shared" ref="AE218" si="934">SUM(AE219:AE224)</f>
        <v>11320000</v>
      </c>
      <c r="AF218" s="112"/>
      <c r="AG218" s="288">
        <f t="shared" ref="AG218" si="935">SUM(AG219:AG224)</f>
        <v>0</v>
      </c>
      <c r="AH218" s="112"/>
      <c r="AI218" s="288">
        <f t="shared" ref="AI218" si="936">SUM(AI219:AI224)</f>
        <v>0</v>
      </c>
      <c r="AJ218" s="112"/>
      <c r="AK218" s="288">
        <f t="shared" ref="AK218" si="937">SUM(AK219:AK224)</f>
        <v>0</v>
      </c>
      <c r="AL218" s="112"/>
      <c r="AM218" s="288">
        <f t="shared" ref="AM218" si="938">SUM(AM219:AM224)</f>
        <v>0</v>
      </c>
      <c r="AN218" s="50">
        <f t="shared" si="403"/>
        <v>0</v>
      </c>
      <c r="AO218" s="3">
        <f t="shared" si="403"/>
        <v>33960000</v>
      </c>
      <c r="AP218" s="77">
        <f t="shared" si="404"/>
        <v>25320000</v>
      </c>
    </row>
    <row r="219" spans="2:42" x14ac:dyDescent="0.25">
      <c r="B219" s="123"/>
      <c r="C219" s="87"/>
      <c r="D219" s="87"/>
      <c r="E219" s="87"/>
      <c r="F219" s="87"/>
      <c r="G219" s="87"/>
      <c r="H219" s="86"/>
      <c r="I219" s="86"/>
      <c r="J219" s="127" t="s">
        <v>259</v>
      </c>
      <c r="K219" s="96">
        <f>4*4*2</f>
        <v>32</v>
      </c>
      <c r="L219" s="121" t="s">
        <v>235</v>
      </c>
      <c r="M219" s="128">
        <v>530000</v>
      </c>
      <c r="N219" s="73">
        <f>+M219*K219</f>
        <v>16960000</v>
      </c>
      <c r="O219" s="74">
        <f t="shared" ref="O219" si="939">N219</f>
        <v>16960000</v>
      </c>
      <c r="P219" s="112"/>
      <c r="Q219" s="76">
        <f>P219*$M$219</f>
        <v>0</v>
      </c>
      <c r="R219" s="112">
        <v>6</v>
      </c>
      <c r="S219" s="76">
        <f t="shared" ref="S219" si="940">R219*$M$219</f>
        <v>3180000</v>
      </c>
      <c r="T219" s="112"/>
      <c r="U219" s="76">
        <f t="shared" ref="U219" si="941">T219*$M$219</f>
        <v>0</v>
      </c>
      <c r="V219" s="112"/>
      <c r="W219" s="76">
        <f t="shared" ref="W219" si="942">V219*$M$219</f>
        <v>0</v>
      </c>
      <c r="X219" s="112"/>
      <c r="Y219" s="76">
        <f t="shared" ref="Y219" si="943">X219*$M$219</f>
        <v>0</v>
      </c>
      <c r="Z219" s="112">
        <v>6</v>
      </c>
      <c r="AA219" s="76">
        <f t="shared" ref="AA219" si="944">Z219*$M$219</f>
        <v>3180000</v>
      </c>
      <c r="AB219" s="112"/>
      <c r="AC219" s="76">
        <f t="shared" ref="AC219" si="945">AB219*$M$219</f>
        <v>0</v>
      </c>
      <c r="AD219" s="112">
        <v>6</v>
      </c>
      <c r="AE219" s="76">
        <f t="shared" ref="AE219" si="946">AD219*$M$219</f>
        <v>3180000</v>
      </c>
      <c r="AF219" s="112"/>
      <c r="AG219" s="76">
        <f t="shared" ref="AG219" si="947">AF219*$M$219</f>
        <v>0</v>
      </c>
      <c r="AH219" s="112"/>
      <c r="AI219" s="76">
        <f t="shared" ref="AI219" si="948">AH219*$M$219</f>
        <v>0</v>
      </c>
      <c r="AJ219" s="112"/>
      <c r="AK219" s="76">
        <f t="shared" ref="AK219" si="949">AJ219*$M$219</f>
        <v>0</v>
      </c>
      <c r="AL219" s="112"/>
      <c r="AM219" s="76">
        <f t="shared" ref="AM219" si="950">AL219*$M$219</f>
        <v>0</v>
      </c>
      <c r="AN219" s="50">
        <f t="shared" ref="AN219:AO251" si="951">+AL219+AJ219+AH219+AF219+AD219+AB219+Z219+X219+V219+T219+R219+P219</f>
        <v>18</v>
      </c>
      <c r="AO219" s="42">
        <f t="shared" si="951"/>
        <v>9540000</v>
      </c>
      <c r="AP219" s="77">
        <f t="shared" ref="AP219:AP240" si="952">+N219-AO219</f>
        <v>7420000</v>
      </c>
    </row>
    <row r="220" spans="2:42" ht="24" x14ac:dyDescent="0.25">
      <c r="B220" s="123"/>
      <c r="C220" s="87"/>
      <c r="D220" s="87"/>
      <c r="E220" s="87"/>
      <c r="F220" s="87"/>
      <c r="G220" s="87"/>
      <c r="H220" s="86"/>
      <c r="I220" s="86"/>
      <c r="J220" s="127" t="s">
        <v>260</v>
      </c>
      <c r="K220" s="96"/>
      <c r="L220" s="121"/>
      <c r="M220" s="128"/>
      <c r="N220" s="73"/>
      <c r="O220" s="74"/>
      <c r="P220" s="112"/>
      <c r="Q220" s="76">
        <f>P220*$M$220</f>
        <v>0</v>
      </c>
      <c r="R220" s="112"/>
      <c r="S220" s="76">
        <f t="shared" ref="S220" si="953">R220*$M$220</f>
        <v>0</v>
      </c>
      <c r="T220" s="112"/>
      <c r="U220" s="76">
        <f t="shared" ref="U220" si="954">T220*$M$220</f>
        <v>0</v>
      </c>
      <c r="V220" s="112"/>
      <c r="W220" s="76">
        <f t="shared" ref="W220" si="955">V220*$M$220</f>
        <v>0</v>
      </c>
      <c r="X220" s="112"/>
      <c r="Y220" s="76">
        <f t="shared" ref="Y220" si="956">X220*$M$220</f>
        <v>0</v>
      </c>
      <c r="Z220" s="112"/>
      <c r="AA220" s="76">
        <f t="shared" ref="AA220" si="957">Z220*$M$220</f>
        <v>0</v>
      </c>
      <c r="AB220" s="112"/>
      <c r="AC220" s="76">
        <f t="shared" ref="AC220" si="958">AB220*$M$220</f>
        <v>0</v>
      </c>
      <c r="AD220" s="112"/>
      <c r="AE220" s="76">
        <f t="shared" ref="AE220" si="959">AD220*$M$220</f>
        <v>0</v>
      </c>
      <c r="AF220" s="112"/>
      <c r="AG220" s="76">
        <f t="shared" ref="AG220" si="960">AF220*$M$220</f>
        <v>0</v>
      </c>
      <c r="AH220" s="112"/>
      <c r="AI220" s="76">
        <f t="shared" ref="AI220" si="961">AH220*$M$220</f>
        <v>0</v>
      </c>
      <c r="AJ220" s="112"/>
      <c r="AK220" s="76">
        <f t="shared" ref="AK220" si="962">AJ220*$M$220</f>
        <v>0</v>
      </c>
      <c r="AL220" s="112"/>
      <c r="AM220" s="76">
        <f t="shared" ref="AM220" si="963">AL220*$M$220</f>
        <v>0</v>
      </c>
      <c r="AN220" s="50">
        <f t="shared" si="951"/>
        <v>0</v>
      </c>
      <c r="AO220" s="42">
        <f t="shared" si="951"/>
        <v>0</v>
      </c>
      <c r="AP220" s="77">
        <f t="shared" si="952"/>
        <v>0</v>
      </c>
    </row>
    <row r="221" spans="2:42" x14ac:dyDescent="0.25">
      <c r="B221" s="123"/>
      <c r="C221" s="87"/>
      <c r="D221" s="87"/>
      <c r="E221" s="87"/>
      <c r="F221" s="87"/>
      <c r="G221" s="87"/>
      <c r="H221" s="86"/>
      <c r="I221" s="86"/>
      <c r="J221" s="254" t="s">
        <v>238</v>
      </c>
      <c r="K221" s="96">
        <f>2*4</f>
        <v>8</v>
      </c>
      <c r="L221" s="121" t="s">
        <v>235</v>
      </c>
      <c r="M221" s="128">
        <v>850000</v>
      </c>
      <c r="N221" s="73">
        <f>+M221*K221</f>
        <v>6800000</v>
      </c>
      <c r="O221" s="74">
        <f t="shared" ref="O221" si="964">N221</f>
        <v>6800000</v>
      </c>
      <c r="P221" s="112"/>
      <c r="Q221" s="76">
        <f>P221*$M$221</f>
        <v>0</v>
      </c>
      <c r="R221" s="112">
        <v>2</v>
      </c>
      <c r="S221" s="76">
        <f t="shared" ref="S221" si="965">R221*$M$221</f>
        <v>1700000</v>
      </c>
      <c r="T221" s="112"/>
      <c r="U221" s="76">
        <f t="shared" ref="U221" si="966">T221*$M$221</f>
        <v>0</v>
      </c>
      <c r="V221" s="112"/>
      <c r="W221" s="76">
        <f t="shared" ref="W221" si="967">V221*$M$221</f>
        <v>0</v>
      </c>
      <c r="X221" s="112"/>
      <c r="Y221" s="76">
        <f t="shared" ref="Y221" si="968">X221*$M$221</f>
        <v>0</v>
      </c>
      <c r="Z221" s="112">
        <v>2</v>
      </c>
      <c r="AA221" s="76">
        <f t="shared" ref="AA221" si="969">Z221*$M$221</f>
        <v>1700000</v>
      </c>
      <c r="AB221" s="112"/>
      <c r="AC221" s="76">
        <f t="shared" ref="AC221" si="970">AB221*$M$221</f>
        <v>0</v>
      </c>
      <c r="AD221" s="112">
        <v>2</v>
      </c>
      <c r="AE221" s="76">
        <f t="shared" ref="AE221" si="971">AD221*$M$221</f>
        <v>1700000</v>
      </c>
      <c r="AF221" s="112"/>
      <c r="AG221" s="76">
        <f t="shared" ref="AG221" si="972">AF221*$M$221</f>
        <v>0</v>
      </c>
      <c r="AH221" s="112"/>
      <c r="AI221" s="76">
        <f t="shared" ref="AI221" si="973">AH221*$M$221</f>
        <v>0</v>
      </c>
      <c r="AJ221" s="112"/>
      <c r="AK221" s="76">
        <f t="shared" ref="AK221" si="974">AJ221*$M$221</f>
        <v>0</v>
      </c>
      <c r="AL221" s="112"/>
      <c r="AM221" s="76">
        <f t="shared" ref="AM221" si="975">AL221*$M$221</f>
        <v>0</v>
      </c>
      <c r="AN221" s="50">
        <f t="shared" si="951"/>
        <v>6</v>
      </c>
      <c r="AO221" s="42">
        <f t="shared" si="951"/>
        <v>5100000</v>
      </c>
      <c r="AP221" s="77">
        <f t="shared" si="952"/>
        <v>1700000</v>
      </c>
    </row>
    <row r="222" spans="2:42" ht="12.75" customHeight="1" x14ac:dyDescent="0.25">
      <c r="B222" s="123"/>
      <c r="C222" s="87"/>
      <c r="D222" s="87"/>
      <c r="E222" s="87"/>
      <c r="F222" s="87"/>
      <c r="G222" s="87"/>
      <c r="H222" s="86"/>
      <c r="I222" s="86"/>
      <c r="J222" s="127" t="s">
        <v>232</v>
      </c>
      <c r="K222" s="96"/>
      <c r="L222" s="121"/>
      <c r="M222" s="128"/>
      <c r="N222" s="73"/>
      <c r="O222" s="74"/>
      <c r="P222" s="112"/>
      <c r="Q222" s="76">
        <f>P222*$M$222</f>
        <v>0</v>
      </c>
      <c r="R222" s="112"/>
      <c r="S222" s="76">
        <f t="shared" ref="S222" si="976">R222*$M$222</f>
        <v>0</v>
      </c>
      <c r="T222" s="112"/>
      <c r="U222" s="76">
        <f t="shared" ref="U222" si="977">T222*$M$222</f>
        <v>0</v>
      </c>
      <c r="V222" s="112"/>
      <c r="W222" s="76">
        <f t="shared" ref="W222" si="978">V222*$M$222</f>
        <v>0</v>
      </c>
      <c r="X222" s="112"/>
      <c r="Y222" s="76">
        <f t="shared" ref="Y222" si="979">X222*$M$222</f>
        <v>0</v>
      </c>
      <c r="Z222" s="112"/>
      <c r="AA222" s="76">
        <f t="shared" ref="AA222" si="980">Z222*$M$222</f>
        <v>0</v>
      </c>
      <c r="AB222" s="112"/>
      <c r="AC222" s="76">
        <f t="shared" ref="AC222" si="981">AB222*$M$222</f>
        <v>0</v>
      </c>
      <c r="AD222" s="112"/>
      <c r="AE222" s="76">
        <f t="shared" ref="AE222" si="982">AD222*$M$222</f>
        <v>0</v>
      </c>
      <c r="AF222" s="112"/>
      <c r="AG222" s="76">
        <f t="shared" ref="AG222" si="983">AF222*$M$222</f>
        <v>0</v>
      </c>
      <c r="AH222" s="112"/>
      <c r="AI222" s="76">
        <f t="shared" ref="AI222" si="984">AH222*$M$222</f>
        <v>0</v>
      </c>
      <c r="AJ222" s="112"/>
      <c r="AK222" s="76">
        <f t="shared" ref="AK222" si="985">AJ222*$M$222</f>
        <v>0</v>
      </c>
      <c r="AL222" s="112"/>
      <c r="AM222" s="76">
        <f t="shared" ref="AM222" si="986">AL222*$M$222</f>
        <v>0</v>
      </c>
      <c r="AN222" s="50">
        <f t="shared" si="951"/>
        <v>0</v>
      </c>
      <c r="AO222" s="42">
        <f t="shared" si="951"/>
        <v>0</v>
      </c>
      <c r="AP222" s="77">
        <f t="shared" si="952"/>
        <v>0</v>
      </c>
    </row>
    <row r="223" spans="2:42" ht="14.25" customHeight="1" x14ac:dyDescent="0.25">
      <c r="B223" s="123"/>
      <c r="C223" s="87"/>
      <c r="D223" s="87"/>
      <c r="E223" s="87"/>
      <c r="F223" s="87"/>
      <c r="G223" s="87"/>
      <c r="H223" s="86"/>
      <c r="I223" s="86"/>
      <c r="J223" s="254" t="s">
        <v>261</v>
      </c>
      <c r="K223" s="96">
        <f>4*4</f>
        <v>16</v>
      </c>
      <c r="L223" s="121" t="s">
        <v>235</v>
      </c>
      <c r="M223" s="128">
        <v>2000000</v>
      </c>
      <c r="N223" s="73">
        <f>+M223*K223</f>
        <v>32000000</v>
      </c>
      <c r="O223" s="74">
        <f t="shared" ref="O223:O224" si="987">N223</f>
        <v>32000000</v>
      </c>
      <c r="P223" s="112"/>
      <c r="Q223" s="76">
        <f>P223*$M$223</f>
        <v>0</v>
      </c>
      <c r="R223" s="112">
        <v>3</v>
      </c>
      <c r="S223" s="76">
        <f t="shared" ref="S223" si="988">R223*$M$223</f>
        <v>6000000</v>
      </c>
      <c r="T223" s="112"/>
      <c r="U223" s="76">
        <f t="shared" ref="U223" si="989">T223*$M$223</f>
        <v>0</v>
      </c>
      <c r="V223" s="112"/>
      <c r="W223" s="76">
        <f t="shared" ref="W223" si="990">V223*$M$223</f>
        <v>0</v>
      </c>
      <c r="X223" s="112"/>
      <c r="Y223" s="76">
        <f t="shared" ref="Y223" si="991">X223*$M$223</f>
        <v>0</v>
      </c>
      <c r="Z223" s="112">
        <v>3</v>
      </c>
      <c r="AA223" s="76">
        <f t="shared" ref="AA223" si="992">Z223*$M$223</f>
        <v>6000000</v>
      </c>
      <c r="AB223" s="112"/>
      <c r="AC223" s="76">
        <f t="shared" ref="AC223" si="993">AB223*$M$223</f>
        <v>0</v>
      </c>
      <c r="AD223" s="112">
        <v>3</v>
      </c>
      <c r="AE223" s="76">
        <f t="shared" ref="AE223" si="994">AD223*$M$223</f>
        <v>6000000</v>
      </c>
      <c r="AF223" s="112"/>
      <c r="AG223" s="76">
        <f t="shared" ref="AG223" si="995">AF223*$M$223</f>
        <v>0</v>
      </c>
      <c r="AH223" s="112"/>
      <c r="AI223" s="76">
        <f t="shared" ref="AI223" si="996">AH223*$M$223</f>
        <v>0</v>
      </c>
      <c r="AJ223" s="112"/>
      <c r="AK223" s="76">
        <f t="shared" ref="AK223" si="997">AJ223*$M$223</f>
        <v>0</v>
      </c>
      <c r="AL223" s="112"/>
      <c r="AM223" s="76">
        <f t="shared" ref="AM223" si="998">AL223*$M$223</f>
        <v>0</v>
      </c>
      <c r="AN223" s="50">
        <f t="shared" si="951"/>
        <v>9</v>
      </c>
      <c r="AO223" s="42">
        <f t="shared" si="951"/>
        <v>18000000</v>
      </c>
      <c r="AP223" s="77">
        <f t="shared" si="952"/>
        <v>14000000</v>
      </c>
    </row>
    <row r="224" spans="2:42" ht="14.25" customHeight="1" x14ac:dyDescent="0.25">
      <c r="B224" s="123"/>
      <c r="C224" s="87"/>
      <c r="D224" s="87"/>
      <c r="E224" s="87"/>
      <c r="F224" s="87"/>
      <c r="G224" s="87"/>
      <c r="H224" s="86"/>
      <c r="I224" s="86"/>
      <c r="J224" s="254" t="s">
        <v>262</v>
      </c>
      <c r="K224" s="96">
        <f>2*4</f>
        <v>8</v>
      </c>
      <c r="L224" s="121" t="s">
        <v>263</v>
      </c>
      <c r="M224" s="128">
        <v>440000</v>
      </c>
      <c r="N224" s="73">
        <f>K224*M224</f>
        <v>3520000</v>
      </c>
      <c r="O224" s="74">
        <f t="shared" si="987"/>
        <v>3520000</v>
      </c>
      <c r="P224" s="112"/>
      <c r="Q224" s="76">
        <f>P224*$M$224</f>
        <v>0</v>
      </c>
      <c r="R224" s="112">
        <v>1</v>
      </c>
      <c r="S224" s="76">
        <f t="shared" ref="S224" si="999">R224*$M$224</f>
        <v>440000</v>
      </c>
      <c r="T224" s="112"/>
      <c r="U224" s="76">
        <f t="shared" ref="U224" si="1000">T224*$M$224</f>
        <v>0</v>
      </c>
      <c r="V224" s="112"/>
      <c r="W224" s="76">
        <f t="shared" ref="W224" si="1001">V224*$M$224</f>
        <v>0</v>
      </c>
      <c r="X224" s="112"/>
      <c r="Y224" s="76">
        <f t="shared" ref="Y224" si="1002">X224*$M$224</f>
        <v>0</v>
      </c>
      <c r="Z224" s="112">
        <v>1</v>
      </c>
      <c r="AA224" s="76">
        <f t="shared" ref="AA224" si="1003">Z224*$M$224</f>
        <v>440000</v>
      </c>
      <c r="AB224" s="112"/>
      <c r="AC224" s="76">
        <f t="shared" ref="AC224" si="1004">AB224*$M$224</f>
        <v>0</v>
      </c>
      <c r="AD224" s="112">
        <v>1</v>
      </c>
      <c r="AE224" s="76">
        <f t="shared" ref="AE224" si="1005">AD224*$M$224</f>
        <v>440000</v>
      </c>
      <c r="AF224" s="112"/>
      <c r="AG224" s="76">
        <f t="shared" ref="AG224" si="1006">AF224*$M$224</f>
        <v>0</v>
      </c>
      <c r="AH224" s="112"/>
      <c r="AI224" s="76">
        <f t="shared" ref="AI224" si="1007">AH224*$M$224</f>
        <v>0</v>
      </c>
      <c r="AJ224" s="112"/>
      <c r="AK224" s="76">
        <f t="shared" ref="AK224" si="1008">AJ224*$M$224</f>
        <v>0</v>
      </c>
      <c r="AL224" s="112"/>
      <c r="AM224" s="76">
        <f t="shared" ref="AM224" si="1009">AL224*$M$224</f>
        <v>0</v>
      </c>
      <c r="AN224" s="50">
        <f t="shared" si="951"/>
        <v>3</v>
      </c>
      <c r="AO224" s="42">
        <f t="shared" si="951"/>
        <v>1320000</v>
      </c>
      <c r="AP224" s="77">
        <f t="shared" si="952"/>
        <v>2200000</v>
      </c>
    </row>
    <row r="225" spans="2:42" ht="24.75" customHeight="1" x14ac:dyDescent="0.25">
      <c r="B225" s="123"/>
      <c r="C225" s="87"/>
      <c r="D225" s="87"/>
      <c r="E225" s="87"/>
      <c r="F225" s="87"/>
      <c r="G225" s="87"/>
      <c r="H225" s="157"/>
      <c r="I225" s="728" t="s">
        <v>264</v>
      </c>
      <c r="J225" s="729"/>
      <c r="K225" s="96"/>
      <c r="L225" s="97"/>
      <c r="M225" s="98"/>
      <c r="N225" s="288">
        <f>SUM(N226:N231)</f>
        <v>59280000</v>
      </c>
      <c r="O225" s="289"/>
      <c r="P225" s="112"/>
      <c r="Q225" s="288">
        <f>SUM(Q226:Q231)</f>
        <v>0</v>
      </c>
      <c r="R225" s="112"/>
      <c r="S225" s="288">
        <f t="shared" ref="S225" si="1010">SUM(S226:S231)</f>
        <v>0</v>
      </c>
      <c r="T225" s="112"/>
      <c r="U225" s="288">
        <f t="shared" ref="U225" si="1011">SUM(U226:U231)</f>
        <v>11320000</v>
      </c>
      <c r="V225" s="112"/>
      <c r="W225" s="288">
        <f t="shared" ref="W225" si="1012">SUM(W226:W231)</f>
        <v>0</v>
      </c>
      <c r="X225" s="112"/>
      <c r="Y225" s="288">
        <f t="shared" ref="Y225" si="1013">SUM(Y226:Y231)</f>
        <v>0</v>
      </c>
      <c r="Z225" s="112"/>
      <c r="AA225" s="288">
        <f t="shared" ref="AA225" si="1014">SUM(AA226:AA231)</f>
        <v>0</v>
      </c>
      <c r="AB225" s="112"/>
      <c r="AC225" s="288">
        <f t="shared" ref="AC225" si="1015">SUM(AC226:AC231)</f>
        <v>11320000</v>
      </c>
      <c r="AD225" s="112"/>
      <c r="AE225" s="288">
        <f t="shared" ref="AE225" si="1016">SUM(AE226:AE231)</f>
        <v>0</v>
      </c>
      <c r="AF225" s="112"/>
      <c r="AG225" s="288">
        <f t="shared" ref="AG225" si="1017">SUM(AG226:AG231)</f>
        <v>11320000</v>
      </c>
      <c r="AH225" s="112"/>
      <c r="AI225" s="288">
        <f t="shared" ref="AI225" si="1018">SUM(AI226:AI231)</f>
        <v>11320000</v>
      </c>
      <c r="AJ225" s="112"/>
      <c r="AK225" s="288">
        <f t="shared" ref="AK225" si="1019">SUM(AK226:AK231)</f>
        <v>0</v>
      </c>
      <c r="AL225" s="112"/>
      <c r="AM225" s="288">
        <f t="shared" ref="AM225" si="1020">SUM(AM226:AM231)</f>
        <v>0</v>
      </c>
      <c r="AN225" s="50">
        <f t="shared" si="951"/>
        <v>0</v>
      </c>
      <c r="AO225" s="3">
        <f t="shared" si="951"/>
        <v>45280000</v>
      </c>
      <c r="AP225" s="77">
        <f t="shared" si="952"/>
        <v>14000000</v>
      </c>
    </row>
    <row r="226" spans="2:42" x14ac:dyDescent="0.25">
      <c r="B226" s="123"/>
      <c r="C226" s="87"/>
      <c r="D226" s="87"/>
      <c r="E226" s="87"/>
      <c r="F226" s="87"/>
      <c r="G226" s="87"/>
      <c r="H226" s="86"/>
      <c r="I226" s="86"/>
      <c r="J226" s="127" t="s">
        <v>265</v>
      </c>
      <c r="K226" s="96">
        <f>4*4*2</f>
        <v>32</v>
      </c>
      <c r="L226" s="121" t="s">
        <v>235</v>
      </c>
      <c r="M226" s="128">
        <v>530000</v>
      </c>
      <c r="N226" s="73">
        <f>+M226*K226</f>
        <v>16960000</v>
      </c>
      <c r="O226" s="74">
        <f t="shared" ref="O226" si="1021">N226</f>
        <v>16960000</v>
      </c>
      <c r="P226" s="112"/>
      <c r="Q226" s="76">
        <f>P226*$M$226</f>
        <v>0</v>
      </c>
      <c r="R226" s="112"/>
      <c r="S226" s="76">
        <f t="shared" ref="S226" si="1022">R226*$M$226</f>
        <v>0</v>
      </c>
      <c r="T226" s="112">
        <v>6</v>
      </c>
      <c r="U226" s="76">
        <f t="shared" ref="U226" si="1023">T226*$M$226</f>
        <v>3180000</v>
      </c>
      <c r="V226" s="112"/>
      <c r="W226" s="76">
        <f t="shared" ref="W226" si="1024">V226*$M$226</f>
        <v>0</v>
      </c>
      <c r="X226" s="112"/>
      <c r="Y226" s="76">
        <f t="shared" ref="Y226" si="1025">X226*$M$226</f>
        <v>0</v>
      </c>
      <c r="Z226" s="112"/>
      <c r="AA226" s="76">
        <f t="shared" ref="AA226" si="1026">Z226*$M$226</f>
        <v>0</v>
      </c>
      <c r="AB226" s="112">
        <v>6</v>
      </c>
      <c r="AC226" s="76">
        <f t="shared" ref="AC226" si="1027">AB226*$M$226</f>
        <v>3180000</v>
      </c>
      <c r="AD226" s="112">
        <v>0</v>
      </c>
      <c r="AE226" s="76">
        <f t="shared" ref="AE226" si="1028">AD226*$M$226</f>
        <v>0</v>
      </c>
      <c r="AF226" s="112">
        <v>6</v>
      </c>
      <c r="AG226" s="76">
        <f t="shared" ref="AG226" si="1029">AF226*$M$226</f>
        <v>3180000</v>
      </c>
      <c r="AH226" s="112">
        <v>6</v>
      </c>
      <c r="AI226" s="76">
        <f t="shared" ref="AI226" si="1030">AH226*$M$226</f>
        <v>3180000</v>
      </c>
      <c r="AJ226" s="112"/>
      <c r="AK226" s="76">
        <f t="shared" ref="AK226" si="1031">AJ226*$M$226</f>
        <v>0</v>
      </c>
      <c r="AL226" s="112"/>
      <c r="AM226" s="76">
        <f t="shared" ref="AM226" si="1032">AL226*$M$226</f>
        <v>0</v>
      </c>
      <c r="AN226" s="50">
        <f t="shared" si="951"/>
        <v>24</v>
      </c>
      <c r="AO226" s="42">
        <f t="shared" si="951"/>
        <v>12720000</v>
      </c>
      <c r="AP226" s="77">
        <f t="shared" si="952"/>
        <v>4240000</v>
      </c>
    </row>
    <row r="227" spans="2:42" ht="24" x14ac:dyDescent="0.25">
      <c r="B227" s="123"/>
      <c r="C227" s="87"/>
      <c r="D227" s="87"/>
      <c r="E227" s="87"/>
      <c r="F227" s="87"/>
      <c r="G227" s="87"/>
      <c r="H227" s="86"/>
      <c r="I227" s="86"/>
      <c r="J227" s="127" t="s">
        <v>266</v>
      </c>
      <c r="K227" s="96"/>
      <c r="L227" s="121"/>
      <c r="M227" s="128"/>
      <c r="N227" s="73"/>
      <c r="O227" s="74"/>
      <c r="P227" s="112"/>
      <c r="Q227" s="76">
        <f>P227*$M$227</f>
        <v>0</v>
      </c>
      <c r="R227" s="112"/>
      <c r="S227" s="76">
        <f t="shared" ref="S227" si="1033">R227*$M$227</f>
        <v>0</v>
      </c>
      <c r="T227" s="112"/>
      <c r="U227" s="76">
        <f t="shared" ref="U227" si="1034">T227*$M$227</f>
        <v>0</v>
      </c>
      <c r="V227" s="112"/>
      <c r="W227" s="76">
        <f t="shared" ref="W227" si="1035">V227*$M$227</f>
        <v>0</v>
      </c>
      <c r="X227" s="112"/>
      <c r="Y227" s="76">
        <f t="shared" ref="Y227" si="1036">X227*$M$227</f>
        <v>0</v>
      </c>
      <c r="Z227" s="112"/>
      <c r="AA227" s="76">
        <f t="shared" ref="AA227" si="1037">Z227*$M$227</f>
        <v>0</v>
      </c>
      <c r="AB227" s="112"/>
      <c r="AC227" s="76">
        <f t="shared" ref="AC227" si="1038">AB227*$M$227</f>
        <v>0</v>
      </c>
      <c r="AD227" s="112"/>
      <c r="AE227" s="76">
        <f t="shared" ref="AE227" si="1039">AD227*$M$227</f>
        <v>0</v>
      </c>
      <c r="AF227" s="112"/>
      <c r="AG227" s="76">
        <f t="shared" ref="AG227" si="1040">AF227*$M$227</f>
        <v>0</v>
      </c>
      <c r="AH227" s="112"/>
      <c r="AI227" s="76">
        <f t="shared" ref="AI227" si="1041">AH227*$M$227</f>
        <v>0</v>
      </c>
      <c r="AJ227" s="112"/>
      <c r="AK227" s="76">
        <f t="shared" ref="AK227" si="1042">AJ227*$M$227</f>
        <v>0</v>
      </c>
      <c r="AL227" s="112"/>
      <c r="AM227" s="76">
        <f t="shared" ref="AM227" si="1043">AL227*$M$227</f>
        <v>0</v>
      </c>
      <c r="AN227" s="50">
        <f t="shared" si="951"/>
        <v>0</v>
      </c>
      <c r="AO227" s="42">
        <f t="shared" si="951"/>
        <v>0</v>
      </c>
      <c r="AP227" s="77">
        <f t="shared" si="952"/>
        <v>0</v>
      </c>
    </row>
    <row r="228" spans="2:42" x14ac:dyDescent="0.25">
      <c r="B228" s="123"/>
      <c r="C228" s="87"/>
      <c r="D228" s="87"/>
      <c r="E228" s="87"/>
      <c r="F228" s="87"/>
      <c r="G228" s="87"/>
      <c r="H228" s="86"/>
      <c r="I228" s="86"/>
      <c r="J228" s="254" t="s">
        <v>238</v>
      </c>
      <c r="K228" s="96">
        <f>4*2</f>
        <v>8</v>
      </c>
      <c r="L228" s="121" t="s">
        <v>235</v>
      </c>
      <c r="M228" s="128">
        <v>850000</v>
      </c>
      <c r="N228" s="73">
        <f>+M228*K228</f>
        <v>6800000</v>
      </c>
      <c r="O228" s="74">
        <f t="shared" ref="O228" si="1044">N228</f>
        <v>6800000</v>
      </c>
      <c r="P228" s="112"/>
      <c r="Q228" s="76">
        <f>P228*$M$228</f>
        <v>0</v>
      </c>
      <c r="R228" s="112"/>
      <c r="S228" s="76">
        <f t="shared" ref="S228" si="1045">R228*$M$228</f>
        <v>0</v>
      </c>
      <c r="T228" s="112">
        <v>2</v>
      </c>
      <c r="U228" s="76">
        <f t="shared" ref="U228" si="1046">T228*$M$228</f>
        <v>1700000</v>
      </c>
      <c r="V228" s="112"/>
      <c r="W228" s="76">
        <f t="shared" ref="W228" si="1047">V228*$M$228</f>
        <v>0</v>
      </c>
      <c r="X228" s="112"/>
      <c r="Y228" s="76">
        <f t="shared" ref="Y228" si="1048">X228*$M$228</f>
        <v>0</v>
      </c>
      <c r="Z228" s="112"/>
      <c r="AA228" s="76">
        <f t="shared" ref="AA228" si="1049">Z228*$M$228</f>
        <v>0</v>
      </c>
      <c r="AB228" s="112">
        <v>2</v>
      </c>
      <c r="AC228" s="76">
        <f t="shared" ref="AC228" si="1050">AB228*$M$228</f>
        <v>1700000</v>
      </c>
      <c r="AD228" s="112"/>
      <c r="AE228" s="76">
        <f t="shared" ref="AE228" si="1051">AD228*$M$228</f>
        <v>0</v>
      </c>
      <c r="AF228" s="112">
        <v>2</v>
      </c>
      <c r="AG228" s="76">
        <f t="shared" ref="AG228" si="1052">AF228*$M$228</f>
        <v>1700000</v>
      </c>
      <c r="AH228" s="112">
        <v>2</v>
      </c>
      <c r="AI228" s="76">
        <f t="shared" ref="AI228" si="1053">AH228*$M$228</f>
        <v>1700000</v>
      </c>
      <c r="AJ228" s="112"/>
      <c r="AK228" s="76">
        <f t="shared" ref="AK228" si="1054">AJ228*$M$228</f>
        <v>0</v>
      </c>
      <c r="AL228" s="112"/>
      <c r="AM228" s="76">
        <f t="shared" ref="AM228" si="1055">AL228*$M$228</f>
        <v>0</v>
      </c>
      <c r="AN228" s="50">
        <f t="shared" si="951"/>
        <v>8</v>
      </c>
      <c r="AO228" s="42">
        <f t="shared" si="951"/>
        <v>6800000</v>
      </c>
      <c r="AP228" s="77">
        <f t="shared" si="952"/>
        <v>0</v>
      </c>
    </row>
    <row r="229" spans="2:42" x14ac:dyDescent="0.25">
      <c r="B229" s="123"/>
      <c r="C229" s="87"/>
      <c r="D229" s="87"/>
      <c r="E229" s="87"/>
      <c r="F229" s="87"/>
      <c r="G229" s="87"/>
      <c r="H229" s="86"/>
      <c r="I229" s="86"/>
      <c r="J229" s="127" t="s">
        <v>232</v>
      </c>
      <c r="K229" s="96"/>
      <c r="L229" s="121"/>
      <c r="M229" s="128"/>
      <c r="N229" s="73"/>
      <c r="O229" s="74"/>
      <c r="P229" s="112"/>
      <c r="Q229" s="76">
        <f>P229*$M$229</f>
        <v>0</v>
      </c>
      <c r="R229" s="112"/>
      <c r="S229" s="76">
        <f t="shared" ref="S229" si="1056">R229*$M$229</f>
        <v>0</v>
      </c>
      <c r="T229" s="112"/>
      <c r="U229" s="76">
        <f t="shared" ref="U229" si="1057">T229*$M$229</f>
        <v>0</v>
      </c>
      <c r="V229" s="112"/>
      <c r="W229" s="76">
        <f t="shared" ref="W229" si="1058">V229*$M$229</f>
        <v>0</v>
      </c>
      <c r="X229" s="112"/>
      <c r="Y229" s="76">
        <f t="shared" ref="Y229" si="1059">X229*$M$229</f>
        <v>0</v>
      </c>
      <c r="Z229" s="112"/>
      <c r="AA229" s="76">
        <f t="shared" ref="AA229" si="1060">Z229*$M$229</f>
        <v>0</v>
      </c>
      <c r="AB229" s="112"/>
      <c r="AC229" s="76">
        <f t="shared" ref="AC229" si="1061">AB229*$M$229</f>
        <v>0</v>
      </c>
      <c r="AD229" s="112"/>
      <c r="AE229" s="76">
        <f t="shared" ref="AE229" si="1062">AD229*$M$229</f>
        <v>0</v>
      </c>
      <c r="AF229" s="112"/>
      <c r="AG229" s="76">
        <f t="shared" ref="AG229" si="1063">AF229*$M$229</f>
        <v>0</v>
      </c>
      <c r="AH229" s="112"/>
      <c r="AI229" s="76">
        <f t="shared" ref="AI229" si="1064">AH229*$M$229</f>
        <v>0</v>
      </c>
      <c r="AJ229" s="112"/>
      <c r="AK229" s="76">
        <f t="shared" ref="AK229" si="1065">AJ229*$M$229</f>
        <v>0</v>
      </c>
      <c r="AL229" s="112"/>
      <c r="AM229" s="76">
        <f t="shared" ref="AM229" si="1066">AL229*$M$229</f>
        <v>0</v>
      </c>
      <c r="AN229" s="50">
        <f t="shared" si="951"/>
        <v>0</v>
      </c>
      <c r="AO229" s="42">
        <f t="shared" si="951"/>
        <v>0</v>
      </c>
      <c r="AP229" s="77">
        <f t="shared" si="952"/>
        <v>0</v>
      </c>
    </row>
    <row r="230" spans="2:42" x14ac:dyDescent="0.25">
      <c r="B230" s="123"/>
      <c r="C230" s="87"/>
      <c r="D230" s="87"/>
      <c r="E230" s="87"/>
      <c r="F230" s="87"/>
      <c r="G230" s="87"/>
      <c r="H230" s="86"/>
      <c r="I230" s="86"/>
      <c r="J230" s="254" t="s">
        <v>267</v>
      </c>
      <c r="K230" s="96">
        <f>4*4</f>
        <v>16</v>
      </c>
      <c r="L230" s="121" t="s">
        <v>235</v>
      </c>
      <c r="M230" s="128">
        <v>2000000</v>
      </c>
      <c r="N230" s="73">
        <f>+M230*K230</f>
        <v>32000000</v>
      </c>
      <c r="O230" s="74">
        <f t="shared" ref="O230:O231" si="1067">N230</f>
        <v>32000000</v>
      </c>
      <c r="P230" s="112"/>
      <c r="Q230" s="76">
        <f>P230*$M$230</f>
        <v>0</v>
      </c>
      <c r="R230" s="112"/>
      <c r="S230" s="76">
        <f t="shared" ref="S230" si="1068">R230*$M$230</f>
        <v>0</v>
      </c>
      <c r="T230" s="112">
        <v>3</v>
      </c>
      <c r="U230" s="76">
        <f t="shared" ref="U230" si="1069">T230*$M$230</f>
        <v>6000000</v>
      </c>
      <c r="V230" s="112"/>
      <c r="W230" s="76">
        <f t="shared" ref="W230" si="1070">V230*$M$230</f>
        <v>0</v>
      </c>
      <c r="X230" s="112"/>
      <c r="Y230" s="76">
        <f t="shared" ref="Y230" si="1071">X230*$M$230</f>
        <v>0</v>
      </c>
      <c r="Z230" s="112"/>
      <c r="AA230" s="76">
        <f t="shared" ref="AA230" si="1072">Z230*$M$230</f>
        <v>0</v>
      </c>
      <c r="AB230" s="112">
        <v>3</v>
      </c>
      <c r="AC230" s="76">
        <f t="shared" ref="AC230" si="1073">AB230*$M$230</f>
        <v>6000000</v>
      </c>
      <c r="AD230" s="112"/>
      <c r="AE230" s="76">
        <f t="shared" ref="AE230" si="1074">AD230*$M$230</f>
        <v>0</v>
      </c>
      <c r="AF230" s="112">
        <v>3</v>
      </c>
      <c r="AG230" s="76">
        <f t="shared" ref="AG230" si="1075">AF230*$M$230</f>
        <v>6000000</v>
      </c>
      <c r="AH230" s="112">
        <v>3</v>
      </c>
      <c r="AI230" s="76">
        <f t="shared" ref="AI230" si="1076">AH230*$M$230</f>
        <v>6000000</v>
      </c>
      <c r="AJ230" s="112"/>
      <c r="AK230" s="76">
        <f t="shared" ref="AK230" si="1077">AJ230*$M$230</f>
        <v>0</v>
      </c>
      <c r="AL230" s="112"/>
      <c r="AM230" s="76">
        <f t="shared" ref="AM230" si="1078">AL230*$M$230</f>
        <v>0</v>
      </c>
      <c r="AN230" s="50">
        <f t="shared" si="951"/>
        <v>12</v>
      </c>
      <c r="AO230" s="42">
        <f t="shared" si="951"/>
        <v>24000000</v>
      </c>
      <c r="AP230" s="77">
        <f t="shared" si="952"/>
        <v>8000000</v>
      </c>
    </row>
    <row r="231" spans="2:42" x14ac:dyDescent="0.25">
      <c r="B231" s="123"/>
      <c r="C231" s="87"/>
      <c r="D231" s="87"/>
      <c r="E231" s="87"/>
      <c r="F231" s="87"/>
      <c r="G231" s="87"/>
      <c r="H231" s="86"/>
      <c r="I231" s="86"/>
      <c r="J231" s="254" t="s">
        <v>268</v>
      </c>
      <c r="K231" s="96">
        <f>2*4</f>
        <v>8</v>
      </c>
      <c r="L231" s="121" t="s">
        <v>263</v>
      </c>
      <c r="M231" s="128">
        <v>440000</v>
      </c>
      <c r="N231" s="73">
        <f>K231*M231</f>
        <v>3520000</v>
      </c>
      <c r="O231" s="74">
        <f t="shared" si="1067"/>
        <v>3520000</v>
      </c>
      <c r="P231" s="112"/>
      <c r="Q231" s="76">
        <f>P231*$M$231</f>
        <v>0</v>
      </c>
      <c r="R231" s="112"/>
      <c r="S231" s="76">
        <f t="shared" ref="S231" si="1079">R231*$M$231</f>
        <v>0</v>
      </c>
      <c r="T231" s="112">
        <v>1</v>
      </c>
      <c r="U231" s="76">
        <f t="shared" ref="U231" si="1080">T231*$M$231</f>
        <v>440000</v>
      </c>
      <c r="V231" s="112"/>
      <c r="W231" s="76">
        <f t="shared" ref="W231" si="1081">V231*$M$231</f>
        <v>0</v>
      </c>
      <c r="X231" s="112"/>
      <c r="Y231" s="76">
        <f t="shared" ref="Y231" si="1082">X231*$M$231</f>
        <v>0</v>
      </c>
      <c r="Z231" s="112"/>
      <c r="AA231" s="76">
        <f t="shared" ref="AA231" si="1083">Z231*$M$231</f>
        <v>0</v>
      </c>
      <c r="AB231" s="112">
        <v>1</v>
      </c>
      <c r="AC231" s="76">
        <f t="shared" ref="AC231" si="1084">AB231*$M$231</f>
        <v>440000</v>
      </c>
      <c r="AD231" s="112"/>
      <c r="AE231" s="76">
        <f t="shared" ref="AE231" si="1085">AD231*$M$231</f>
        <v>0</v>
      </c>
      <c r="AF231" s="112">
        <v>1</v>
      </c>
      <c r="AG231" s="76">
        <f t="shared" ref="AG231" si="1086">AF231*$M$231</f>
        <v>440000</v>
      </c>
      <c r="AH231" s="112">
        <v>1</v>
      </c>
      <c r="AI231" s="76">
        <f t="shared" ref="AI231" si="1087">AH231*$M$231</f>
        <v>440000</v>
      </c>
      <c r="AJ231" s="112"/>
      <c r="AK231" s="76">
        <f t="shared" ref="AK231" si="1088">AJ231*$M$231</f>
        <v>0</v>
      </c>
      <c r="AL231" s="112"/>
      <c r="AM231" s="76">
        <f t="shared" ref="AM231" si="1089">AL231*$M$231</f>
        <v>0</v>
      </c>
      <c r="AN231" s="50">
        <f t="shared" si="951"/>
        <v>4</v>
      </c>
      <c r="AO231" s="42">
        <f t="shared" si="951"/>
        <v>1760000</v>
      </c>
      <c r="AP231" s="77">
        <f t="shared" si="952"/>
        <v>1760000</v>
      </c>
    </row>
    <row r="232" spans="2:42" ht="23.25" customHeight="1" x14ac:dyDescent="0.25">
      <c r="B232" s="123"/>
      <c r="C232" s="87"/>
      <c r="D232" s="87"/>
      <c r="E232" s="87"/>
      <c r="F232" s="87"/>
      <c r="G232" s="87"/>
      <c r="H232" s="86"/>
      <c r="I232" s="728" t="s">
        <v>269</v>
      </c>
      <c r="J232" s="729"/>
      <c r="K232" s="96"/>
      <c r="L232" s="121"/>
      <c r="M232" s="128"/>
      <c r="N232" s="194">
        <f>SUM(N233)</f>
        <v>4000000</v>
      </c>
      <c r="O232" s="195"/>
      <c r="P232" s="112"/>
      <c r="Q232" s="194">
        <f>SUM(Q233)</f>
        <v>0</v>
      </c>
      <c r="R232" s="112"/>
      <c r="S232" s="194">
        <f t="shared" ref="S232" si="1090">SUM(S233)</f>
        <v>0</v>
      </c>
      <c r="T232" s="112"/>
      <c r="U232" s="194">
        <f t="shared" ref="U232" si="1091">SUM(U233)</f>
        <v>4000000</v>
      </c>
      <c r="V232" s="112"/>
      <c r="W232" s="194">
        <f t="shared" ref="W232" si="1092">SUM(W233)</f>
        <v>0</v>
      </c>
      <c r="X232" s="112"/>
      <c r="Y232" s="194">
        <f t="shared" ref="Y232" si="1093">SUM(Y233)</f>
        <v>0</v>
      </c>
      <c r="Z232" s="112"/>
      <c r="AA232" s="194">
        <f t="shared" ref="AA232" si="1094">SUM(AA233)</f>
        <v>0</v>
      </c>
      <c r="AB232" s="112"/>
      <c r="AC232" s="194">
        <f t="shared" ref="AC232" si="1095">SUM(AC233)</f>
        <v>0</v>
      </c>
      <c r="AD232" s="112"/>
      <c r="AE232" s="194">
        <f t="shared" ref="AE232" si="1096">SUM(AE233)</f>
        <v>0</v>
      </c>
      <c r="AF232" s="112"/>
      <c r="AG232" s="194">
        <f t="shared" ref="AG232" si="1097">SUM(AG233)</f>
        <v>0</v>
      </c>
      <c r="AH232" s="112"/>
      <c r="AI232" s="194">
        <f t="shared" ref="AI232" si="1098">SUM(AI233)</f>
        <v>0</v>
      </c>
      <c r="AJ232" s="112"/>
      <c r="AK232" s="194">
        <f t="shared" ref="AK232" si="1099">SUM(AK233)</f>
        <v>0</v>
      </c>
      <c r="AL232" s="112"/>
      <c r="AM232" s="194">
        <f t="shared" ref="AM232" si="1100">SUM(AM233)</f>
        <v>0</v>
      </c>
      <c r="AN232" s="50">
        <f t="shared" si="951"/>
        <v>0</v>
      </c>
      <c r="AO232" s="3">
        <f t="shared" si="951"/>
        <v>4000000</v>
      </c>
      <c r="AP232" s="77">
        <f t="shared" si="952"/>
        <v>0</v>
      </c>
    </row>
    <row r="233" spans="2:42" x14ac:dyDescent="0.25">
      <c r="B233" s="123"/>
      <c r="C233" s="87"/>
      <c r="D233" s="87"/>
      <c r="E233" s="87"/>
      <c r="F233" s="87"/>
      <c r="G233" s="87"/>
      <c r="H233" s="86"/>
      <c r="I233" s="86"/>
      <c r="J233" s="127" t="s">
        <v>270</v>
      </c>
      <c r="K233" s="96">
        <v>2</v>
      </c>
      <c r="L233" s="121" t="s">
        <v>236</v>
      </c>
      <c r="M233" s="128">
        <v>2000000</v>
      </c>
      <c r="N233" s="73">
        <f>+M233*K233</f>
        <v>4000000</v>
      </c>
      <c r="O233" s="74">
        <f t="shared" ref="O233" si="1101">N233</f>
        <v>4000000</v>
      </c>
      <c r="P233" s="112"/>
      <c r="Q233" s="76">
        <f>P233*$M$233</f>
        <v>0</v>
      </c>
      <c r="R233" s="112"/>
      <c r="S233" s="76">
        <f t="shared" ref="S233" si="1102">R233*$M$233</f>
        <v>0</v>
      </c>
      <c r="T233" s="112">
        <v>2</v>
      </c>
      <c r="U233" s="76">
        <f t="shared" ref="U233" si="1103">T233*$M$233</f>
        <v>4000000</v>
      </c>
      <c r="V233" s="112">
        <v>0</v>
      </c>
      <c r="W233" s="76">
        <f t="shared" ref="W233" si="1104">V233*$M$233</f>
        <v>0</v>
      </c>
      <c r="X233" s="112"/>
      <c r="Y233" s="76">
        <f t="shared" ref="Y233" si="1105">X233*$M$233</f>
        <v>0</v>
      </c>
      <c r="Z233" s="112"/>
      <c r="AA233" s="76">
        <f t="shared" ref="AA233" si="1106">Z233*$M$233</f>
        <v>0</v>
      </c>
      <c r="AB233" s="112"/>
      <c r="AC233" s="76">
        <f t="shared" ref="AC233" si="1107">AB233*$M$233</f>
        <v>0</v>
      </c>
      <c r="AD233" s="112">
        <v>0</v>
      </c>
      <c r="AE233" s="76">
        <f t="shared" ref="AE233" si="1108">AD233*$M$233</f>
        <v>0</v>
      </c>
      <c r="AF233" s="112"/>
      <c r="AG233" s="76">
        <f t="shared" ref="AG233" si="1109">AF233*$M$233</f>
        <v>0</v>
      </c>
      <c r="AH233" s="112"/>
      <c r="AI233" s="76">
        <f t="shared" ref="AI233" si="1110">AH233*$M$233</f>
        <v>0</v>
      </c>
      <c r="AJ233" s="112"/>
      <c r="AK233" s="76">
        <f t="shared" ref="AK233" si="1111">AJ233*$M$233</f>
        <v>0</v>
      </c>
      <c r="AL233" s="112"/>
      <c r="AM233" s="76">
        <f t="shared" ref="AM233" si="1112">AL233*$M$233</f>
        <v>0</v>
      </c>
      <c r="AN233" s="50">
        <f t="shared" si="951"/>
        <v>2</v>
      </c>
      <c r="AO233" s="42">
        <f t="shared" si="951"/>
        <v>4000000</v>
      </c>
      <c r="AP233" s="77">
        <f t="shared" si="952"/>
        <v>0</v>
      </c>
    </row>
    <row r="234" spans="2:42" x14ac:dyDescent="0.25">
      <c r="B234" s="290"/>
      <c r="C234" s="170"/>
      <c r="D234" s="170"/>
      <c r="E234" s="170"/>
      <c r="F234" s="170"/>
      <c r="G234" s="170"/>
      <c r="H234" s="291"/>
      <c r="I234" s="291"/>
      <c r="J234" s="153"/>
      <c r="K234" s="96"/>
      <c r="L234" s="121"/>
      <c r="M234" s="128"/>
      <c r="N234" s="73"/>
      <c r="O234" s="292"/>
      <c r="P234" s="112"/>
      <c r="Q234" s="76">
        <f>P234*$M$234</f>
        <v>0</v>
      </c>
      <c r="R234" s="112"/>
      <c r="S234" s="76">
        <f t="shared" ref="S234" si="1113">R234*$M$234</f>
        <v>0</v>
      </c>
      <c r="T234" s="112"/>
      <c r="U234" s="76">
        <f t="shared" ref="U234" si="1114">T234*$M$234</f>
        <v>0</v>
      </c>
      <c r="V234" s="112"/>
      <c r="W234" s="76">
        <f t="shared" ref="W234" si="1115">V234*$M$234</f>
        <v>0</v>
      </c>
      <c r="X234" s="112"/>
      <c r="Y234" s="76">
        <f t="shared" ref="Y234" si="1116">X234*$M$234</f>
        <v>0</v>
      </c>
      <c r="Z234" s="112"/>
      <c r="AA234" s="76">
        <f t="shared" ref="AA234" si="1117">Z234*$M$234</f>
        <v>0</v>
      </c>
      <c r="AB234" s="112"/>
      <c r="AC234" s="76">
        <f t="shared" ref="AC234" si="1118">AB234*$M$234</f>
        <v>0</v>
      </c>
      <c r="AD234" s="112"/>
      <c r="AE234" s="76">
        <f t="shared" ref="AE234" si="1119">AD234*$M$234</f>
        <v>0</v>
      </c>
      <c r="AF234" s="112"/>
      <c r="AG234" s="76">
        <f t="shared" ref="AG234" si="1120">AF234*$M$234</f>
        <v>0</v>
      </c>
      <c r="AH234" s="112"/>
      <c r="AI234" s="76">
        <f t="shared" ref="AI234" si="1121">AH234*$M$234</f>
        <v>0</v>
      </c>
      <c r="AJ234" s="112"/>
      <c r="AK234" s="76">
        <f t="shared" ref="AK234" si="1122">AJ234*$M$234</f>
        <v>0</v>
      </c>
      <c r="AL234" s="112"/>
      <c r="AM234" s="76">
        <f t="shared" ref="AM234" si="1123">AL234*$M$234</f>
        <v>0</v>
      </c>
      <c r="AN234" s="50">
        <f t="shared" si="951"/>
        <v>0</v>
      </c>
      <c r="AO234" s="42">
        <f t="shared" si="951"/>
        <v>0</v>
      </c>
      <c r="AP234" s="77">
        <f t="shared" si="952"/>
        <v>0</v>
      </c>
    </row>
    <row r="235" spans="2:42" x14ac:dyDescent="0.25">
      <c r="B235" s="293"/>
      <c r="C235" s="294"/>
      <c r="D235" s="294"/>
      <c r="E235" s="170"/>
      <c r="F235" s="170"/>
      <c r="G235" s="294"/>
      <c r="H235" s="75"/>
      <c r="I235" s="75"/>
      <c r="J235" s="730" t="s">
        <v>271</v>
      </c>
      <c r="K235" s="731"/>
      <c r="L235" s="731"/>
      <c r="M235" s="731"/>
      <c r="N235" s="295">
        <f>+N30</f>
        <v>677465000</v>
      </c>
      <c r="O235" s="296">
        <f>SUM(O43:O233)</f>
        <v>673465000</v>
      </c>
      <c r="P235" s="297"/>
      <c r="Q235" s="295">
        <f>+Q30</f>
        <v>1275000</v>
      </c>
      <c r="R235" s="297"/>
      <c r="S235" s="295">
        <f>+S30</f>
        <v>15635000</v>
      </c>
      <c r="T235" s="297"/>
      <c r="U235" s="295">
        <f>+U30</f>
        <v>83905000</v>
      </c>
      <c r="V235" s="297"/>
      <c r="W235" s="295">
        <f>+W30</f>
        <v>164340000</v>
      </c>
      <c r="X235" s="297"/>
      <c r="Y235" s="295">
        <f>+Y30</f>
        <v>6130000</v>
      </c>
      <c r="Z235" s="297"/>
      <c r="AA235" s="295">
        <f>+AA30</f>
        <v>58926000</v>
      </c>
      <c r="AB235" s="297"/>
      <c r="AC235" s="295">
        <f>+AC30</f>
        <v>24270000</v>
      </c>
      <c r="AD235" s="297"/>
      <c r="AE235" s="295">
        <f>+AE30</f>
        <v>30965000</v>
      </c>
      <c r="AF235" s="297"/>
      <c r="AG235" s="295">
        <f>+AG30</f>
        <v>84450000</v>
      </c>
      <c r="AH235" s="297"/>
      <c r="AI235" s="295">
        <f>+AI30</f>
        <v>46635000</v>
      </c>
      <c r="AJ235" s="297"/>
      <c r="AK235" s="295">
        <f>+AK30</f>
        <v>29040000</v>
      </c>
      <c r="AL235" s="297"/>
      <c r="AM235" s="295">
        <f>+AM30</f>
        <v>17122000</v>
      </c>
      <c r="AN235" s="50">
        <f t="shared" si="951"/>
        <v>0</v>
      </c>
      <c r="AO235" s="3">
        <f t="shared" si="951"/>
        <v>562693000</v>
      </c>
      <c r="AP235" s="77">
        <f t="shared" si="952"/>
        <v>114772000</v>
      </c>
    </row>
    <row r="236" spans="2:42" s="305" customFormat="1" x14ac:dyDescent="0.2">
      <c r="B236" s="298"/>
      <c r="C236" s="298"/>
      <c r="D236" s="298"/>
      <c r="E236" s="299"/>
      <c r="F236" s="299"/>
      <c r="G236" s="298"/>
      <c r="H236" s="300"/>
      <c r="I236" s="300"/>
      <c r="J236" s="732" t="s">
        <v>272</v>
      </c>
      <c r="K236" s="733"/>
      <c r="L236" s="733"/>
      <c r="M236" s="733"/>
      <c r="N236" s="734"/>
      <c r="O236" s="301"/>
      <c r="P236" s="302">
        <f>Q236/$N$235*100</f>
        <v>0.18820160451093415</v>
      </c>
      <c r="Q236" s="303">
        <f>Q235</f>
        <v>1275000</v>
      </c>
      <c r="R236" s="304">
        <f>S236/$N$235*100</f>
        <v>2.4960699076705071</v>
      </c>
      <c r="S236" s="303">
        <f>S235+Q236</f>
        <v>16910000</v>
      </c>
      <c r="T236" s="304">
        <f>U236/$N$235*100</f>
        <v>14.881211575505745</v>
      </c>
      <c r="U236" s="303">
        <f>U235+S236</f>
        <v>100815000</v>
      </c>
      <c r="V236" s="304">
        <f>W236/$N$235*100</f>
        <v>39.139291328703329</v>
      </c>
      <c r="W236" s="303">
        <f>W235+U236</f>
        <v>265155000</v>
      </c>
      <c r="X236" s="304">
        <f>Y236/$N$235*100</f>
        <v>40.044135121371582</v>
      </c>
      <c r="Y236" s="303">
        <f>Y235+W236</f>
        <v>271285000</v>
      </c>
      <c r="Z236" s="304">
        <f>AA236/$N$235*100</f>
        <v>48.742149040909858</v>
      </c>
      <c r="AA236" s="303">
        <f>AA235+Y236</f>
        <v>330211000</v>
      </c>
      <c r="AB236" s="304">
        <f>AC236/$N$235*100</f>
        <v>52.324621936188585</v>
      </c>
      <c r="AC236" s="303">
        <f>AC235+AA236</f>
        <v>354481000</v>
      </c>
      <c r="AD236" s="304">
        <f>AE236/$N$235*100</f>
        <v>56.895337766526687</v>
      </c>
      <c r="AE236" s="303">
        <f>AE235+AC236</f>
        <v>385446000</v>
      </c>
      <c r="AF236" s="304">
        <f>AG236/$N$235*100</f>
        <v>69.360926394721503</v>
      </c>
      <c r="AG236" s="303">
        <f>AG235+AE236</f>
        <v>469896000</v>
      </c>
      <c r="AH236" s="304">
        <f>AI236/$N$235*100</f>
        <v>76.244676846774368</v>
      </c>
      <c r="AI236" s="303">
        <f>AI235+AG236</f>
        <v>516531000</v>
      </c>
      <c r="AJ236" s="304">
        <f>AK236/$N$235*100</f>
        <v>80.531245156576361</v>
      </c>
      <c r="AK236" s="303">
        <f>AK235+AI236</f>
        <v>545571000</v>
      </c>
      <c r="AL236" s="304">
        <f>AM236/$N$235*100</f>
        <v>83.058608193781225</v>
      </c>
      <c r="AM236" s="303">
        <f>AM235+AK236</f>
        <v>562693000</v>
      </c>
      <c r="AN236" s="50"/>
      <c r="AO236" s="42"/>
      <c r="AP236" s="77"/>
    </row>
    <row r="237" spans="2:42" s="305" customFormat="1" x14ac:dyDescent="0.2">
      <c r="B237" s="298"/>
      <c r="C237" s="298"/>
      <c r="D237" s="298"/>
      <c r="E237" s="299"/>
      <c r="F237" s="299"/>
      <c r="G237" s="298"/>
      <c r="H237" s="300"/>
      <c r="I237" s="300"/>
      <c r="J237" s="732" t="s">
        <v>273</v>
      </c>
      <c r="K237" s="733"/>
      <c r="L237" s="733"/>
      <c r="M237" s="733"/>
      <c r="N237" s="734"/>
      <c r="O237" s="306"/>
      <c r="P237" s="307"/>
      <c r="Q237" s="308">
        <f>P236</f>
        <v>0.18820160451093415</v>
      </c>
      <c r="R237" s="307"/>
      <c r="S237" s="308">
        <f>R236</f>
        <v>2.4960699076705071</v>
      </c>
      <c r="T237" s="307"/>
      <c r="U237" s="308">
        <f>T236</f>
        <v>14.881211575505745</v>
      </c>
      <c r="V237" s="307"/>
      <c r="W237" s="308">
        <f>V236</f>
        <v>39.139291328703329</v>
      </c>
      <c r="X237" s="307"/>
      <c r="Y237" s="308">
        <f>X236</f>
        <v>40.044135121371582</v>
      </c>
      <c r="Z237" s="307"/>
      <c r="AA237" s="308">
        <f>Z236</f>
        <v>48.742149040909858</v>
      </c>
      <c r="AB237" s="307"/>
      <c r="AC237" s="308">
        <f>AB236</f>
        <v>52.324621936188585</v>
      </c>
      <c r="AD237" s="307"/>
      <c r="AE237" s="308">
        <f>AD236</f>
        <v>56.895337766526687</v>
      </c>
      <c r="AF237" s="307"/>
      <c r="AG237" s="308">
        <f>AF236</f>
        <v>69.360926394721503</v>
      </c>
      <c r="AH237" s="307"/>
      <c r="AI237" s="308">
        <f>AH236</f>
        <v>76.244676846774368</v>
      </c>
      <c r="AJ237" s="307"/>
      <c r="AK237" s="308">
        <f>AJ236</f>
        <v>80.531245156576361</v>
      </c>
      <c r="AL237" s="307"/>
      <c r="AM237" s="308">
        <f>AL236</f>
        <v>83.058608193781225</v>
      </c>
      <c r="AN237" s="50"/>
      <c r="AO237" s="42"/>
      <c r="AP237" s="77"/>
    </row>
    <row r="238" spans="2:42" s="305" customFormat="1" x14ac:dyDescent="0.2">
      <c r="B238" s="298"/>
      <c r="C238" s="298"/>
      <c r="D238" s="298"/>
      <c r="E238" s="298"/>
      <c r="F238" s="298"/>
      <c r="G238" s="298"/>
      <c r="H238" s="300"/>
      <c r="I238" s="300"/>
      <c r="J238" s="721" t="s">
        <v>274</v>
      </c>
      <c r="K238" s="722"/>
      <c r="L238" s="722"/>
      <c r="M238" s="722"/>
      <c r="N238" s="723"/>
      <c r="O238" s="309"/>
      <c r="P238" s="717">
        <f>+Q235+S235+U235</f>
        <v>100815000</v>
      </c>
      <c r="Q238" s="718"/>
      <c r="R238" s="718"/>
      <c r="S238" s="718"/>
      <c r="T238" s="718"/>
      <c r="U238" s="719"/>
      <c r="V238" s="310"/>
      <c r="W238" s="720">
        <f>+W235+Y235+AA235+P238</f>
        <v>330211000</v>
      </c>
      <c r="X238" s="720"/>
      <c r="Y238" s="720"/>
      <c r="Z238" s="720"/>
      <c r="AA238" s="720"/>
      <c r="AB238" s="310"/>
      <c r="AC238" s="720">
        <f>+AC235+AE235+AG235+W238</f>
        <v>469896000</v>
      </c>
      <c r="AD238" s="720"/>
      <c r="AE238" s="720"/>
      <c r="AF238" s="720"/>
      <c r="AG238" s="720"/>
      <c r="AH238" s="310"/>
      <c r="AI238" s="720">
        <f>+AI235+AK235+AM235+AC238</f>
        <v>562693000</v>
      </c>
      <c r="AJ238" s="720"/>
      <c r="AK238" s="720"/>
      <c r="AL238" s="720"/>
      <c r="AM238" s="720"/>
      <c r="AN238" s="50"/>
      <c r="AO238" s="42"/>
      <c r="AP238" s="77"/>
    </row>
    <row r="239" spans="2:42" s="305" customFormat="1" x14ac:dyDescent="0.2">
      <c r="B239" s="298"/>
      <c r="C239" s="298"/>
      <c r="D239" s="298"/>
      <c r="E239" s="298"/>
      <c r="F239" s="298"/>
      <c r="G239" s="298"/>
      <c r="H239" s="300"/>
      <c r="I239" s="300"/>
      <c r="J239" s="721" t="s">
        <v>275</v>
      </c>
      <c r="K239" s="722"/>
      <c r="L239" s="722"/>
      <c r="M239" s="722"/>
      <c r="N239" s="723"/>
      <c r="O239" s="309"/>
      <c r="P239" s="724">
        <f>P238/$AO$235*100</f>
        <v>17.91651930981903</v>
      </c>
      <c r="Q239" s="725"/>
      <c r="R239" s="725"/>
      <c r="S239" s="725"/>
      <c r="T239" s="725"/>
      <c r="U239" s="726"/>
      <c r="V239" s="310"/>
      <c r="W239" s="727">
        <f>W238/$AO$235*100</f>
        <v>58.684042630706266</v>
      </c>
      <c r="X239" s="727"/>
      <c r="Y239" s="727"/>
      <c r="Z239" s="727"/>
      <c r="AA239" s="727"/>
      <c r="AB239" s="310"/>
      <c r="AC239" s="727">
        <f>AC238/$AO$235*100</f>
        <v>83.508414001951323</v>
      </c>
      <c r="AD239" s="727"/>
      <c r="AE239" s="727"/>
      <c r="AF239" s="727"/>
      <c r="AG239" s="727"/>
      <c r="AH239" s="310"/>
      <c r="AI239" s="727">
        <f>AI238/$AO$235*100</f>
        <v>100</v>
      </c>
      <c r="AJ239" s="727"/>
      <c r="AK239" s="727"/>
      <c r="AL239" s="727"/>
      <c r="AM239" s="727"/>
      <c r="AN239" s="50"/>
      <c r="AO239" s="42"/>
      <c r="AP239" s="77"/>
    </row>
    <row r="240" spans="2:42" x14ac:dyDescent="0.25">
      <c r="B240" s="161"/>
      <c r="C240" s="161"/>
      <c r="D240" s="161"/>
      <c r="E240" s="161"/>
      <c r="F240" s="161"/>
      <c r="G240" s="161"/>
      <c r="H240" s="161"/>
      <c r="I240" s="161"/>
      <c r="J240" s="715"/>
      <c r="K240" s="715"/>
      <c r="L240" s="714"/>
      <c r="M240" s="714"/>
      <c r="N240" s="714"/>
      <c r="O240" s="311"/>
      <c r="AN240" s="50">
        <f t="shared" si="951"/>
        <v>0</v>
      </c>
      <c r="AP240" s="77">
        <f t="shared" si="952"/>
        <v>0</v>
      </c>
    </row>
    <row r="241" spans="1:43" x14ac:dyDescent="0.25">
      <c r="B241" s="161"/>
      <c r="C241" s="161"/>
      <c r="D241" s="161"/>
      <c r="E241" s="161"/>
      <c r="F241" s="161"/>
      <c r="G241" s="161"/>
      <c r="H241" s="161"/>
      <c r="I241" s="161"/>
      <c r="J241" s="715" t="s">
        <v>276</v>
      </c>
      <c r="K241" s="715"/>
      <c r="L241" s="715"/>
      <c r="M241" s="715"/>
      <c r="N241" s="715"/>
      <c r="O241" s="314">
        <f>+N235-O235</f>
        <v>4000000</v>
      </c>
      <c r="Q241" s="312">
        <f>500000000-N235</f>
        <v>-177465000</v>
      </c>
      <c r="AN241" s="50">
        <f t="shared" si="951"/>
        <v>0</v>
      </c>
      <c r="AO241" s="313">
        <f>788000000-N235</f>
        <v>110535000</v>
      </c>
    </row>
    <row r="242" spans="1:43" x14ac:dyDescent="0.25">
      <c r="B242" s="161"/>
      <c r="C242" s="161"/>
      <c r="D242" s="161"/>
      <c r="E242" s="161"/>
      <c r="F242" s="161"/>
      <c r="G242" s="161"/>
      <c r="H242" s="161"/>
      <c r="I242" s="161"/>
      <c r="J242" s="715" t="s">
        <v>277</v>
      </c>
      <c r="K242" s="715"/>
      <c r="L242" s="715"/>
      <c r="M242" s="715"/>
      <c r="N242" s="715"/>
      <c r="O242" s="316"/>
      <c r="AN242" s="50">
        <f t="shared" si="951"/>
        <v>0</v>
      </c>
    </row>
    <row r="243" spans="1:43" ht="15" customHeight="1" x14ac:dyDescent="0.25">
      <c r="B243" s="161"/>
      <c r="C243" s="161"/>
      <c r="D243" s="161"/>
      <c r="E243" s="161"/>
      <c r="F243" s="161"/>
      <c r="G243" s="161"/>
      <c r="H243" s="161"/>
      <c r="I243" s="161"/>
      <c r="J243" s="715" t="s">
        <v>278</v>
      </c>
      <c r="K243" s="715"/>
      <c r="L243" s="715"/>
      <c r="M243" s="715"/>
      <c r="N243" s="715"/>
      <c r="O243" s="316">
        <v>400000</v>
      </c>
      <c r="P243" s="84">
        <f>+O243/500</f>
        <v>800</v>
      </c>
      <c r="AI243" s="716" t="s">
        <v>279</v>
      </c>
      <c r="AJ243" s="716"/>
      <c r="AK243" s="716"/>
      <c r="AL243" s="716"/>
      <c r="AM243" s="716"/>
      <c r="AN243" s="50">
        <f t="shared" si="951"/>
        <v>800</v>
      </c>
    </row>
    <row r="244" spans="1:43" ht="15.75" customHeight="1" x14ac:dyDescent="0.25">
      <c r="B244" s="161"/>
      <c r="C244" s="161"/>
      <c r="D244" s="161"/>
      <c r="E244" s="161"/>
      <c r="F244" s="161"/>
      <c r="G244" s="161"/>
      <c r="H244" s="161"/>
      <c r="I244" s="161"/>
      <c r="J244" s="715" t="s">
        <v>280</v>
      </c>
      <c r="K244" s="715"/>
      <c r="L244" s="713"/>
      <c r="M244" s="713"/>
      <c r="N244" s="713"/>
      <c r="O244" s="317"/>
      <c r="P244" s="84">
        <f>+O243/20000</f>
        <v>20</v>
      </c>
      <c r="AI244" s="714" t="s">
        <v>281</v>
      </c>
      <c r="AJ244" s="714"/>
      <c r="AK244" s="714"/>
      <c r="AL244" s="714"/>
      <c r="AM244" s="714"/>
      <c r="AN244" s="50">
        <f t="shared" si="951"/>
        <v>20</v>
      </c>
    </row>
    <row r="245" spans="1:43" ht="15" customHeight="1" x14ac:dyDescent="0.25">
      <c r="B245" s="161"/>
      <c r="C245" s="161"/>
      <c r="D245" s="161"/>
      <c r="E245" s="161"/>
      <c r="F245" s="161"/>
      <c r="G245" s="161"/>
      <c r="H245" s="161"/>
      <c r="I245" s="161"/>
      <c r="J245" s="715" t="s">
        <v>282</v>
      </c>
      <c r="K245" s="715"/>
      <c r="L245" s="714"/>
      <c r="M245" s="714"/>
      <c r="N245" s="714"/>
      <c r="O245" s="311"/>
      <c r="AI245" s="714"/>
      <c r="AJ245" s="714"/>
      <c r="AK245" s="714"/>
      <c r="AL245" s="714"/>
      <c r="AM245" s="714"/>
      <c r="AN245" s="50">
        <f t="shared" si="951"/>
        <v>0</v>
      </c>
    </row>
    <row r="246" spans="1:43" x14ac:dyDescent="0.25">
      <c r="E246" s="161"/>
      <c r="F246" s="161"/>
      <c r="J246" s="84" t="s">
        <v>283</v>
      </c>
      <c r="P246" s="84" t="s">
        <v>284</v>
      </c>
      <c r="Q246" s="318">
        <f>+P236</f>
        <v>0.18820160451093415</v>
      </c>
      <c r="AI246" s="715"/>
      <c r="AJ246" s="715"/>
      <c r="AK246" s="715"/>
      <c r="AN246" s="50" t="e">
        <f t="shared" si="951"/>
        <v>#VALUE!</v>
      </c>
    </row>
    <row r="247" spans="1:43" s="312" customFormat="1" x14ac:dyDescent="0.25">
      <c r="A247" s="84"/>
      <c r="B247" s="84"/>
      <c r="C247" s="84"/>
      <c r="D247" s="84"/>
      <c r="E247" s="84"/>
      <c r="F247" s="84"/>
      <c r="G247" s="84"/>
      <c r="H247" s="84"/>
      <c r="I247" s="84"/>
      <c r="J247" s="84" t="s">
        <v>285</v>
      </c>
      <c r="K247" s="84"/>
      <c r="L247" s="84"/>
      <c r="M247" s="84"/>
      <c r="N247" s="84"/>
      <c r="O247" s="84"/>
      <c r="P247" s="84" t="s">
        <v>286</v>
      </c>
      <c r="Q247" s="318">
        <f>+R236</f>
        <v>2.4960699076705071</v>
      </c>
      <c r="AI247" s="715"/>
      <c r="AJ247" s="715"/>
      <c r="AK247" s="715"/>
      <c r="AN247" s="50" t="e">
        <f t="shared" si="951"/>
        <v>#VALUE!</v>
      </c>
      <c r="AO247" s="313"/>
      <c r="AP247" s="315"/>
      <c r="AQ247" s="84"/>
    </row>
    <row r="248" spans="1:43" s="312" customFormat="1" x14ac:dyDescent="0.25">
      <c r="A248" s="84"/>
      <c r="B248" s="84"/>
      <c r="C248" s="84"/>
      <c r="D248" s="84"/>
      <c r="E248" s="84"/>
      <c r="F248" s="84"/>
      <c r="G248" s="84"/>
      <c r="H248" s="84"/>
      <c r="I248" s="84"/>
      <c r="J248" s="84" t="s">
        <v>287</v>
      </c>
      <c r="K248" s="84"/>
      <c r="L248" s="84"/>
      <c r="M248" s="84"/>
      <c r="N248" s="84"/>
      <c r="O248" s="84"/>
      <c r="P248" s="84" t="s">
        <v>288</v>
      </c>
      <c r="Q248" s="318">
        <f>+T236</f>
        <v>14.881211575505745</v>
      </c>
      <c r="AI248" s="715"/>
      <c r="AJ248" s="715"/>
      <c r="AK248" s="715"/>
      <c r="AN248" s="50" t="e">
        <f t="shared" si="951"/>
        <v>#VALUE!</v>
      </c>
      <c r="AO248" s="313"/>
      <c r="AP248" s="315"/>
      <c r="AQ248" s="84"/>
    </row>
    <row r="249" spans="1:43" s="312" customFormat="1" ht="15" customHeight="1" x14ac:dyDescent="0.25">
      <c r="A249" s="84"/>
      <c r="B249" s="84"/>
      <c r="C249" s="84"/>
      <c r="D249" s="84"/>
      <c r="E249" s="84"/>
      <c r="F249" s="84"/>
      <c r="G249" s="84"/>
      <c r="H249" s="84"/>
      <c r="I249" s="84"/>
      <c r="J249" s="84" t="s">
        <v>289</v>
      </c>
      <c r="K249" s="84"/>
      <c r="L249" s="84"/>
      <c r="M249" s="84"/>
      <c r="N249" s="84"/>
      <c r="O249" s="84"/>
      <c r="P249" s="84" t="s">
        <v>290</v>
      </c>
      <c r="Q249" s="318">
        <f>+V236</f>
        <v>39.139291328703329</v>
      </c>
      <c r="AI249" s="713" t="s">
        <v>291</v>
      </c>
      <c r="AJ249" s="713"/>
      <c r="AK249" s="713"/>
      <c r="AL249" s="713"/>
      <c r="AM249" s="713"/>
      <c r="AN249" s="50" t="e">
        <f t="shared" si="951"/>
        <v>#VALUE!</v>
      </c>
      <c r="AO249" s="313"/>
      <c r="AP249" s="315"/>
      <c r="AQ249" s="84"/>
    </row>
    <row r="250" spans="1:43" s="312" customFormat="1" ht="15" customHeight="1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 t="s">
        <v>292</v>
      </c>
      <c r="K250" s="84"/>
      <c r="L250" s="84"/>
      <c r="M250" s="84"/>
      <c r="N250" s="84"/>
      <c r="O250" s="84"/>
      <c r="P250" s="84" t="s">
        <v>57</v>
      </c>
      <c r="Q250" s="318">
        <f>+X236</f>
        <v>40.044135121371582</v>
      </c>
      <c r="AI250" s="714" t="s">
        <v>293</v>
      </c>
      <c r="AJ250" s="714"/>
      <c r="AK250" s="714"/>
      <c r="AL250" s="714"/>
      <c r="AM250" s="714"/>
      <c r="AN250" s="50" t="e">
        <f t="shared" si="951"/>
        <v>#VALUE!</v>
      </c>
      <c r="AO250" s="313"/>
      <c r="AP250" s="315"/>
      <c r="AQ250" s="84"/>
    </row>
    <row r="251" spans="1:43" s="312" customFormat="1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 t="s">
        <v>294</v>
      </c>
      <c r="K251" s="84"/>
      <c r="L251" s="84"/>
      <c r="M251" s="84"/>
      <c r="N251" s="84"/>
      <c r="O251" s="84"/>
      <c r="P251" s="84" t="s">
        <v>295</v>
      </c>
      <c r="Q251" s="318">
        <f>+Z236</f>
        <v>48.742149040909858</v>
      </c>
      <c r="AI251" s="84"/>
      <c r="AJ251" s="84"/>
      <c r="AK251" s="84"/>
      <c r="AN251" s="50" t="e">
        <f t="shared" si="951"/>
        <v>#VALUE!</v>
      </c>
      <c r="AO251" s="313"/>
      <c r="AP251" s="315"/>
      <c r="AQ251" s="84"/>
    </row>
    <row r="252" spans="1:43" x14ac:dyDescent="0.25">
      <c r="P252" s="84" t="s">
        <v>296</v>
      </c>
      <c r="Q252" s="318">
        <f>+AB236</f>
        <v>52.324621936188585</v>
      </c>
    </row>
    <row r="253" spans="1:43" s="312" customFormat="1" ht="12.75" customHeight="1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 t="s">
        <v>297</v>
      </c>
      <c r="Q253" s="318">
        <f>+AD236</f>
        <v>56.895337766526687</v>
      </c>
      <c r="AN253" s="41"/>
      <c r="AO253" s="313"/>
      <c r="AP253" s="315"/>
      <c r="AQ253" s="84"/>
    </row>
    <row r="254" spans="1:43" s="312" customFormat="1" ht="12.75" customHeight="1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 t="s">
        <v>298</v>
      </c>
      <c r="Q254" s="318">
        <f>+AF236</f>
        <v>69.360926394721503</v>
      </c>
      <c r="AN254" s="41"/>
      <c r="AO254" s="313"/>
      <c r="AP254" s="315"/>
      <c r="AQ254" s="84"/>
    </row>
    <row r="255" spans="1:43" s="312" customFormat="1" ht="12.75" customHeight="1" x14ac:dyDescent="0.25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 t="s">
        <v>299</v>
      </c>
      <c r="Q255" s="318">
        <f>+AH236</f>
        <v>76.244676846774368</v>
      </c>
      <c r="AN255" s="41"/>
      <c r="AO255" s="313"/>
      <c r="AP255" s="315"/>
      <c r="AQ255" s="84"/>
    </row>
    <row r="256" spans="1:43" s="312" customFormat="1" ht="12.75" customHeight="1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>
        <f>35*3</f>
        <v>105</v>
      </c>
      <c r="K256" s="84"/>
      <c r="L256" s="84"/>
      <c r="M256" s="84"/>
      <c r="N256" s="84"/>
      <c r="O256" s="84"/>
      <c r="P256" s="84" t="s">
        <v>300</v>
      </c>
      <c r="Q256" s="318">
        <f>+AJ236</f>
        <v>80.531245156576361</v>
      </c>
      <c r="AN256" s="41"/>
      <c r="AO256" s="313"/>
      <c r="AP256" s="315"/>
      <c r="AQ256" s="84"/>
    </row>
    <row r="257" spans="1:43" s="312" customFormat="1" ht="12.75" customHeight="1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 t="s">
        <v>301</v>
      </c>
      <c r="Q257" s="318">
        <f>+AL236</f>
        <v>83.058608193781225</v>
      </c>
      <c r="AN257" s="41"/>
      <c r="AO257" s="313"/>
      <c r="AP257" s="315"/>
      <c r="AQ257" s="84"/>
    </row>
    <row r="258" spans="1:43" s="312" customFormat="1" ht="12.75" customHeight="1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AN258" s="41"/>
      <c r="AO258" s="313"/>
      <c r="AP258" s="315"/>
      <c r="AQ258" s="84"/>
    </row>
    <row r="259" spans="1:43" s="312" customFormat="1" ht="12.75" customHeight="1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AN259" s="41"/>
      <c r="AO259" s="313"/>
      <c r="AP259" s="315"/>
      <c r="AQ259" s="84"/>
    </row>
    <row r="260" spans="1:43" s="312" customFormat="1" ht="12.75" customHeight="1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AN260" s="41"/>
      <c r="AO260" s="313"/>
      <c r="AP260" s="315"/>
      <c r="AQ260" s="84"/>
    </row>
  </sheetData>
  <mergeCells count="125">
    <mergeCell ref="B5:G5"/>
    <mergeCell ref="K5:N5"/>
    <mergeCell ref="B6:G6"/>
    <mergeCell ref="K6:N6"/>
    <mergeCell ref="B7:G7"/>
    <mergeCell ref="K7:N7"/>
    <mergeCell ref="B1:M1"/>
    <mergeCell ref="N1:N4"/>
    <mergeCell ref="O1:AM4"/>
    <mergeCell ref="B2:M2"/>
    <mergeCell ref="B3:M3"/>
    <mergeCell ref="B4:M4"/>
    <mergeCell ref="B11:G11"/>
    <mergeCell ref="H11:J11"/>
    <mergeCell ref="B12:G12"/>
    <mergeCell ref="H12:J12"/>
    <mergeCell ref="B13:N13"/>
    <mergeCell ref="B14:G14"/>
    <mergeCell ref="K14:N14"/>
    <mergeCell ref="B8:G8"/>
    <mergeCell ref="K8:N8"/>
    <mergeCell ref="B9:G9"/>
    <mergeCell ref="H9:J9"/>
    <mergeCell ref="B10:G10"/>
    <mergeCell ref="H10:J10"/>
    <mergeCell ref="B21:G23"/>
    <mergeCell ref="K21:N21"/>
    <mergeCell ref="K22:N22"/>
    <mergeCell ref="K23:N23"/>
    <mergeCell ref="B24:N24"/>
    <mergeCell ref="B25:N25"/>
    <mergeCell ref="B15:G15"/>
    <mergeCell ref="K15:N15"/>
    <mergeCell ref="B16:G16"/>
    <mergeCell ref="H16:J16"/>
    <mergeCell ref="K16:N16"/>
    <mergeCell ref="B17:G20"/>
    <mergeCell ref="L19:N19"/>
    <mergeCell ref="B29:G29"/>
    <mergeCell ref="H29:J29"/>
    <mergeCell ref="H38:J38"/>
    <mergeCell ref="V27:W28"/>
    <mergeCell ref="X27:Y28"/>
    <mergeCell ref="Z27:AA28"/>
    <mergeCell ref="AB27:AC28"/>
    <mergeCell ref="AD27:AE28"/>
    <mergeCell ref="AF27:AG28"/>
    <mergeCell ref="O25:O29"/>
    <mergeCell ref="Q25:AM26"/>
    <mergeCell ref="B26:N26"/>
    <mergeCell ref="B27:G28"/>
    <mergeCell ref="H27:J28"/>
    <mergeCell ref="K27:M27"/>
    <mergeCell ref="N27:N28"/>
    <mergeCell ref="P27:Q28"/>
    <mergeCell ref="R27:S28"/>
    <mergeCell ref="T27:U28"/>
    <mergeCell ref="H39:J39"/>
    <mergeCell ref="H40:J40"/>
    <mergeCell ref="H41:J41"/>
    <mergeCell ref="H65:J65"/>
    <mergeCell ref="H69:J69"/>
    <mergeCell ref="H73:J73"/>
    <mergeCell ref="AH27:AI28"/>
    <mergeCell ref="AJ27:AK28"/>
    <mergeCell ref="AL27:AM28"/>
    <mergeCell ref="H144:J144"/>
    <mergeCell ref="I147:J147"/>
    <mergeCell ref="I150:J150"/>
    <mergeCell ref="I153:J153"/>
    <mergeCell ref="I156:J156"/>
    <mergeCell ref="I159:J159"/>
    <mergeCell ref="H74:J74"/>
    <mergeCell ref="H96:J96"/>
    <mergeCell ref="H129:J129"/>
    <mergeCell ref="H136:J136"/>
    <mergeCell ref="H140:J140"/>
    <mergeCell ref="H143:J143"/>
    <mergeCell ref="I194:J194"/>
    <mergeCell ref="I200:J200"/>
    <mergeCell ref="I205:J205"/>
    <mergeCell ref="I206:J206"/>
    <mergeCell ref="H213:J213"/>
    <mergeCell ref="I218:J218"/>
    <mergeCell ref="H162:J162"/>
    <mergeCell ref="H178:J178"/>
    <mergeCell ref="H179:J179"/>
    <mergeCell ref="I183:J183"/>
    <mergeCell ref="I188:J188"/>
    <mergeCell ref="I193:J193"/>
    <mergeCell ref="AI238:AM238"/>
    <mergeCell ref="J239:N239"/>
    <mergeCell ref="P239:U239"/>
    <mergeCell ref="W239:AA239"/>
    <mergeCell ref="AC239:AG239"/>
    <mergeCell ref="AI239:AM239"/>
    <mergeCell ref="I225:J225"/>
    <mergeCell ref="I232:J232"/>
    <mergeCell ref="J235:M235"/>
    <mergeCell ref="J236:N236"/>
    <mergeCell ref="J237:N237"/>
    <mergeCell ref="J238:N238"/>
    <mergeCell ref="J240:K240"/>
    <mergeCell ref="L240:N240"/>
    <mergeCell ref="J241:K241"/>
    <mergeCell ref="L241:N241"/>
    <mergeCell ref="J242:K242"/>
    <mergeCell ref="L242:N242"/>
    <mergeCell ref="P238:U238"/>
    <mergeCell ref="W238:AA238"/>
    <mergeCell ref="AC238:AG238"/>
    <mergeCell ref="AI249:AM249"/>
    <mergeCell ref="AI250:AM250"/>
    <mergeCell ref="J245:K245"/>
    <mergeCell ref="L245:N245"/>
    <mergeCell ref="AI245:AM245"/>
    <mergeCell ref="AI246:AK246"/>
    <mergeCell ref="AI247:AK247"/>
    <mergeCell ref="AI248:AK248"/>
    <mergeCell ref="J243:K243"/>
    <mergeCell ref="L243:N243"/>
    <mergeCell ref="AI243:AM243"/>
    <mergeCell ref="J244:K244"/>
    <mergeCell ref="L244:N244"/>
    <mergeCell ref="AI244:AM244"/>
  </mergeCells>
  <printOptions horizontalCentered="1"/>
  <pageMargins left="0.38" right="0.31496062992126" top="0.52" bottom="0.33" header="0.23622047244094499" footer="0.23622047244094499"/>
  <pageSetup paperSize="14" scale="28" fitToHeight="42" orientation="portrait" horizont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70C0"/>
    <pageSetUpPr fitToPage="1"/>
  </sheetPr>
  <dimension ref="A1:AQ263"/>
  <sheetViews>
    <sheetView showGridLines="0" view="pageBreakPreview" topLeftCell="A221" zoomScaleNormal="10" zoomScaleSheetLayoutView="100" workbookViewId="0">
      <selection activeCell="M44" sqref="M44"/>
    </sheetView>
  </sheetViews>
  <sheetFormatPr defaultColWidth="9.140625" defaultRowHeight="15" x14ac:dyDescent="0.25"/>
  <cols>
    <col min="1" max="1" width="9.140625" style="84"/>
    <col min="2" max="6" width="3.7109375" style="84" customWidth="1"/>
    <col min="7" max="7" width="3.28515625" style="84" customWidth="1"/>
    <col min="8" max="8" width="3.42578125" style="84" customWidth="1"/>
    <col min="9" max="9" width="2.42578125" style="84" customWidth="1"/>
    <col min="10" max="10" width="31.28515625" style="84" customWidth="1"/>
    <col min="11" max="11" width="7.140625" style="84" customWidth="1"/>
    <col min="12" max="12" width="8.5703125" style="84" customWidth="1"/>
    <col min="13" max="15" width="13" style="84" customWidth="1"/>
    <col min="16" max="16" width="7.5703125" style="84" customWidth="1"/>
    <col min="17" max="17" width="11.5703125" style="312" customWidth="1"/>
    <col min="18" max="18" width="5.7109375" style="312" customWidth="1"/>
    <col min="19" max="19" width="12.5703125" style="312" customWidth="1"/>
    <col min="20" max="20" width="6.85546875" style="312" customWidth="1"/>
    <col min="21" max="21" width="12.85546875" style="312" customWidth="1"/>
    <col min="22" max="22" width="7.5703125" style="312" customWidth="1"/>
    <col min="23" max="23" width="12.140625" style="312" customWidth="1"/>
    <col min="24" max="24" width="8.7109375" style="312" customWidth="1"/>
    <col min="25" max="25" width="12.28515625" style="312" customWidth="1"/>
    <col min="26" max="26" width="6.42578125" style="312" customWidth="1"/>
    <col min="27" max="27" width="13" style="312" customWidth="1"/>
    <col min="28" max="28" width="7.140625" style="312" customWidth="1"/>
    <col min="29" max="29" width="12.140625" style="312" customWidth="1"/>
    <col min="30" max="30" width="7" style="312" customWidth="1"/>
    <col min="31" max="31" width="12.5703125" style="312" customWidth="1"/>
    <col min="32" max="32" width="6.85546875" style="312" customWidth="1"/>
    <col min="33" max="33" width="13.42578125" style="312" customWidth="1"/>
    <col min="34" max="34" width="7" style="312" customWidth="1"/>
    <col min="35" max="35" width="13.5703125" style="312" customWidth="1"/>
    <col min="36" max="36" width="7" style="312" customWidth="1"/>
    <col min="37" max="37" width="14.140625" style="312" customWidth="1"/>
    <col min="38" max="38" width="8.42578125" style="312" customWidth="1"/>
    <col min="39" max="39" width="14" style="312" customWidth="1"/>
    <col min="40" max="40" width="8" style="41" customWidth="1"/>
    <col min="41" max="41" width="13.85546875" style="313" customWidth="1"/>
    <col min="42" max="42" width="13.7109375" style="315" customWidth="1"/>
    <col min="43" max="16384" width="9.140625" style="84"/>
  </cols>
  <sheetData>
    <row r="1" spans="1:42" s="5" customFormat="1" ht="16.5" customHeight="1" thickTop="1" x14ac:dyDescent="0.25">
      <c r="A1" s="1"/>
      <c r="B1" s="842" t="s">
        <v>0</v>
      </c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4"/>
      <c r="N1" s="845" t="s">
        <v>1</v>
      </c>
      <c r="O1" s="848" t="s">
        <v>2</v>
      </c>
      <c r="P1" s="849"/>
      <c r="Q1" s="849"/>
      <c r="R1" s="849"/>
      <c r="S1" s="849"/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50"/>
      <c r="AN1" s="2"/>
      <c r="AO1" s="3"/>
      <c r="AP1" s="4"/>
    </row>
    <row r="2" spans="1:42" s="5" customFormat="1" ht="15.75" x14ac:dyDescent="0.25">
      <c r="A2" s="1"/>
      <c r="B2" s="857" t="s">
        <v>3</v>
      </c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9"/>
      <c r="N2" s="846"/>
      <c r="O2" s="851"/>
      <c r="P2" s="852"/>
      <c r="Q2" s="852"/>
      <c r="R2" s="852"/>
      <c r="S2" s="852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3"/>
      <c r="AN2" s="2"/>
      <c r="AO2" s="3"/>
      <c r="AP2" s="4"/>
    </row>
    <row r="3" spans="1:42" s="5" customFormat="1" ht="15.75" x14ac:dyDescent="0.25">
      <c r="A3" s="1"/>
      <c r="B3" s="857" t="s">
        <v>4</v>
      </c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9"/>
      <c r="N3" s="846"/>
      <c r="O3" s="851"/>
      <c r="P3" s="852"/>
      <c r="Q3" s="852"/>
      <c r="R3" s="852"/>
      <c r="S3" s="852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3"/>
      <c r="AN3" s="2"/>
      <c r="AO3" s="3"/>
      <c r="AP3" s="4"/>
    </row>
    <row r="4" spans="1:42" s="5" customFormat="1" ht="16.5" thickBot="1" x14ac:dyDescent="0.3">
      <c r="A4" s="1"/>
      <c r="B4" s="860" t="s">
        <v>5</v>
      </c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2"/>
      <c r="N4" s="847"/>
      <c r="O4" s="854"/>
      <c r="P4" s="855"/>
      <c r="Q4" s="855"/>
      <c r="R4" s="855"/>
      <c r="S4" s="855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6"/>
      <c r="AN4" s="2"/>
      <c r="AO4" s="3"/>
      <c r="AP4" s="4"/>
    </row>
    <row r="5" spans="1:42" s="5" customFormat="1" ht="17.25" hidden="1" customHeight="1" x14ac:dyDescent="0.2">
      <c r="A5" s="1"/>
      <c r="B5" s="838" t="s">
        <v>6</v>
      </c>
      <c r="C5" s="839"/>
      <c r="D5" s="839"/>
      <c r="E5" s="839"/>
      <c r="F5" s="839"/>
      <c r="G5" s="839"/>
      <c r="H5" s="6"/>
      <c r="I5" s="6"/>
      <c r="J5" s="7" t="s">
        <v>7</v>
      </c>
      <c r="K5" s="804" t="s">
        <v>8</v>
      </c>
      <c r="L5" s="804"/>
      <c r="M5" s="804"/>
      <c r="N5" s="805"/>
      <c r="O5" s="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2"/>
      <c r="AO5" s="3"/>
      <c r="AP5" s="4"/>
    </row>
    <row r="6" spans="1:42" s="5" customFormat="1" ht="15.75" hidden="1" customHeight="1" x14ac:dyDescent="0.2">
      <c r="A6" s="1"/>
      <c r="B6" s="833" t="s">
        <v>9</v>
      </c>
      <c r="C6" s="834"/>
      <c r="D6" s="834"/>
      <c r="E6" s="834"/>
      <c r="F6" s="834"/>
      <c r="G6" s="834"/>
      <c r="H6" s="10"/>
      <c r="I6" s="10"/>
      <c r="J6" s="11" t="s">
        <v>10</v>
      </c>
      <c r="K6" s="835" t="s">
        <v>11</v>
      </c>
      <c r="L6" s="835"/>
      <c r="M6" s="835"/>
      <c r="N6" s="836"/>
      <c r="O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2"/>
      <c r="AO6" s="3"/>
      <c r="AP6" s="4"/>
    </row>
    <row r="7" spans="1:42" s="5" customFormat="1" ht="26.25" hidden="1" customHeight="1" x14ac:dyDescent="0.2">
      <c r="A7" s="1"/>
      <c r="B7" s="833" t="s">
        <v>12</v>
      </c>
      <c r="C7" s="834"/>
      <c r="D7" s="834"/>
      <c r="E7" s="834"/>
      <c r="F7" s="834"/>
      <c r="G7" s="834"/>
      <c r="H7" s="10"/>
      <c r="I7" s="10"/>
      <c r="J7" s="11" t="s">
        <v>13</v>
      </c>
      <c r="K7" s="840" t="s">
        <v>14</v>
      </c>
      <c r="L7" s="840"/>
      <c r="M7" s="840"/>
      <c r="N7" s="841"/>
      <c r="O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2"/>
      <c r="AO7" s="3"/>
      <c r="AP7" s="4"/>
    </row>
    <row r="8" spans="1:42" s="5" customFormat="1" ht="36.75" hidden="1" customHeight="1" x14ac:dyDescent="0.2">
      <c r="A8" s="1"/>
      <c r="B8" s="833" t="s">
        <v>15</v>
      </c>
      <c r="C8" s="834"/>
      <c r="D8" s="834"/>
      <c r="E8" s="834"/>
      <c r="F8" s="834"/>
      <c r="G8" s="834"/>
      <c r="H8" s="10"/>
      <c r="I8" s="10"/>
      <c r="J8" s="11" t="s">
        <v>16</v>
      </c>
      <c r="K8" s="835" t="s">
        <v>17</v>
      </c>
      <c r="L8" s="835"/>
      <c r="M8" s="835"/>
      <c r="N8" s="836"/>
      <c r="O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2"/>
      <c r="AO8" s="3"/>
      <c r="AP8" s="4"/>
    </row>
    <row r="9" spans="1:42" s="5" customFormat="1" ht="15" hidden="1" customHeight="1" x14ac:dyDescent="0.2">
      <c r="A9" s="1"/>
      <c r="B9" s="822" t="s">
        <v>18</v>
      </c>
      <c r="C9" s="823"/>
      <c r="D9" s="823"/>
      <c r="E9" s="823"/>
      <c r="F9" s="823"/>
      <c r="G9" s="823"/>
      <c r="H9" s="837" t="s">
        <v>19</v>
      </c>
      <c r="I9" s="837"/>
      <c r="J9" s="837"/>
      <c r="K9" s="12"/>
      <c r="L9" s="12"/>
      <c r="M9" s="12"/>
      <c r="N9" s="13"/>
      <c r="O9" s="14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3"/>
      <c r="AP9" s="4"/>
    </row>
    <row r="10" spans="1:42" s="5" customFormat="1" ht="15" hidden="1" customHeight="1" x14ac:dyDescent="0.2">
      <c r="A10" s="1"/>
      <c r="B10" s="822" t="s">
        <v>20</v>
      </c>
      <c r="C10" s="823"/>
      <c r="D10" s="823"/>
      <c r="E10" s="823"/>
      <c r="F10" s="823"/>
      <c r="G10" s="823"/>
      <c r="H10" s="824">
        <f>+N30</f>
        <v>898320000</v>
      </c>
      <c r="I10" s="824"/>
      <c r="J10" s="824"/>
      <c r="K10" s="12"/>
      <c r="L10" s="12"/>
      <c r="M10" s="12"/>
      <c r="N10" s="13"/>
      <c r="O10" s="14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2"/>
      <c r="AO10" s="3"/>
      <c r="AP10" s="4"/>
    </row>
    <row r="11" spans="1:42" s="5" customFormat="1" ht="15" hidden="1" customHeight="1" x14ac:dyDescent="0.2">
      <c r="A11" s="1"/>
      <c r="B11" s="822" t="s">
        <v>21</v>
      </c>
      <c r="C11" s="823"/>
      <c r="D11" s="823"/>
      <c r="E11" s="823"/>
      <c r="F11" s="823"/>
      <c r="G11" s="823"/>
      <c r="H11" s="824">
        <v>1000000000</v>
      </c>
      <c r="I11" s="824"/>
      <c r="J11" s="824"/>
      <c r="K11" s="15"/>
      <c r="L11" s="15"/>
      <c r="M11" s="15"/>
      <c r="N11" s="16"/>
      <c r="O11" s="1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2"/>
      <c r="AO11" s="3"/>
      <c r="AP11" s="4"/>
    </row>
    <row r="12" spans="1:42" s="5" customFormat="1" ht="15.75" hidden="1" customHeight="1" thickBot="1" x14ac:dyDescent="0.25">
      <c r="A12" s="1"/>
      <c r="B12" s="825" t="s">
        <v>22</v>
      </c>
      <c r="C12" s="826"/>
      <c r="D12" s="826"/>
      <c r="E12" s="826"/>
      <c r="F12" s="826"/>
      <c r="G12" s="826"/>
      <c r="H12" s="824">
        <v>1000000000</v>
      </c>
      <c r="I12" s="824"/>
      <c r="J12" s="824"/>
      <c r="K12" s="17"/>
      <c r="L12" s="17"/>
      <c r="M12" s="17"/>
      <c r="N12" s="18"/>
      <c r="O12" s="1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2"/>
      <c r="AO12" s="3"/>
      <c r="AP12" s="4"/>
    </row>
    <row r="13" spans="1:42" s="5" customFormat="1" ht="13.5" hidden="1" thickBot="1" x14ac:dyDescent="0.25">
      <c r="A13" s="1"/>
      <c r="B13" s="827" t="s">
        <v>23</v>
      </c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9"/>
      <c r="O13" s="1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2"/>
      <c r="AO13" s="3"/>
      <c r="AP13" s="4"/>
    </row>
    <row r="14" spans="1:42" s="5" customFormat="1" ht="13.5" hidden="1" customHeight="1" thickBot="1" x14ac:dyDescent="0.25">
      <c r="A14" s="1"/>
      <c r="B14" s="827" t="s">
        <v>24</v>
      </c>
      <c r="C14" s="830"/>
      <c r="D14" s="830"/>
      <c r="E14" s="830"/>
      <c r="F14" s="830"/>
      <c r="G14" s="831"/>
      <c r="H14" s="20"/>
      <c r="I14" s="20"/>
      <c r="J14" s="21" t="s">
        <v>25</v>
      </c>
      <c r="K14" s="830" t="s">
        <v>26</v>
      </c>
      <c r="L14" s="830"/>
      <c r="M14" s="830"/>
      <c r="N14" s="832"/>
      <c r="O14" s="22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2"/>
      <c r="AO14" s="3"/>
      <c r="AP14" s="4"/>
    </row>
    <row r="15" spans="1:42" s="5" customFormat="1" ht="47.25" hidden="1" customHeight="1" x14ac:dyDescent="0.2">
      <c r="A15" s="1"/>
      <c r="B15" s="801" t="s">
        <v>27</v>
      </c>
      <c r="C15" s="802"/>
      <c r="D15" s="802"/>
      <c r="E15" s="802"/>
      <c r="F15" s="802"/>
      <c r="G15" s="803"/>
      <c r="H15" s="23"/>
      <c r="I15" s="23"/>
      <c r="J15" s="24" t="s">
        <v>28</v>
      </c>
      <c r="K15" s="804" t="s">
        <v>29</v>
      </c>
      <c r="L15" s="804"/>
      <c r="M15" s="804"/>
      <c r="N15" s="805"/>
      <c r="O15" s="8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2"/>
      <c r="AO15" s="3"/>
      <c r="AP15" s="4"/>
    </row>
    <row r="16" spans="1:42" s="5" customFormat="1" ht="13.5" hidden="1" customHeight="1" x14ac:dyDescent="0.2">
      <c r="A16" s="1"/>
      <c r="B16" s="806" t="s">
        <v>30</v>
      </c>
      <c r="C16" s="807"/>
      <c r="D16" s="807"/>
      <c r="E16" s="807"/>
      <c r="F16" s="807"/>
      <c r="G16" s="808"/>
      <c r="H16" s="807" t="s">
        <v>31</v>
      </c>
      <c r="I16" s="807"/>
      <c r="J16" s="807"/>
      <c r="K16" s="809">
        <f>+H10</f>
        <v>898320000</v>
      </c>
      <c r="L16" s="809"/>
      <c r="M16" s="809"/>
      <c r="N16" s="810"/>
      <c r="O16" s="2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2"/>
      <c r="AO16" s="3"/>
      <c r="AP16" s="4"/>
    </row>
    <row r="17" spans="1:42" s="5" customFormat="1" ht="15.75" hidden="1" customHeight="1" x14ac:dyDescent="0.2">
      <c r="A17" s="1"/>
      <c r="B17" s="811" t="s">
        <v>32</v>
      </c>
      <c r="C17" s="812"/>
      <c r="D17" s="812"/>
      <c r="E17" s="812"/>
      <c r="F17" s="812"/>
      <c r="G17" s="813"/>
      <c r="H17" s="26"/>
      <c r="I17" s="27"/>
      <c r="J17" s="28" t="s">
        <v>33</v>
      </c>
      <c r="K17" s="29" t="s">
        <v>34</v>
      </c>
      <c r="L17" s="30" t="s">
        <v>33</v>
      </c>
      <c r="M17" s="31"/>
      <c r="N17" s="32"/>
      <c r="O17" s="2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2"/>
      <c r="AO17" s="3"/>
      <c r="AP17" s="4"/>
    </row>
    <row r="18" spans="1:42" s="5" customFormat="1" ht="27" hidden="1" customHeight="1" x14ac:dyDescent="0.2">
      <c r="A18" s="1"/>
      <c r="B18" s="814"/>
      <c r="C18" s="815"/>
      <c r="D18" s="815"/>
      <c r="E18" s="815"/>
      <c r="F18" s="815"/>
      <c r="G18" s="816"/>
      <c r="H18" s="33"/>
      <c r="I18" s="34"/>
      <c r="J18" s="28" t="s">
        <v>35</v>
      </c>
      <c r="K18" s="29" t="s">
        <v>34</v>
      </c>
      <c r="L18" s="30" t="s">
        <v>36</v>
      </c>
      <c r="M18" s="31"/>
      <c r="N18" s="32"/>
      <c r="O18" s="2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2"/>
      <c r="AO18" s="3"/>
      <c r="AP18" s="4"/>
    </row>
    <row r="19" spans="1:42" s="5" customFormat="1" ht="24.75" hidden="1" thickBot="1" x14ac:dyDescent="0.25">
      <c r="A19" s="1"/>
      <c r="B19" s="814"/>
      <c r="C19" s="815"/>
      <c r="D19" s="815"/>
      <c r="E19" s="815"/>
      <c r="F19" s="815"/>
      <c r="G19" s="816"/>
      <c r="H19" s="34"/>
      <c r="I19" s="34"/>
      <c r="J19" s="28" t="s">
        <v>37</v>
      </c>
      <c r="K19" s="29" t="s">
        <v>38</v>
      </c>
      <c r="L19" s="820" t="s">
        <v>37</v>
      </c>
      <c r="M19" s="820"/>
      <c r="N19" s="821"/>
      <c r="O19" s="2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2"/>
      <c r="AO19" s="3"/>
      <c r="AP19" s="4"/>
    </row>
    <row r="20" spans="1:42" s="1" customFormat="1" ht="24.75" hidden="1" customHeight="1" x14ac:dyDescent="0.2">
      <c r="B20" s="817"/>
      <c r="C20" s="818"/>
      <c r="D20" s="818"/>
      <c r="E20" s="818"/>
      <c r="F20" s="818"/>
      <c r="G20" s="819"/>
      <c r="H20" s="35"/>
      <c r="I20" s="35"/>
      <c r="J20" s="28"/>
      <c r="K20" s="36"/>
      <c r="L20" s="30"/>
      <c r="M20" s="37"/>
      <c r="N20" s="38"/>
      <c r="O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  <c r="AO20" s="42"/>
      <c r="AP20" s="43"/>
    </row>
    <row r="21" spans="1:42" s="1" customFormat="1" ht="19.5" hidden="1" customHeight="1" x14ac:dyDescent="0.2">
      <c r="B21" s="784" t="s">
        <v>39</v>
      </c>
      <c r="C21" s="785"/>
      <c r="D21" s="785"/>
      <c r="E21" s="785"/>
      <c r="F21" s="785"/>
      <c r="G21" s="786"/>
      <c r="H21" s="44"/>
      <c r="I21" s="44"/>
      <c r="J21" s="45"/>
      <c r="K21" s="793"/>
      <c r="L21" s="793"/>
      <c r="M21" s="793"/>
      <c r="N21" s="794"/>
      <c r="O21" s="46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  <c r="AO21" s="42"/>
      <c r="AP21" s="43"/>
    </row>
    <row r="22" spans="1:42" s="1" customFormat="1" ht="33.75" hidden="1" customHeight="1" x14ac:dyDescent="0.2">
      <c r="B22" s="787"/>
      <c r="C22" s="788"/>
      <c r="D22" s="788"/>
      <c r="E22" s="788"/>
      <c r="F22" s="788"/>
      <c r="G22" s="789"/>
      <c r="H22" s="44"/>
      <c r="I22" s="44"/>
      <c r="J22" s="45" t="s">
        <v>40</v>
      </c>
      <c r="K22" s="793" t="s">
        <v>41</v>
      </c>
      <c r="L22" s="793"/>
      <c r="M22" s="793"/>
      <c r="N22" s="794"/>
      <c r="O22" s="46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  <c r="AO22" s="42"/>
      <c r="AP22" s="43"/>
    </row>
    <row r="23" spans="1:42" s="1" customFormat="1" ht="24.75" hidden="1" customHeight="1" x14ac:dyDescent="0.2">
      <c r="B23" s="790"/>
      <c r="C23" s="791"/>
      <c r="D23" s="791"/>
      <c r="E23" s="791"/>
      <c r="F23" s="791"/>
      <c r="G23" s="792"/>
      <c r="H23" s="44"/>
      <c r="I23" s="44"/>
      <c r="J23" s="45" t="s">
        <v>42</v>
      </c>
      <c r="K23" s="793" t="s">
        <v>43</v>
      </c>
      <c r="L23" s="793"/>
      <c r="M23" s="793"/>
      <c r="N23" s="794"/>
      <c r="O23" s="46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1"/>
      <c r="AO23" s="42"/>
      <c r="AP23" s="43"/>
    </row>
    <row r="24" spans="1:42" s="1" customFormat="1" ht="13.5" hidden="1" thickBot="1" x14ac:dyDescent="0.25">
      <c r="B24" s="795" t="s">
        <v>44</v>
      </c>
      <c r="C24" s="796"/>
      <c r="D24" s="796"/>
      <c r="E24" s="796"/>
      <c r="F24" s="796"/>
      <c r="G24" s="796"/>
      <c r="H24" s="796"/>
      <c r="I24" s="796"/>
      <c r="J24" s="796"/>
      <c r="K24" s="796"/>
      <c r="L24" s="796"/>
      <c r="M24" s="796"/>
      <c r="N24" s="797"/>
      <c r="O24" s="47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1"/>
      <c r="AO24" s="42"/>
      <c r="AP24" s="43"/>
    </row>
    <row r="25" spans="1:42" s="1" customFormat="1" ht="13.5" hidden="1" thickBot="1" x14ac:dyDescent="0.25">
      <c r="B25" s="798" t="s">
        <v>45</v>
      </c>
      <c r="C25" s="799"/>
      <c r="D25" s="799"/>
      <c r="E25" s="799"/>
      <c r="F25" s="799"/>
      <c r="G25" s="799"/>
      <c r="H25" s="799"/>
      <c r="I25" s="799"/>
      <c r="J25" s="799"/>
      <c r="K25" s="799"/>
      <c r="L25" s="799"/>
      <c r="M25" s="799"/>
      <c r="N25" s="800"/>
      <c r="O25" s="771" t="s">
        <v>46</v>
      </c>
      <c r="P25" s="48"/>
      <c r="Q25" s="774" t="s">
        <v>47</v>
      </c>
      <c r="R25" s="774"/>
      <c r="S25" s="774"/>
      <c r="T25" s="774"/>
      <c r="U25" s="774"/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49"/>
      <c r="AO25" s="42"/>
      <c r="AP25" s="43"/>
    </row>
    <row r="26" spans="1:42" s="1" customFormat="1" ht="13.5" hidden="1" thickBot="1" x14ac:dyDescent="0.25">
      <c r="B26" s="775" t="s">
        <v>48</v>
      </c>
      <c r="C26" s="776"/>
      <c r="D26" s="776"/>
      <c r="E26" s="776"/>
      <c r="F26" s="776"/>
      <c r="G26" s="776"/>
      <c r="H26" s="776"/>
      <c r="I26" s="776"/>
      <c r="J26" s="776"/>
      <c r="K26" s="776"/>
      <c r="L26" s="776"/>
      <c r="M26" s="776"/>
      <c r="N26" s="777"/>
      <c r="O26" s="772"/>
      <c r="P26" s="48"/>
      <c r="Q26" s="774"/>
      <c r="R26" s="774"/>
      <c r="S26" s="774"/>
      <c r="T26" s="774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49"/>
      <c r="AO26" s="42"/>
      <c r="AP26" s="43"/>
    </row>
    <row r="27" spans="1:42" s="1" customFormat="1" ht="12.75" customHeight="1" x14ac:dyDescent="0.2">
      <c r="B27" s="778" t="s">
        <v>49</v>
      </c>
      <c r="C27" s="779"/>
      <c r="D27" s="779"/>
      <c r="E27" s="779"/>
      <c r="F27" s="779"/>
      <c r="G27" s="779"/>
      <c r="H27" s="779" t="s">
        <v>50</v>
      </c>
      <c r="I27" s="779"/>
      <c r="J27" s="779"/>
      <c r="K27" s="779" t="s">
        <v>51</v>
      </c>
      <c r="L27" s="779"/>
      <c r="M27" s="779"/>
      <c r="N27" s="782" t="s">
        <v>52</v>
      </c>
      <c r="O27" s="772"/>
      <c r="P27" s="764" t="s">
        <v>53</v>
      </c>
      <c r="Q27" s="765"/>
      <c r="R27" s="764" t="s">
        <v>54</v>
      </c>
      <c r="S27" s="765"/>
      <c r="T27" s="764" t="s">
        <v>55</v>
      </c>
      <c r="U27" s="765"/>
      <c r="V27" s="764" t="s">
        <v>56</v>
      </c>
      <c r="W27" s="765"/>
      <c r="X27" s="764" t="s">
        <v>57</v>
      </c>
      <c r="Y27" s="765"/>
      <c r="Z27" s="764" t="s">
        <v>58</v>
      </c>
      <c r="AA27" s="765"/>
      <c r="AB27" s="764" t="s">
        <v>59</v>
      </c>
      <c r="AC27" s="765"/>
      <c r="AD27" s="764" t="s">
        <v>60</v>
      </c>
      <c r="AE27" s="765"/>
      <c r="AF27" s="764" t="s">
        <v>61</v>
      </c>
      <c r="AG27" s="765"/>
      <c r="AH27" s="764" t="s">
        <v>62</v>
      </c>
      <c r="AI27" s="765"/>
      <c r="AJ27" s="764" t="s">
        <v>63</v>
      </c>
      <c r="AK27" s="765"/>
      <c r="AL27" s="764" t="s">
        <v>64</v>
      </c>
      <c r="AM27" s="765"/>
      <c r="AN27" s="50"/>
      <c r="AO27" s="42"/>
      <c r="AP27" s="43"/>
    </row>
    <row r="28" spans="1:42" s="1" customFormat="1" ht="16.5" customHeight="1" x14ac:dyDescent="0.2">
      <c r="B28" s="780"/>
      <c r="C28" s="781"/>
      <c r="D28" s="781"/>
      <c r="E28" s="781"/>
      <c r="F28" s="781"/>
      <c r="G28" s="781"/>
      <c r="H28" s="781"/>
      <c r="I28" s="781"/>
      <c r="J28" s="781"/>
      <c r="K28" s="51" t="s">
        <v>65</v>
      </c>
      <c r="L28" s="51" t="s">
        <v>66</v>
      </c>
      <c r="M28" s="51" t="s">
        <v>67</v>
      </c>
      <c r="N28" s="783"/>
      <c r="O28" s="772"/>
      <c r="P28" s="766"/>
      <c r="Q28" s="767"/>
      <c r="R28" s="766"/>
      <c r="S28" s="767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52"/>
      <c r="AO28" s="42"/>
      <c r="AP28" s="43"/>
    </row>
    <row r="29" spans="1:42" s="1" customFormat="1" ht="12.75" x14ac:dyDescent="0.2">
      <c r="B29" s="768">
        <v>1</v>
      </c>
      <c r="C29" s="769"/>
      <c r="D29" s="769"/>
      <c r="E29" s="769"/>
      <c r="F29" s="769"/>
      <c r="G29" s="770"/>
      <c r="H29" s="769">
        <v>2</v>
      </c>
      <c r="I29" s="769"/>
      <c r="J29" s="769"/>
      <c r="K29" s="53">
        <v>3</v>
      </c>
      <c r="L29" s="53">
        <v>4</v>
      </c>
      <c r="M29" s="53">
        <v>5</v>
      </c>
      <c r="N29" s="54">
        <v>6</v>
      </c>
      <c r="O29" s="773"/>
      <c r="P29" s="48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0"/>
      <c r="AO29" s="42"/>
      <c r="AP29" s="43"/>
    </row>
    <row r="30" spans="1:42" s="68" customFormat="1" ht="12.75" x14ac:dyDescent="0.2">
      <c r="A30" s="56"/>
      <c r="B30" s="57">
        <v>5</v>
      </c>
      <c r="C30" s="58"/>
      <c r="D30" s="58"/>
      <c r="E30" s="59"/>
      <c r="F30" s="58"/>
      <c r="G30" s="58"/>
      <c r="H30" s="58" t="s">
        <v>68</v>
      </c>
      <c r="I30" s="58"/>
      <c r="J30" s="58"/>
      <c r="K30" s="60"/>
      <c r="L30" s="61"/>
      <c r="M30" s="62"/>
      <c r="N30" s="63">
        <f>+N31</f>
        <v>898320000</v>
      </c>
      <c r="O30" s="64">
        <f>+N30-898320000</f>
        <v>0</v>
      </c>
      <c r="P30" s="65"/>
      <c r="Q30" s="63">
        <f>+Q31</f>
        <v>1275000</v>
      </c>
      <c r="R30" s="65"/>
      <c r="S30" s="63">
        <f>+S31</f>
        <v>15635000</v>
      </c>
      <c r="T30" s="65"/>
      <c r="U30" s="63">
        <f>+U31</f>
        <v>86705000</v>
      </c>
      <c r="V30" s="65"/>
      <c r="W30" s="63">
        <f>+W31</f>
        <v>166340000</v>
      </c>
      <c r="X30" s="65"/>
      <c r="Y30" s="63">
        <f>+Y31</f>
        <v>6130000</v>
      </c>
      <c r="Z30" s="65"/>
      <c r="AA30" s="63">
        <f>+AA31</f>
        <v>60726000</v>
      </c>
      <c r="AB30" s="65"/>
      <c r="AC30" s="63">
        <f>+AC31</f>
        <v>24270000</v>
      </c>
      <c r="AD30" s="65"/>
      <c r="AE30" s="63">
        <f>+AE31</f>
        <v>32565000</v>
      </c>
      <c r="AF30" s="65"/>
      <c r="AG30" s="63">
        <f>+AG31</f>
        <v>87950000</v>
      </c>
      <c r="AH30" s="65"/>
      <c r="AI30" s="63">
        <f>+AI31</f>
        <v>47235000</v>
      </c>
      <c r="AJ30" s="65"/>
      <c r="AK30" s="63">
        <f>+AK31</f>
        <v>29040000</v>
      </c>
      <c r="AL30" s="65"/>
      <c r="AM30" s="63">
        <f>+AM31</f>
        <v>18322000</v>
      </c>
      <c r="AN30" s="66"/>
      <c r="AO30" s="3">
        <f>SUM(Q30:AM30)</f>
        <v>576193000</v>
      </c>
      <c r="AP30" s="67"/>
    </row>
    <row r="31" spans="1:42" s="68" customFormat="1" ht="12.75" x14ac:dyDescent="0.2">
      <c r="A31" s="56"/>
      <c r="B31" s="57">
        <v>5</v>
      </c>
      <c r="C31" s="58">
        <v>2</v>
      </c>
      <c r="D31" s="58"/>
      <c r="E31" s="58"/>
      <c r="F31" s="59"/>
      <c r="G31" s="58"/>
      <c r="H31" s="58" t="s">
        <v>69</v>
      </c>
      <c r="I31" s="58"/>
      <c r="J31" s="58"/>
      <c r="K31" s="69"/>
      <c r="L31" s="61"/>
      <c r="M31" s="62"/>
      <c r="N31" s="63">
        <f>+N40+N32</f>
        <v>898320000</v>
      </c>
      <c r="O31" s="64"/>
      <c r="P31" s="65"/>
      <c r="Q31" s="63">
        <f>+Q40+Q32</f>
        <v>1275000</v>
      </c>
      <c r="R31" s="65"/>
      <c r="S31" s="63">
        <f>+S40+S32</f>
        <v>15635000</v>
      </c>
      <c r="T31" s="65"/>
      <c r="U31" s="63">
        <f>+U40+U32</f>
        <v>86705000</v>
      </c>
      <c r="V31" s="65"/>
      <c r="W31" s="63">
        <f>+W40+W32</f>
        <v>166340000</v>
      </c>
      <c r="X31" s="65"/>
      <c r="Y31" s="63">
        <f>+Y40+Y32</f>
        <v>6130000</v>
      </c>
      <c r="Z31" s="65"/>
      <c r="AA31" s="63">
        <f>+AA40+AA32</f>
        <v>60726000</v>
      </c>
      <c r="AB31" s="65"/>
      <c r="AC31" s="63">
        <f>+AC40+AC32</f>
        <v>24270000</v>
      </c>
      <c r="AD31" s="65"/>
      <c r="AE31" s="63">
        <f>+AE40+AE32</f>
        <v>32565000</v>
      </c>
      <c r="AF31" s="65"/>
      <c r="AG31" s="63">
        <f>+AG40+AG32</f>
        <v>87950000</v>
      </c>
      <c r="AH31" s="65"/>
      <c r="AI31" s="63">
        <f>+AI40+AI32</f>
        <v>47235000</v>
      </c>
      <c r="AJ31" s="65"/>
      <c r="AK31" s="63">
        <f>+AK40+AK32</f>
        <v>29040000</v>
      </c>
      <c r="AL31" s="65"/>
      <c r="AM31" s="63">
        <f>+AM40+AM32</f>
        <v>18322000</v>
      </c>
      <c r="AN31" s="66"/>
      <c r="AO31" s="3">
        <f t="shared" ref="AO31:AO44" si="0">SUM(Q31:AM31)</f>
        <v>576193000</v>
      </c>
      <c r="AP31" s="67"/>
    </row>
    <row r="32" spans="1:42" s="68" customFormat="1" x14ac:dyDescent="0.2">
      <c r="A32" s="56"/>
      <c r="B32" s="57">
        <v>5</v>
      </c>
      <c r="C32" s="58">
        <v>2</v>
      </c>
      <c r="D32" s="59" t="s">
        <v>70</v>
      </c>
      <c r="E32" s="70"/>
      <c r="F32" s="59"/>
      <c r="G32" s="58"/>
      <c r="H32" s="58" t="s">
        <v>71</v>
      </c>
      <c r="I32" s="58"/>
      <c r="J32" s="58"/>
      <c r="K32" s="69"/>
      <c r="L32" s="61"/>
      <c r="M32" s="62"/>
      <c r="N32" s="71">
        <f>SUM(N34:N39)</f>
        <v>22000000</v>
      </c>
      <c r="O32" s="64"/>
      <c r="P32" s="65"/>
      <c r="Q32" s="71">
        <f>SUM(Q37:Q39)</f>
        <v>0</v>
      </c>
      <c r="R32" s="65"/>
      <c r="S32" s="71">
        <f>SUM(S37:S39)</f>
        <v>0</v>
      </c>
      <c r="T32" s="65"/>
      <c r="U32" s="71">
        <f>SUM(U37:U39)</f>
        <v>2000000</v>
      </c>
      <c r="V32" s="65"/>
      <c r="W32" s="71">
        <f>SUM(W37:W39)</f>
        <v>0</v>
      </c>
      <c r="X32" s="65"/>
      <c r="Y32" s="71">
        <f>SUM(Y37:Y39)</f>
        <v>0</v>
      </c>
      <c r="Z32" s="65"/>
      <c r="AA32" s="71">
        <f>SUM(AA37:AA39)</f>
        <v>0</v>
      </c>
      <c r="AB32" s="65"/>
      <c r="AC32" s="71">
        <f>SUM(AC37:AC39)</f>
        <v>0</v>
      </c>
      <c r="AD32" s="65"/>
      <c r="AE32" s="71">
        <f>SUM(AE37:AE39)</f>
        <v>0</v>
      </c>
      <c r="AF32" s="65"/>
      <c r="AG32" s="71">
        <f>SUM(AG37:AG39)</f>
        <v>0</v>
      </c>
      <c r="AH32" s="65"/>
      <c r="AI32" s="71">
        <f>SUM(AI37:AI39)</f>
        <v>0</v>
      </c>
      <c r="AJ32" s="65"/>
      <c r="AK32" s="71">
        <f>SUM(AK37:AK39)</f>
        <v>0</v>
      </c>
      <c r="AL32" s="65"/>
      <c r="AM32" s="71">
        <f>SUM(AM37:AM39)</f>
        <v>0</v>
      </c>
      <c r="AN32" s="66"/>
      <c r="AO32" s="3">
        <f t="shared" si="0"/>
        <v>2000000</v>
      </c>
      <c r="AP32" s="67"/>
    </row>
    <row r="33" spans="1:42" s="68" customFormat="1" ht="12.75" x14ac:dyDescent="0.2">
      <c r="A33" s="56"/>
      <c r="B33" s="57"/>
      <c r="C33" s="58"/>
      <c r="D33" s="70"/>
      <c r="E33" s="70"/>
      <c r="F33" s="59"/>
      <c r="G33" s="58"/>
      <c r="H33" s="58"/>
      <c r="I33" s="58"/>
      <c r="J33" s="58"/>
      <c r="K33" s="69"/>
      <c r="L33" s="61"/>
      <c r="M33" s="62"/>
      <c r="N33" s="63"/>
      <c r="O33" s="64"/>
      <c r="P33" s="65"/>
      <c r="Q33" s="63"/>
      <c r="R33" s="55"/>
      <c r="S33" s="63"/>
      <c r="T33" s="55"/>
      <c r="U33" s="63"/>
      <c r="V33" s="55"/>
      <c r="W33" s="63"/>
      <c r="X33" s="55"/>
      <c r="Y33" s="63"/>
      <c r="Z33" s="55"/>
      <c r="AA33" s="63"/>
      <c r="AB33" s="55"/>
      <c r="AC33" s="63"/>
      <c r="AD33" s="55"/>
      <c r="AE33" s="63"/>
      <c r="AF33" s="55"/>
      <c r="AG33" s="63"/>
      <c r="AH33" s="55"/>
      <c r="AI33" s="63"/>
      <c r="AJ33" s="55"/>
      <c r="AK33" s="63"/>
      <c r="AL33" s="55"/>
      <c r="AM33" s="63"/>
      <c r="AN33" s="66"/>
      <c r="AO33" s="42">
        <f t="shared" si="0"/>
        <v>0</v>
      </c>
      <c r="AP33" s="67"/>
    </row>
    <row r="34" spans="1:42" s="68" customFormat="1" ht="12.75" x14ac:dyDescent="0.2">
      <c r="A34" s="56"/>
      <c r="B34" s="57"/>
      <c r="C34" s="58"/>
      <c r="D34" s="70"/>
      <c r="E34" s="70"/>
      <c r="F34" s="59"/>
      <c r="G34" s="58"/>
      <c r="H34" s="58"/>
      <c r="I34" s="58" t="s">
        <v>302</v>
      </c>
      <c r="J34" s="58"/>
      <c r="K34" s="69">
        <v>36</v>
      </c>
      <c r="L34" s="61" t="s">
        <v>303</v>
      </c>
      <c r="M34" s="72">
        <v>500000</v>
      </c>
      <c r="N34" s="73">
        <f t="shared" ref="N34" si="1">+M34*K34</f>
        <v>18000000</v>
      </c>
      <c r="O34" s="64"/>
      <c r="P34" s="65"/>
      <c r="Q34" s="63"/>
      <c r="R34" s="55"/>
      <c r="S34" s="63"/>
      <c r="T34" s="55"/>
      <c r="U34" s="63"/>
      <c r="V34" s="55"/>
      <c r="W34" s="63"/>
      <c r="X34" s="55"/>
      <c r="Y34" s="63"/>
      <c r="Z34" s="55"/>
      <c r="AA34" s="63"/>
      <c r="AB34" s="55"/>
      <c r="AC34" s="63"/>
      <c r="AD34" s="55"/>
      <c r="AE34" s="63"/>
      <c r="AF34" s="55"/>
      <c r="AG34" s="63"/>
      <c r="AH34" s="55"/>
      <c r="AI34" s="63"/>
      <c r="AJ34" s="55"/>
      <c r="AK34" s="63"/>
      <c r="AL34" s="55"/>
      <c r="AM34" s="63"/>
      <c r="AN34" s="66"/>
      <c r="AO34" s="42"/>
      <c r="AP34" s="67"/>
    </row>
    <row r="35" spans="1:42" s="68" customFormat="1" ht="12.75" x14ac:dyDescent="0.2">
      <c r="A35" s="56"/>
      <c r="B35" s="57"/>
      <c r="C35" s="58"/>
      <c r="D35" s="70"/>
      <c r="E35" s="70"/>
      <c r="F35" s="59"/>
      <c r="G35" s="58"/>
      <c r="H35" s="58"/>
      <c r="I35" s="58"/>
      <c r="J35" s="58"/>
      <c r="K35" s="69"/>
      <c r="L35" s="61"/>
      <c r="M35" s="62"/>
      <c r="N35" s="63"/>
      <c r="O35" s="64"/>
      <c r="P35" s="65"/>
      <c r="Q35" s="63"/>
      <c r="R35" s="55"/>
      <c r="S35" s="63"/>
      <c r="T35" s="55"/>
      <c r="U35" s="63"/>
      <c r="V35" s="55"/>
      <c r="W35" s="63"/>
      <c r="X35" s="55"/>
      <c r="Y35" s="63"/>
      <c r="Z35" s="55"/>
      <c r="AA35" s="63"/>
      <c r="AB35" s="55"/>
      <c r="AC35" s="63"/>
      <c r="AD35" s="55"/>
      <c r="AE35" s="63"/>
      <c r="AF35" s="55"/>
      <c r="AG35" s="63"/>
      <c r="AH35" s="55"/>
      <c r="AI35" s="63"/>
      <c r="AJ35" s="55"/>
      <c r="AK35" s="63"/>
      <c r="AL35" s="55"/>
      <c r="AM35" s="63"/>
      <c r="AN35" s="66"/>
      <c r="AO35" s="42"/>
      <c r="AP35" s="67"/>
    </row>
    <row r="36" spans="1:42" s="68" customFormat="1" ht="12.75" x14ac:dyDescent="0.2">
      <c r="A36" s="56"/>
      <c r="B36" s="57"/>
      <c r="C36" s="58"/>
      <c r="D36" s="70"/>
      <c r="E36" s="70"/>
      <c r="F36" s="59"/>
      <c r="G36" s="58"/>
      <c r="H36" s="58"/>
      <c r="I36" s="58" t="s">
        <v>72</v>
      </c>
      <c r="J36" s="58"/>
      <c r="K36" s="69"/>
      <c r="L36" s="61"/>
      <c r="M36" s="72"/>
      <c r="N36" s="73"/>
      <c r="O36" s="64"/>
      <c r="P36" s="65"/>
      <c r="Q36" s="63"/>
      <c r="R36" s="55"/>
      <c r="S36" s="63"/>
      <c r="T36" s="55"/>
      <c r="U36" s="63"/>
      <c r="V36" s="55"/>
      <c r="W36" s="63"/>
      <c r="X36" s="55"/>
      <c r="Y36" s="63"/>
      <c r="Z36" s="55"/>
      <c r="AA36" s="63"/>
      <c r="AB36" s="55"/>
      <c r="AC36" s="63"/>
      <c r="AD36" s="55"/>
      <c r="AE36" s="63"/>
      <c r="AF36" s="55"/>
      <c r="AG36" s="63"/>
      <c r="AH36" s="55"/>
      <c r="AI36" s="63"/>
      <c r="AJ36" s="55"/>
      <c r="AK36" s="63"/>
      <c r="AL36" s="55"/>
      <c r="AM36" s="63"/>
      <c r="AN36" s="66"/>
      <c r="AO36" s="42">
        <f t="shared" si="0"/>
        <v>0</v>
      </c>
      <c r="AP36" s="67"/>
    </row>
    <row r="37" spans="1:42" s="68" customFormat="1" x14ac:dyDescent="0.25">
      <c r="A37" s="56"/>
      <c r="B37" s="57"/>
      <c r="C37" s="58"/>
      <c r="D37" s="70"/>
      <c r="E37" s="70"/>
      <c r="F37" s="59"/>
      <c r="G37" s="58"/>
      <c r="H37" s="58"/>
      <c r="I37" s="58"/>
      <c r="J37" s="58" t="s">
        <v>73</v>
      </c>
      <c r="K37" s="69">
        <v>4</v>
      </c>
      <c r="L37" s="61" t="s">
        <v>74</v>
      </c>
      <c r="M37" s="72">
        <v>500000</v>
      </c>
      <c r="N37" s="73">
        <f t="shared" ref="N37" si="2">+M37*K37</f>
        <v>2000000</v>
      </c>
      <c r="O37" s="74">
        <f>N37</f>
        <v>2000000</v>
      </c>
      <c r="P37" s="75"/>
      <c r="Q37" s="76">
        <f>P37*$M$37</f>
        <v>0</v>
      </c>
      <c r="R37" s="75"/>
      <c r="S37" s="76">
        <f t="shared" ref="S37" si="3">R37*$M$37</f>
        <v>0</v>
      </c>
      <c r="T37" s="75">
        <v>2</v>
      </c>
      <c r="U37" s="76">
        <f t="shared" ref="U37" si="4">T37*$M$37</f>
        <v>1000000</v>
      </c>
      <c r="V37" s="75">
        <v>0</v>
      </c>
      <c r="W37" s="76">
        <f t="shared" ref="W37" si="5">V37*$M$37</f>
        <v>0</v>
      </c>
      <c r="X37" s="75">
        <v>0</v>
      </c>
      <c r="Y37" s="76">
        <f t="shared" ref="Y37" si="6">X37*$M$37</f>
        <v>0</v>
      </c>
      <c r="Z37" s="75"/>
      <c r="AA37" s="76">
        <f t="shared" ref="AA37" si="7">Z37*$M$37</f>
        <v>0</v>
      </c>
      <c r="AB37" s="75"/>
      <c r="AC37" s="76">
        <f t="shared" ref="AC37" si="8">AB37*$M$37</f>
        <v>0</v>
      </c>
      <c r="AD37" s="75">
        <v>0</v>
      </c>
      <c r="AE37" s="76">
        <f t="shared" ref="AE37" si="9">AD37*$M$37</f>
        <v>0</v>
      </c>
      <c r="AF37" s="75">
        <v>0</v>
      </c>
      <c r="AG37" s="76">
        <f t="shared" ref="AG37" si="10">AF37*$M$37</f>
        <v>0</v>
      </c>
      <c r="AH37" s="75">
        <v>0</v>
      </c>
      <c r="AI37" s="76">
        <f t="shared" ref="AI37" si="11">AH37*$M$37</f>
        <v>0</v>
      </c>
      <c r="AJ37" s="75">
        <v>0</v>
      </c>
      <c r="AK37" s="76">
        <f t="shared" ref="AK37" si="12">AJ37*$M$37</f>
        <v>0</v>
      </c>
      <c r="AL37" s="75"/>
      <c r="AM37" s="76">
        <f t="shared" ref="AM37" si="13">AL37*$M$37</f>
        <v>0</v>
      </c>
      <c r="AN37" s="50">
        <f t="shared" ref="AN37:AO40" si="14">+AL37+AJ37+AH37+AF37+AD37+AB37+Z37+X37+V37+T37+R37+P37</f>
        <v>2</v>
      </c>
      <c r="AO37" s="42">
        <f t="shared" si="14"/>
        <v>1000000</v>
      </c>
      <c r="AP37" s="77">
        <f t="shared" ref="AP37:AP40" si="15">+N37-AO37</f>
        <v>1000000</v>
      </c>
    </row>
    <row r="38" spans="1:42" s="68" customFormat="1" x14ac:dyDescent="0.25">
      <c r="A38" s="56"/>
      <c r="B38" s="57"/>
      <c r="C38" s="58"/>
      <c r="D38" s="70"/>
      <c r="E38" s="70"/>
      <c r="F38" s="59"/>
      <c r="G38" s="58"/>
      <c r="H38" s="58"/>
      <c r="I38" s="58" t="s">
        <v>75</v>
      </c>
      <c r="J38" s="58"/>
      <c r="K38" s="69"/>
      <c r="L38" s="61"/>
      <c r="M38" s="72"/>
      <c r="N38" s="78"/>
      <c r="O38" s="64"/>
      <c r="P38" s="75"/>
      <c r="Q38" s="76">
        <f t="shared" ref="Q38:AE38" si="16">P38*$M$45</f>
        <v>0</v>
      </c>
      <c r="R38" s="75"/>
      <c r="S38" s="76">
        <f t="shared" si="16"/>
        <v>0</v>
      </c>
      <c r="T38" s="75"/>
      <c r="U38" s="76">
        <f t="shared" si="16"/>
        <v>0</v>
      </c>
      <c r="V38" s="75"/>
      <c r="W38" s="76">
        <f t="shared" si="16"/>
        <v>0</v>
      </c>
      <c r="X38" s="75"/>
      <c r="Y38" s="76">
        <f t="shared" si="16"/>
        <v>0</v>
      </c>
      <c r="Z38" s="75"/>
      <c r="AA38" s="76">
        <f t="shared" si="16"/>
        <v>0</v>
      </c>
      <c r="AB38" s="75"/>
      <c r="AC38" s="76">
        <f t="shared" si="16"/>
        <v>0</v>
      </c>
      <c r="AD38" s="75"/>
      <c r="AE38" s="76">
        <f t="shared" si="16"/>
        <v>0</v>
      </c>
      <c r="AF38" s="75"/>
      <c r="AG38" s="76">
        <f t="shared" ref="AG38:AM38" si="17">AF38*$M$45</f>
        <v>0</v>
      </c>
      <c r="AH38" s="75"/>
      <c r="AI38" s="76">
        <f t="shared" si="17"/>
        <v>0</v>
      </c>
      <c r="AJ38" s="75"/>
      <c r="AK38" s="76">
        <f t="shared" si="17"/>
        <v>0</v>
      </c>
      <c r="AL38" s="75"/>
      <c r="AM38" s="76">
        <f t="shared" si="17"/>
        <v>0</v>
      </c>
      <c r="AN38" s="50">
        <f t="shared" si="14"/>
        <v>0</v>
      </c>
      <c r="AO38" s="42">
        <f t="shared" si="14"/>
        <v>0</v>
      </c>
      <c r="AP38" s="77">
        <f t="shared" si="15"/>
        <v>0</v>
      </c>
    </row>
    <row r="39" spans="1:42" s="68" customFormat="1" x14ac:dyDescent="0.25">
      <c r="A39" s="56"/>
      <c r="B39" s="57"/>
      <c r="C39" s="58"/>
      <c r="D39" s="70"/>
      <c r="E39" s="70"/>
      <c r="F39" s="59"/>
      <c r="G39" s="58"/>
      <c r="H39" s="58"/>
      <c r="I39" s="58"/>
      <c r="J39" s="58" t="s">
        <v>76</v>
      </c>
      <c r="K39" s="69">
        <v>4</v>
      </c>
      <c r="L39" s="61" t="s">
        <v>74</v>
      </c>
      <c r="M39" s="72">
        <v>500000</v>
      </c>
      <c r="N39" s="73">
        <f t="shared" ref="N39" si="18">+M39*K39</f>
        <v>2000000</v>
      </c>
      <c r="O39" s="74">
        <f>N39</f>
        <v>2000000</v>
      </c>
      <c r="P39" s="75"/>
      <c r="Q39" s="76">
        <f>P39*$M$39</f>
        <v>0</v>
      </c>
      <c r="R39" s="75"/>
      <c r="S39" s="76">
        <f t="shared" ref="S39" si="19">R39*$M$39</f>
        <v>0</v>
      </c>
      <c r="T39" s="75">
        <v>2</v>
      </c>
      <c r="U39" s="76">
        <f t="shared" ref="U39" si="20">T39*$M$39</f>
        <v>1000000</v>
      </c>
      <c r="V39" s="75">
        <v>0</v>
      </c>
      <c r="W39" s="76">
        <f t="shared" ref="W39" si="21">V39*$M$39</f>
        <v>0</v>
      </c>
      <c r="X39" s="75">
        <v>0</v>
      </c>
      <c r="Y39" s="76">
        <f t="shared" ref="Y39" si="22">X39*$M$39</f>
        <v>0</v>
      </c>
      <c r="Z39" s="75"/>
      <c r="AA39" s="76">
        <f t="shared" ref="AA39" si="23">Z39*$M$39</f>
        <v>0</v>
      </c>
      <c r="AB39" s="75"/>
      <c r="AC39" s="76">
        <f t="shared" ref="AC39" si="24">AB39*$M$39</f>
        <v>0</v>
      </c>
      <c r="AD39" s="75">
        <v>0</v>
      </c>
      <c r="AE39" s="76">
        <f t="shared" ref="AE39" si="25">AD39*$M$39</f>
        <v>0</v>
      </c>
      <c r="AF39" s="75">
        <v>0</v>
      </c>
      <c r="AG39" s="76">
        <f t="shared" ref="AG39" si="26">AF39*$M$39</f>
        <v>0</v>
      </c>
      <c r="AH39" s="75">
        <v>0</v>
      </c>
      <c r="AI39" s="76">
        <f t="shared" ref="AI39" si="27">AH39*$M$39</f>
        <v>0</v>
      </c>
      <c r="AJ39" s="75">
        <v>0</v>
      </c>
      <c r="AK39" s="76">
        <f t="shared" ref="AK39" si="28">AJ39*$M$39</f>
        <v>0</v>
      </c>
      <c r="AL39" s="75"/>
      <c r="AM39" s="76">
        <f t="shared" ref="AM39" si="29">AL39*$M$39</f>
        <v>0</v>
      </c>
      <c r="AN39" s="50">
        <f t="shared" si="14"/>
        <v>2</v>
      </c>
      <c r="AO39" s="42">
        <f t="shared" si="14"/>
        <v>1000000</v>
      </c>
      <c r="AP39" s="77">
        <f t="shared" si="15"/>
        <v>1000000</v>
      </c>
    </row>
    <row r="40" spans="1:42" s="68" customFormat="1" ht="15" customHeight="1" x14ac:dyDescent="0.2">
      <c r="A40" s="56"/>
      <c r="B40" s="57">
        <v>5</v>
      </c>
      <c r="C40" s="58">
        <v>2</v>
      </c>
      <c r="D40" s="70">
        <v>2</v>
      </c>
      <c r="E40" s="70"/>
      <c r="F40" s="59"/>
      <c r="G40" s="58"/>
      <c r="H40" s="755" t="s">
        <v>77</v>
      </c>
      <c r="I40" s="755"/>
      <c r="J40" s="755"/>
      <c r="K40" s="69"/>
      <c r="L40" s="61"/>
      <c r="M40" s="62"/>
      <c r="N40" s="63">
        <f>+N41+N75+N97+N145+N181+N130</f>
        <v>876320000</v>
      </c>
      <c r="O40" s="64">
        <f>+Q244</f>
        <v>-398320000</v>
      </c>
      <c r="P40" s="65"/>
      <c r="Q40" s="63">
        <f>+Q41+Q75+Q97+Q145+Q181+Q130</f>
        <v>1275000</v>
      </c>
      <c r="R40" s="65"/>
      <c r="S40" s="63">
        <f>+S41+S75+S97+S145+S181+S130</f>
        <v>15635000</v>
      </c>
      <c r="T40" s="65"/>
      <c r="U40" s="63">
        <f>+U41+U75+U97+U145+U181+U130</f>
        <v>84705000</v>
      </c>
      <c r="V40" s="65"/>
      <c r="W40" s="63">
        <f>+W41+W75+W97+W145+W181+W130</f>
        <v>166340000</v>
      </c>
      <c r="X40" s="65"/>
      <c r="Y40" s="63">
        <f>+Y41+Y75+Y97+Y145+Y181+Y130</f>
        <v>6130000</v>
      </c>
      <c r="Z40" s="65"/>
      <c r="AA40" s="63">
        <f>+AA41+AA75+AA97+AA145+AA181+AA130</f>
        <v>60726000</v>
      </c>
      <c r="AB40" s="65"/>
      <c r="AC40" s="63">
        <f>+AC41+AC75+AC97+AC145+AC181+AC130</f>
        <v>24270000</v>
      </c>
      <c r="AD40" s="65"/>
      <c r="AE40" s="63">
        <f>+AE41+AE75+AE97+AE145+AE181+AE130</f>
        <v>32565000</v>
      </c>
      <c r="AF40" s="65"/>
      <c r="AG40" s="63">
        <f>+AG41+AG75+AG97+AG145+AG181+AG130</f>
        <v>87950000</v>
      </c>
      <c r="AH40" s="65"/>
      <c r="AI40" s="63">
        <f>+AI41+AI75+AI97+AI145+AI181+AI130</f>
        <v>47235000</v>
      </c>
      <c r="AJ40" s="65"/>
      <c r="AK40" s="63">
        <f>+AK41+AK75+AK97+AK145+AK181+AK130</f>
        <v>29040000</v>
      </c>
      <c r="AL40" s="65"/>
      <c r="AM40" s="63">
        <f>+AM41+AM75+AM97+AM145+AM181+AM130</f>
        <v>18322000</v>
      </c>
      <c r="AN40" s="50">
        <f t="shared" si="14"/>
        <v>0</v>
      </c>
      <c r="AO40" s="42">
        <f t="shared" si="0"/>
        <v>574193000</v>
      </c>
      <c r="AP40" s="77">
        <f t="shared" si="15"/>
        <v>302127000</v>
      </c>
    </row>
    <row r="41" spans="1:42" s="68" customFormat="1" ht="15" customHeight="1" x14ac:dyDescent="0.2">
      <c r="A41" s="56"/>
      <c r="B41" s="57">
        <v>5</v>
      </c>
      <c r="C41" s="58">
        <v>2</v>
      </c>
      <c r="D41" s="70">
        <v>2</v>
      </c>
      <c r="E41" s="59" t="s">
        <v>70</v>
      </c>
      <c r="F41" s="59"/>
      <c r="G41" s="58"/>
      <c r="H41" s="755" t="s">
        <v>78</v>
      </c>
      <c r="I41" s="755"/>
      <c r="J41" s="755"/>
      <c r="K41" s="69"/>
      <c r="L41" s="61"/>
      <c r="M41" s="62"/>
      <c r="N41" s="71">
        <f>+N42+N67+N71</f>
        <v>123165000</v>
      </c>
      <c r="O41" s="79"/>
      <c r="P41" s="65"/>
      <c r="Q41" s="71">
        <f>+Q42+Q67+Q71</f>
        <v>1275000</v>
      </c>
      <c r="R41" s="65"/>
      <c r="S41" s="71">
        <f>+S42+S67+S71</f>
        <v>4115000</v>
      </c>
      <c r="T41" s="65"/>
      <c r="U41" s="71">
        <f>+U42+U67+U71</f>
        <v>4400000</v>
      </c>
      <c r="V41" s="65"/>
      <c r="W41" s="71">
        <f>+W42+W67+W71</f>
        <v>20000000</v>
      </c>
      <c r="X41" s="65"/>
      <c r="Y41" s="71">
        <f>+Y42+Y67+Y71</f>
        <v>5930000</v>
      </c>
      <c r="Z41" s="65"/>
      <c r="AA41" s="71">
        <f>+AA42+AA67+AA71</f>
        <v>9591000</v>
      </c>
      <c r="AB41" s="65"/>
      <c r="AC41" s="71">
        <f>+AC42+AC67+AC71</f>
        <v>150000</v>
      </c>
      <c r="AD41" s="65"/>
      <c r="AE41" s="71">
        <f>+AE42+AE67+AE71</f>
        <v>9075000</v>
      </c>
      <c r="AF41" s="65"/>
      <c r="AG41" s="71">
        <f>+AG42+AG67+AG71</f>
        <v>2550000</v>
      </c>
      <c r="AH41" s="65"/>
      <c r="AI41" s="71">
        <f>+AI42+AI67+AI71</f>
        <v>875000</v>
      </c>
      <c r="AJ41" s="65"/>
      <c r="AK41" s="71">
        <f>+AK42+AK67+AK71</f>
        <v>3520000</v>
      </c>
      <c r="AL41" s="65"/>
      <c r="AM41" s="71">
        <f>+AM42+AM67+AM71</f>
        <v>7602000</v>
      </c>
      <c r="AN41" s="80"/>
      <c r="AO41" s="42">
        <f t="shared" si="0"/>
        <v>69083000</v>
      </c>
      <c r="AP41" s="77">
        <f>+AO41-N41</f>
        <v>-54082000</v>
      </c>
    </row>
    <row r="42" spans="1:42" s="68" customFormat="1" ht="15" customHeight="1" x14ac:dyDescent="0.2">
      <c r="A42" s="56"/>
      <c r="B42" s="57">
        <v>5</v>
      </c>
      <c r="C42" s="58">
        <v>2</v>
      </c>
      <c r="D42" s="70">
        <v>2</v>
      </c>
      <c r="E42" s="59" t="s">
        <v>70</v>
      </c>
      <c r="F42" s="59" t="s">
        <v>70</v>
      </c>
      <c r="G42" s="58"/>
      <c r="H42" s="755" t="s">
        <v>79</v>
      </c>
      <c r="I42" s="755"/>
      <c r="J42" s="755"/>
      <c r="K42" s="69"/>
      <c r="L42" s="61"/>
      <c r="M42" s="62"/>
      <c r="N42" s="81">
        <f>SUM(N45:N65)</f>
        <v>51445000</v>
      </c>
      <c r="O42" s="82"/>
      <c r="P42" s="83"/>
      <c r="Q42" s="81">
        <f>SUM(Q45:Q65)</f>
        <v>1275000</v>
      </c>
      <c r="R42" s="83"/>
      <c r="S42" s="81">
        <f>SUM(S45:S65)</f>
        <v>3755000</v>
      </c>
      <c r="T42" s="83"/>
      <c r="U42" s="81">
        <f>SUM(U45:U65)</f>
        <v>0</v>
      </c>
      <c r="V42" s="83"/>
      <c r="W42" s="81">
        <f>SUM(W45:W65)</f>
        <v>0</v>
      </c>
      <c r="X42" s="83"/>
      <c r="Y42" s="81">
        <f>SUM(Y45:Y65)</f>
        <v>5930000</v>
      </c>
      <c r="Z42" s="83"/>
      <c r="AA42" s="81">
        <f>SUM(AA45:AA65)</f>
        <v>5191000</v>
      </c>
      <c r="AB42" s="83"/>
      <c r="AC42" s="81">
        <f>SUM(AC45:AC65)</f>
        <v>150000</v>
      </c>
      <c r="AD42" s="83"/>
      <c r="AE42" s="81">
        <f>SUM(AE45:AE65)</f>
        <v>4875000</v>
      </c>
      <c r="AF42" s="83"/>
      <c r="AG42" s="81">
        <f>SUM(AG45:AG65)</f>
        <v>2550000</v>
      </c>
      <c r="AH42" s="83"/>
      <c r="AI42" s="81">
        <f>SUM(AI45:AI65)</f>
        <v>875000</v>
      </c>
      <c r="AJ42" s="83"/>
      <c r="AK42" s="81">
        <f>SUM(AK45:AK65)</f>
        <v>3520000</v>
      </c>
      <c r="AL42" s="83"/>
      <c r="AM42" s="81">
        <f>SUM(AM45:AM65)</f>
        <v>7602000</v>
      </c>
      <c r="AN42" s="50"/>
      <c r="AO42" s="42">
        <f t="shared" si="0"/>
        <v>35723000</v>
      </c>
      <c r="AP42" s="77">
        <f>+AO42-N42</f>
        <v>-15722000</v>
      </c>
    </row>
    <row r="43" spans="1:42" x14ac:dyDescent="0.25">
      <c r="B43" s="85"/>
      <c r="C43" s="86"/>
      <c r="D43" s="87"/>
      <c r="E43" s="87"/>
      <c r="F43" s="87"/>
      <c r="G43" s="86"/>
      <c r="H43" s="756" t="s">
        <v>80</v>
      </c>
      <c r="I43" s="757"/>
      <c r="J43" s="758"/>
      <c r="K43" s="88"/>
      <c r="L43" s="89"/>
      <c r="M43" s="90"/>
      <c r="N43" s="91">
        <f>SUM(N45:N65)</f>
        <v>51445000</v>
      </c>
      <c r="O43" s="92"/>
      <c r="Q43" s="91">
        <f>SUM(Q45:Q65)</f>
        <v>1275000</v>
      </c>
      <c r="R43" s="84"/>
      <c r="S43" s="91">
        <f>SUM(S45:S65)</f>
        <v>3755000</v>
      </c>
      <c r="T43" s="84"/>
      <c r="U43" s="91">
        <f>SUM(U45:U65)</f>
        <v>0</v>
      </c>
      <c r="V43" s="84"/>
      <c r="W43" s="91">
        <f>SUM(W45:W65)</f>
        <v>0</v>
      </c>
      <c r="X43" s="84"/>
      <c r="Y43" s="91">
        <f>SUM(Y45:Y65)</f>
        <v>5930000</v>
      </c>
      <c r="Z43" s="84"/>
      <c r="AA43" s="91">
        <f>SUM(AA45:AA65)</f>
        <v>5191000</v>
      </c>
      <c r="AB43" s="84"/>
      <c r="AC43" s="91">
        <f>SUM(AC45:AC65)</f>
        <v>150000</v>
      </c>
      <c r="AD43" s="84"/>
      <c r="AE43" s="91">
        <f>SUM(AE45:AE65)</f>
        <v>4875000</v>
      </c>
      <c r="AF43" s="84"/>
      <c r="AG43" s="91">
        <f>SUM(AG45:AG65)</f>
        <v>2550000</v>
      </c>
      <c r="AH43" s="84"/>
      <c r="AI43" s="91">
        <f>SUM(AI45:AI65)</f>
        <v>875000</v>
      </c>
      <c r="AJ43" s="84"/>
      <c r="AK43" s="91">
        <f>SUM(AK45:AK65)</f>
        <v>3520000</v>
      </c>
      <c r="AL43" s="84"/>
      <c r="AM43" s="91">
        <f>SUM(AM45:AM65)</f>
        <v>7602000</v>
      </c>
      <c r="AO43" s="42">
        <f t="shared" si="0"/>
        <v>35723000</v>
      </c>
      <c r="AP43" s="77">
        <f>+AO43-N43</f>
        <v>-15722000</v>
      </c>
    </row>
    <row r="44" spans="1:42" x14ac:dyDescent="0.25">
      <c r="B44" s="85"/>
      <c r="C44" s="86"/>
      <c r="D44" s="86"/>
      <c r="E44" s="86"/>
      <c r="F44" s="86"/>
      <c r="G44" s="86"/>
      <c r="H44" s="93"/>
      <c r="I44" s="94"/>
      <c r="J44" s="95"/>
      <c r="K44" s="96"/>
      <c r="L44" s="97"/>
      <c r="M44" s="98"/>
      <c r="N44" s="99"/>
      <c r="O44" s="99"/>
      <c r="P44" s="75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O44" s="42">
        <f t="shared" si="0"/>
        <v>0</v>
      </c>
      <c r="AP44" s="77"/>
    </row>
    <row r="45" spans="1:42" ht="15" customHeight="1" x14ac:dyDescent="0.25">
      <c r="A45" s="14"/>
      <c r="B45" s="100"/>
      <c r="C45" s="101"/>
      <c r="D45" s="101"/>
      <c r="E45" s="101"/>
      <c r="F45" s="101"/>
      <c r="G45" s="101"/>
      <c r="H45" s="102" t="s">
        <v>70</v>
      </c>
      <c r="I45" s="103"/>
      <c r="J45" s="104" t="s">
        <v>81</v>
      </c>
      <c r="K45" s="105">
        <v>160</v>
      </c>
      <c r="L45" s="106" t="s">
        <v>82</v>
      </c>
      <c r="M45" s="107">
        <v>75000</v>
      </c>
      <c r="N45" s="108">
        <f t="shared" ref="N45:N63" si="30">+M45*K45</f>
        <v>12000000</v>
      </c>
      <c r="O45" s="74">
        <f>N45</f>
        <v>12000000</v>
      </c>
      <c r="P45" s="75">
        <v>10</v>
      </c>
      <c r="Q45" s="76">
        <f>P45*$M$45</f>
        <v>750000</v>
      </c>
      <c r="R45" s="76">
        <v>8</v>
      </c>
      <c r="S45" s="76">
        <f>R45*$M$45</f>
        <v>600000</v>
      </c>
      <c r="T45" s="76"/>
      <c r="U45" s="76">
        <f>T45*$M$45</f>
        <v>0</v>
      </c>
      <c r="V45" s="76">
        <v>0</v>
      </c>
      <c r="W45" s="76">
        <f>V45*$M$45</f>
        <v>0</v>
      </c>
      <c r="X45" s="76">
        <v>10</v>
      </c>
      <c r="Y45" s="76">
        <f>X45*$M$45</f>
        <v>750000</v>
      </c>
      <c r="Z45" s="76">
        <v>15</v>
      </c>
      <c r="AA45" s="76">
        <f>Z45*$M$45</f>
        <v>1125000</v>
      </c>
      <c r="AB45" s="76">
        <v>0</v>
      </c>
      <c r="AC45" s="76">
        <f>AB45*$M$45</f>
        <v>0</v>
      </c>
      <c r="AD45" s="76">
        <v>10</v>
      </c>
      <c r="AE45" s="76">
        <f>AD45*$M$45</f>
        <v>750000</v>
      </c>
      <c r="AF45" s="76"/>
      <c r="AG45" s="76">
        <f>AF45*$M$45</f>
        <v>0</v>
      </c>
      <c r="AH45" s="76">
        <v>5</v>
      </c>
      <c r="AI45" s="76">
        <f>AH45*$M$45</f>
        <v>375000</v>
      </c>
      <c r="AJ45" s="76"/>
      <c r="AK45" s="76">
        <f>AJ45*$M$45</f>
        <v>0</v>
      </c>
      <c r="AL45" s="76">
        <v>15</v>
      </c>
      <c r="AM45" s="76">
        <f>AL45*$M$45</f>
        <v>1125000</v>
      </c>
      <c r="AN45" s="50">
        <f>+AL45+AJ45+AH45+AF45+AD45+AB45+Z45+X45+V45+T45+R45+P45</f>
        <v>73</v>
      </c>
      <c r="AO45" s="42">
        <f>+AM45+AK45+AI45+AG45+AE45+AC45+AA45+Y45+W45+U45+S45+Q45</f>
        <v>5475000</v>
      </c>
      <c r="AP45" s="77">
        <f>+N45-AO45</f>
        <v>6525000</v>
      </c>
    </row>
    <row r="46" spans="1:42" ht="24" x14ac:dyDescent="0.25">
      <c r="A46" s="14"/>
      <c r="B46" s="100"/>
      <c r="C46" s="101"/>
      <c r="D46" s="101"/>
      <c r="E46" s="101"/>
      <c r="F46" s="101"/>
      <c r="G46" s="101"/>
      <c r="H46" s="109" t="s">
        <v>83</v>
      </c>
      <c r="I46" s="109"/>
      <c r="J46" s="110" t="s">
        <v>84</v>
      </c>
      <c r="K46" s="106">
        <v>3</v>
      </c>
      <c r="L46" s="106" t="s">
        <v>85</v>
      </c>
      <c r="M46" s="111">
        <v>2500000</v>
      </c>
      <c r="N46" s="108">
        <f t="shared" si="30"/>
        <v>7500000</v>
      </c>
      <c r="O46" s="74">
        <f t="shared" ref="O46:O60" si="31">N46</f>
        <v>7500000</v>
      </c>
      <c r="P46" s="75"/>
      <c r="Q46" s="76">
        <f>P46*$M$46</f>
        <v>0</v>
      </c>
      <c r="R46" s="76">
        <v>0</v>
      </c>
      <c r="S46" s="76">
        <f>R46*$M$46</f>
        <v>0</v>
      </c>
      <c r="T46" s="76"/>
      <c r="U46" s="76">
        <f>T46*$M$46</f>
        <v>0</v>
      </c>
      <c r="V46" s="76">
        <v>0</v>
      </c>
      <c r="W46" s="76">
        <f>V46*$M$46</f>
        <v>0</v>
      </c>
      <c r="X46" s="76">
        <v>1</v>
      </c>
      <c r="Y46" s="76">
        <f>X46*$M$46</f>
        <v>2500000</v>
      </c>
      <c r="Z46" s="76">
        <v>1</v>
      </c>
      <c r="AA46" s="76">
        <f>Z46*$M$46</f>
        <v>2500000</v>
      </c>
      <c r="AB46" s="76"/>
      <c r="AC46" s="76">
        <f>AB46*$M$46</f>
        <v>0</v>
      </c>
      <c r="AD46" s="76">
        <v>1</v>
      </c>
      <c r="AE46" s="76">
        <f>AD46*$M$46</f>
        <v>2500000</v>
      </c>
      <c r="AF46" s="76"/>
      <c r="AG46" s="76">
        <f>AF46*$M$46</f>
        <v>0</v>
      </c>
      <c r="AH46" s="76"/>
      <c r="AI46" s="76">
        <f>AH46*$M$46</f>
        <v>0</v>
      </c>
      <c r="AJ46" s="76">
        <v>1</v>
      </c>
      <c r="AK46" s="76">
        <f>AJ46*$M$46</f>
        <v>2500000</v>
      </c>
      <c r="AL46" s="76">
        <v>1</v>
      </c>
      <c r="AM46" s="76">
        <f>AL46*$M$46</f>
        <v>2500000</v>
      </c>
      <c r="AN46" s="50">
        <f t="shared" ref="AN46:AO123" si="32">+AL46+AJ46+AH46+AF46+AD46+AB46+Z46+X46+V46+T46+R46+P46</f>
        <v>5</v>
      </c>
      <c r="AO46" s="42">
        <f t="shared" si="32"/>
        <v>12500000</v>
      </c>
      <c r="AP46" s="77">
        <f t="shared" ref="AP46:AP123" si="33">+N46-AO46</f>
        <v>-5000000</v>
      </c>
    </row>
    <row r="47" spans="1:42" x14ac:dyDescent="0.25">
      <c r="A47" s="14"/>
      <c r="B47" s="100"/>
      <c r="C47" s="101"/>
      <c r="D47" s="101"/>
      <c r="E47" s="101"/>
      <c r="F47" s="101"/>
      <c r="G47" s="101"/>
      <c r="H47" s="109" t="s">
        <v>86</v>
      </c>
      <c r="I47" s="109"/>
      <c r="J47" s="110" t="s">
        <v>87</v>
      </c>
      <c r="K47" s="106">
        <v>5</v>
      </c>
      <c r="L47" s="106" t="s">
        <v>85</v>
      </c>
      <c r="M47" s="111">
        <v>1800000</v>
      </c>
      <c r="N47" s="108">
        <f t="shared" si="30"/>
        <v>9000000</v>
      </c>
      <c r="O47" s="74">
        <f t="shared" si="31"/>
        <v>9000000</v>
      </c>
      <c r="P47" s="112"/>
      <c r="Q47" s="76">
        <f>P47*$M$47</f>
        <v>0</v>
      </c>
      <c r="R47" s="76">
        <v>1</v>
      </c>
      <c r="S47" s="76">
        <f>R47*$M$47</f>
        <v>1800000</v>
      </c>
      <c r="T47" s="76"/>
      <c r="U47" s="76">
        <f>T47*$M$47</f>
        <v>0</v>
      </c>
      <c r="V47" s="76">
        <v>0</v>
      </c>
      <c r="W47" s="76">
        <f>V47*$M$47</f>
        <v>0</v>
      </c>
      <c r="X47" s="76">
        <v>0</v>
      </c>
      <c r="Y47" s="76">
        <f>X47*$M$47</f>
        <v>0</v>
      </c>
      <c r="Z47" s="76"/>
      <c r="AA47" s="76">
        <f>Z47*$M$47</f>
        <v>0</v>
      </c>
      <c r="AB47" s="76"/>
      <c r="AC47" s="76">
        <f>AB47*$M$47</f>
        <v>0</v>
      </c>
      <c r="AD47" s="76">
        <v>0</v>
      </c>
      <c r="AE47" s="76">
        <f>AD47*$M$47</f>
        <v>0</v>
      </c>
      <c r="AF47" s="76">
        <v>1</v>
      </c>
      <c r="AG47" s="76">
        <f>AF47*$M$47</f>
        <v>1800000</v>
      </c>
      <c r="AH47" s="76"/>
      <c r="AI47" s="76">
        <f>AH47*$M$47</f>
        <v>0</v>
      </c>
      <c r="AJ47" s="76"/>
      <c r="AK47" s="76">
        <f>AJ47*$M$47</f>
        <v>0</v>
      </c>
      <c r="AL47" s="76">
        <v>1</v>
      </c>
      <c r="AM47" s="76">
        <f>AL47*$M$47</f>
        <v>1800000</v>
      </c>
      <c r="AN47" s="50">
        <f t="shared" si="32"/>
        <v>3</v>
      </c>
      <c r="AO47" s="42">
        <f t="shared" si="32"/>
        <v>5400000</v>
      </c>
      <c r="AP47" s="77">
        <f t="shared" si="33"/>
        <v>3600000</v>
      </c>
    </row>
    <row r="48" spans="1:42" x14ac:dyDescent="0.25">
      <c r="A48" s="14"/>
      <c r="B48" s="113"/>
      <c r="C48" s="75"/>
      <c r="D48" s="75"/>
      <c r="E48" s="75"/>
      <c r="F48" s="75"/>
      <c r="G48" s="75"/>
      <c r="H48" s="109" t="s">
        <v>88</v>
      </c>
      <c r="I48" s="109"/>
      <c r="J48" s="110" t="s">
        <v>89</v>
      </c>
      <c r="K48" s="106">
        <v>6</v>
      </c>
      <c r="L48" s="106" t="s">
        <v>85</v>
      </c>
      <c r="M48" s="111">
        <v>500000</v>
      </c>
      <c r="N48" s="108">
        <f t="shared" si="30"/>
        <v>3000000</v>
      </c>
      <c r="O48" s="74">
        <f t="shared" si="31"/>
        <v>3000000</v>
      </c>
      <c r="P48" s="112"/>
      <c r="Q48" s="76">
        <f>P48*$M$48</f>
        <v>0</v>
      </c>
      <c r="R48" s="76">
        <v>0</v>
      </c>
      <c r="S48" s="76">
        <f>R48*$M$48</f>
        <v>0</v>
      </c>
      <c r="T48" s="76"/>
      <c r="U48" s="76">
        <f>T48*$M$48</f>
        <v>0</v>
      </c>
      <c r="V48" s="76">
        <v>0</v>
      </c>
      <c r="W48" s="76">
        <f>V48*$M$48</f>
        <v>0</v>
      </c>
      <c r="X48" s="76">
        <v>1</v>
      </c>
      <c r="Y48" s="76">
        <f>X48*$M$48</f>
        <v>500000</v>
      </c>
      <c r="Z48" s="76">
        <v>1</v>
      </c>
      <c r="AA48" s="76">
        <f>Z48*$M$48</f>
        <v>500000</v>
      </c>
      <c r="AB48" s="76"/>
      <c r="AC48" s="76">
        <f>AB48*$M$48</f>
        <v>0</v>
      </c>
      <c r="AD48" s="76">
        <v>0</v>
      </c>
      <c r="AE48" s="76">
        <f>AD48*$M$48</f>
        <v>0</v>
      </c>
      <c r="AF48" s="76"/>
      <c r="AG48" s="76">
        <f>AF48*$M$48</f>
        <v>0</v>
      </c>
      <c r="AH48" s="76">
        <v>1</v>
      </c>
      <c r="AI48" s="76">
        <f>AH48*$M$48</f>
        <v>500000</v>
      </c>
      <c r="AJ48" s="76"/>
      <c r="AK48" s="76">
        <f>AJ48*$M$48</f>
        <v>0</v>
      </c>
      <c r="AL48" s="76">
        <v>0</v>
      </c>
      <c r="AM48" s="76">
        <f>AL48*$M$48</f>
        <v>0</v>
      </c>
      <c r="AN48" s="50">
        <f t="shared" si="32"/>
        <v>3</v>
      </c>
      <c r="AO48" s="42">
        <f t="shared" si="32"/>
        <v>1500000</v>
      </c>
      <c r="AP48" s="77">
        <f t="shared" si="33"/>
        <v>1500000</v>
      </c>
    </row>
    <row r="49" spans="1:42" x14ac:dyDescent="0.25">
      <c r="A49" s="14"/>
      <c r="B49" s="114"/>
      <c r="C49" s="115"/>
      <c r="D49" s="115"/>
      <c r="E49" s="115"/>
      <c r="F49" s="115"/>
      <c r="G49" s="115"/>
      <c r="H49" s="109" t="s">
        <v>90</v>
      </c>
      <c r="I49" s="109"/>
      <c r="J49" s="110" t="s">
        <v>91</v>
      </c>
      <c r="K49" s="106">
        <v>6</v>
      </c>
      <c r="L49" s="106" t="s">
        <v>85</v>
      </c>
      <c r="M49" s="111">
        <v>1300000</v>
      </c>
      <c r="N49" s="108">
        <f t="shared" si="30"/>
        <v>7800000</v>
      </c>
      <c r="O49" s="74">
        <f t="shared" si="31"/>
        <v>7800000</v>
      </c>
      <c r="P49" s="112"/>
      <c r="Q49" s="76">
        <f>P49*$M$49</f>
        <v>0</v>
      </c>
      <c r="R49" s="76">
        <v>0</v>
      </c>
      <c r="S49" s="76">
        <f>R49*$M$49</f>
        <v>0</v>
      </c>
      <c r="T49" s="76"/>
      <c r="U49" s="76">
        <f>T49*$M$49</f>
        <v>0</v>
      </c>
      <c r="V49" s="76">
        <v>0</v>
      </c>
      <c r="W49" s="76">
        <f>V49*$M$49</f>
        <v>0</v>
      </c>
      <c r="X49" s="76">
        <v>1</v>
      </c>
      <c r="Y49" s="76">
        <f>X49*$M$49</f>
        <v>1300000</v>
      </c>
      <c r="Z49" s="76">
        <v>0</v>
      </c>
      <c r="AA49" s="76">
        <f>Z49*$M$49</f>
        <v>0</v>
      </c>
      <c r="AB49" s="76"/>
      <c r="AC49" s="76">
        <f>AB49*$M$49</f>
        <v>0</v>
      </c>
      <c r="AD49" s="76">
        <v>1</v>
      </c>
      <c r="AE49" s="76">
        <f>AD49*$M$49</f>
        <v>1300000</v>
      </c>
      <c r="AF49" s="76"/>
      <c r="AG49" s="76">
        <f>AF49*$M$49</f>
        <v>0</v>
      </c>
      <c r="AH49" s="76">
        <v>0</v>
      </c>
      <c r="AI49" s="76">
        <f>AH49*$M$49</f>
        <v>0</v>
      </c>
      <c r="AJ49" s="76"/>
      <c r="AK49" s="76">
        <f>AJ49*$M$49</f>
        <v>0</v>
      </c>
      <c r="AL49" s="76">
        <v>1</v>
      </c>
      <c r="AM49" s="76">
        <f>AL49*$M$49</f>
        <v>1300000</v>
      </c>
      <c r="AN49" s="50">
        <f t="shared" si="32"/>
        <v>3</v>
      </c>
      <c r="AO49" s="42">
        <f t="shared" si="32"/>
        <v>3900000</v>
      </c>
      <c r="AP49" s="77">
        <f t="shared" si="33"/>
        <v>3900000</v>
      </c>
    </row>
    <row r="50" spans="1:42" ht="15" customHeight="1" x14ac:dyDescent="0.25">
      <c r="A50" s="14"/>
      <c r="B50" s="116"/>
      <c r="C50" s="117"/>
      <c r="D50" s="117"/>
      <c r="E50" s="117"/>
      <c r="F50" s="117"/>
      <c r="G50" s="117"/>
      <c r="H50" s="109" t="s">
        <v>92</v>
      </c>
      <c r="I50" s="109"/>
      <c r="J50" s="110" t="s">
        <v>93</v>
      </c>
      <c r="K50" s="106">
        <v>31</v>
      </c>
      <c r="L50" s="106" t="s">
        <v>85</v>
      </c>
      <c r="M50" s="111">
        <v>150000</v>
      </c>
      <c r="N50" s="108">
        <f t="shared" si="30"/>
        <v>4650000</v>
      </c>
      <c r="O50" s="74">
        <f t="shared" si="31"/>
        <v>4650000</v>
      </c>
      <c r="P50" s="112"/>
      <c r="Q50" s="76">
        <f>P50*$M$50</f>
        <v>0</v>
      </c>
      <c r="R50" s="76">
        <v>5</v>
      </c>
      <c r="S50" s="76">
        <f>R50*$M$50</f>
        <v>750000</v>
      </c>
      <c r="T50" s="76"/>
      <c r="U50" s="76">
        <f>T50*$M$50</f>
        <v>0</v>
      </c>
      <c r="V50" s="76">
        <v>0</v>
      </c>
      <c r="W50" s="76">
        <f>V50*$M$50</f>
        <v>0</v>
      </c>
      <c r="X50" s="76">
        <v>5</v>
      </c>
      <c r="Y50" s="76">
        <f>X50*$M$50</f>
        <v>750000</v>
      </c>
      <c r="Z50" s="76">
        <v>5</v>
      </c>
      <c r="AA50" s="76">
        <f>Z50*$M$50</f>
        <v>750000</v>
      </c>
      <c r="AB50" s="76"/>
      <c r="AC50" s="76">
        <f>AB50*$M$50</f>
        <v>0</v>
      </c>
      <c r="AD50" s="76">
        <v>0</v>
      </c>
      <c r="AE50" s="76">
        <f>AD50*$M$50</f>
        <v>0</v>
      </c>
      <c r="AF50" s="76">
        <v>5</v>
      </c>
      <c r="AG50" s="76">
        <f>AF50*$M$50</f>
        <v>750000</v>
      </c>
      <c r="AH50" s="76">
        <v>0</v>
      </c>
      <c r="AI50" s="76">
        <f>AH50*$M$50</f>
        <v>0</v>
      </c>
      <c r="AJ50" s="76">
        <v>5</v>
      </c>
      <c r="AK50" s="76">
        <f>AJ50*$M$50</f>
        <v>750000</v>
      </c>
      <c r="AL50" s="76">
        <v>5</v>
      </c>
      <c r="AM50" s="76">
        <f>AL50*$M$50</f>
        <v>750000</v>
      </c>
      <c r="AN50" s="50">
        <f t="shared" si="32"/>
        <v>30</v>
      </c>
      <c r="AO50" s="42">
        <f t="shared" si="32"/>
        <v>4500000</v>
      </c>
      <c r="AP50" s="77">
        <f t="shared" si="33"/>
        <v>150000</v>
      </c>
    </row>
    <row r="51" spans="1:42" x14ac:dyDescent="0.25">
      <c r="B51" s="85"/>
      <c r="C51" s="86"/>
      <c r="D51" s="86"/>
      <c r="E51" s="86"/>
      <c r="F51" s="86"/>
      <c r="G51" s="86"/>
      <c r="H51" s="109" t="s">
        <v>94</v>
      </c>
      <c r="I51" s="109"/>
      <c r="J51" s="110" t="s">
        <v>95</v>
      </c>
      <c r="K51" s="106">
        <v>200</v>
      </c>
      <c r="L51" s="106" t="s">
        <v>85</v>
      </c>
      <c r="M51" s="111">
        <v>4000</v>
      </c>
      <c r="N51" s="108">
        <f>+M51*K51</f>
        <v>800000</v>
      </c>
      <c r="O51" s="74">
        <f>N51</f>
        <v>800000</v>
      </c>
      <c r="P51" s="112">
        <v>50</v>
      </c>
      <c r="Q51" s="76">
        <f>P51*$M$51</f>
        <v>200000</v>
      </c>
      <c r="R51" s="76">
        <v>0</v>
      </c>
      <c r="S51" s="76">
        <f>R51*$M$51</f>
        <v>0</v>
      </c>
      <c r="T51" s="76"/>
      <c r="U51" s="76">
        <f>T51*$M$51</f>
        <v>0</v>
      </c>
      <c r="V51" s="76"/>
      <c r="W51" s="76">
        <f>V51*$M$51</f>
        <v>0</v>
      </c>
      <c r="X51" s="76"/>
      <c r="Y51" s="76">
        <f>X51*$M$51</f>
        <v>0</v>
      </c>
      <c r="Z51" s="76">
        <v>50</v>
      </c>
      <c r="AA51" s="76">
        <f>Z51*$M$51</f>
        <v>200000</v>
      </c>
      <c r="AB51" s="76"/>
      <c r="AC51" s="76">
        <f>AB51*$M$51</f>
        <v>0</v>
      </c>
      <c r="AD51" s="76">
        <v>0</v>
      </c>
      <c r="AE51" s="76">
        <f>AD51*$M$51</f>
        <v>0</v>
      </c>
      <c r="AF51" s="76"/>
      <c r="AG51" s="76">
        <f>AF51*$M$51</f>
        <v>0</v>
      </c>
      <c r="AH51" s="76">
        <v>0</v>
      </c>
      <c r="AI51" s="76">
        <f>AH51*$M$51</f>
        <v>0</v>
      </c>
      <c r="AJ51" s="76"/>
      <c r="AK51" s="76">
        <f>AJ51*$M$51</f>
        <v>0</v>
      </c>
      <c r="AL51" s="76"/>
      <c r="AM51" s="76">
        <f>AL51*$M$51</f>
        <v>0</v>
      </c>
      <c r="AN51" s="50">
        <f>+AL51+AJ51+AH51+AF51+AD51+AB51+Z51+X51+V51+T51+R51+P51</f>
        <v>100</v>
      </c>
      <c r="AO51" s="42">
        <f>+AM51+AK51+AI51+AG51+AE51+AC51+AA51+Y51+W51+U51+S51+Q51</f>
        <v>400000</v>
      </c>
      <c r="AP51" s="77">
        <f>+N51-AO51</f>
        <v>400000</v>
      </c>
    </row>
    <row r="52" spans="1:42" x14ac:dyDescent="0.25">
      <c r="A52" s="14"/>
      <c r="B52" s="116"/>
      <c r="C52" s="117"/>
      <c r="D52" s="117"/>
      <c r="E52" s="117"/>
      <c r="F52" s="117"/>
      <c r="G52" s="117"/>
      <c r="H52" s="109" t="s">
        <v>96</v>
      </c>
      <c r="I52" s="109"/>
      <c r="J52" s="110" t="s">
        <v>97</v>
      </c>
      <c r="K52" s="118">
        <v>4</v>
      </c>
      <c r="L52" s="106" t="s">
        <v>85</v>
      </c>
      <c r="M52" s="111">
        <v>75000</v>
      </c>
      <c r="N52" s="108">
        <f t="shared" si="30"/>
        <v>300000</v>
      </c>
      <c r="O52" s="74">
        <f t="shared" si="31"/>
        <v>300000</v>
      </c>
      <c r="P52" s="112"/>
      <c r="Q52" s="76">
        <f>P52*$M$52</f>
        <v>0</v>
      </c>
      <c r="R52" s="76">
        <v>1</v>
      </c>
      <c r="S52" s="76">
        <f>R52*$M$52</f>
        <v>75000</v>
      </c>
      <c r="T52" s="76"/>
      <c r="U52" s="76">
        <f>T52*$M$52</f>
        <v>0</v>
      </c>
      <c r="V52" s="76"/>
      <c r="W52" s="76">
        <f>V52*$M$52</f>
        <v>0</v>
      </c>
      <c r="X52" s="76">
        <v>1</v>
      </c>
      <c r="Y52" s="76">
        <f>X52*$M$52</f>
        <v>75000</v>
      </c>
      <c r="Z52" s="76">
        <v>0</v>
      </c>
      <c r="AA52" s="76">
        <f>Z52*$M$52</f>
        <v>0</v>
      </c>
      <c r="AB52" s="76">
        <v>0</v>
      </c>
      <c r="AC52" s="76">
        <f>AB52*$M$52</f>
        <v>0</v>
      </c>
      <c r="AD52" s="76">
        <v>1</v>
      </c>
      <c r="AE52" s="76">
        <f>AD52*$M$52</f>
        <v>75000</v>
      </c>
      <c r="AF52" s="76"/>
      <c r="AG52" s="76">
        <f>AF52*$M$52</f>
        <v>0</v>
      </c>
      <c r="AH52" s="76">
        <v>0</v>
      </c>
      <c r="AI52" s="76">
        <f>AH52*$M$52</f>
        <v>0</v>
      </c>
      <c r="AJ52" s="76">
        <v>0</v>
      </c>
      <c r="AK52" s="76">
        <f>AJ52*$M$52</f>
        <v>0</v>
      </c>
      <c r="AL52" s="76">
        <v>1</v>
      </c>
      <c r="AM52" s="76">
        <f>AL52*$M$52</f>
        <v>75000</v>
      </c>
      <c r="AN52" s="50">
        <f t="shared" si="32"/>
        <v>4</v>
      </c>
      <c r="AO52" s="42">
        <f t="shared" si="32"/>
        <v>300000</v>
      </c>
      <c r="AP52" s="77">
        <f t="shared" si="33"/>
        <v>0</v>
      </c>
    </row>
    <row r="53" spans="1:42" x14ac:dyDescent="0.25">
      <c r="B53" s="85"/>
      <c r="C53" s="86"/>
      <c r="D53" s="86"/>
      <c r="E53" s="86"/>
      <c r="F53" s="86"/>
      <c r="G53" s="86"/>
      <c r="H53" s="109" t="s">
        <v>98</v>
      </c>
      <c r="I53" s="109"/>
      <c r="J53" s="110" t="s">
        <v>99</v>
      </c>
      <c r="K53" s="106">
        <v>10</v>
      </c>
      <c r="L53" s="106" t="s">
        <v>100</v>
      </c>
      <c r="M53" s="111">
        <v>25000</v>
      </c>
      <c r="N53" s="108">
        <f t="shared" si="30"/>
        <v>250000</v>
      </c>
      <c r="O53" s="119">
        <f t="shared" si="31"/>
        <v>250000</v>
      </c>
      <c r="P53" s="112">
        <v>1</v>
      </c>
      <c r="Q53" s="76">
        <f>P53*$M$53</f>
        <v>25000</v>
      </c>
      <c r="R53" s="76">
        <v>0</v>
      </c>
      <c r="S53" s="76">
        <f>R53*$M$53</f>
        <v>0</v>
      </c>
      <c r="T53" s="76"/>
      <c r="U53" s="76">
        <f>T53*$M$53</f>
        <v>0</v>
      </c>
      <c r="V53" s="76"/>
      <c r="W53" s="76">
        <f>V53*$M$53</f>
        <v>0</v>
      </c>
      <c r="X53" s="76">
        <v>1</v>
      </c>
      <c r="Y53" s="76">
        <f>X53*$M$53</f>
        <v>25000</v>
      </c>
      <c r="Z53" s="76"/>
      <c r="AA53" s="76">
        <f>Z53*$M$53</f>
        <v>0</v>
      </c>
      <c r="AB53" s="76"/>
      <c r="AC53" s="76">
        <f>AB53*$M$53</f>
        <v>0</v>
      </c>
      <c r="AD53" s="76"/>
      <c r="AE53" s="76">
        <f>AD53*$M$53</f>
        <v>0</v>
      </c>
      <c r="AF53" s="76"/>
      <c r="AG53" s="76">
        <f>AF53*$M$53</f>
        <v>0</v>
      </c>
      <c r="AH53" s="76">
        <v>0</v>
      </c>
      <c r="AI53" s="76">
        <f>AH53*$M$53</f>
        <v>0</v>
      </c>
      <c r="AJ53" s="76"/>
      <c r="AK53" s="76">
        <f>AJ53*$M$53</f>
        <v>0</v>
      </c>
      <c r="AL53" s="76">
        <v>0</v>
      </c>
      <c r="AM53" s="76">
        <f>AL53*$M$53</f>
        <v>0</v>
      </c>
      <c r="AN53" s="50">
        <f t="shared" si="32"/>
        <v>2</v>
      </c>
      <c r="AO53" s="42">
        <f t="shared" si="32"/>
        <v>50000</v>
      </c>
      <c r="AP53" s="77">
        <f t="shared" si="33"/>
        <v>200000</v>
      </c>
    </row>
    <row r="54" spans="1:42" hidden="1" x14ac:dyDescent="0.25">
      <c r="B54" s="85"/>
      <c r="C54" s="86"/>
      <c r="D54" s="86"/>
      <c r="E54" s="86"/>
      <c r="F54" s="86"/>
      <c r="G54" s="86"/>
      <c r="H54" s="109"/>
      <c r="I54" s="109"/>
      <c r="J54" s="120" t="s">
        <v>108</v>
      </c>
      <c r="K54" s="121"/>
      <c r="L54" s="121" t="s">
        <v>85</v>
      </c>
      <c r="M54" s="122">
        <v>40000</v>
      </c>
      <c r="N54" s="108">
        <f t="shared" si="30"/>
        <v>0</v>
      </c>
      <c r="O54" s="74">
        <f t="shared" si="31"/>
        <v>0</v>
      </c>
      <c r="P54" s="112">
        <v>3</v>
      </c>
      <c r="Q54" s="76">
        <f>P54*$M$54</f>
        <v>120000</v>
      </c>
      <c r="R54" s="76">
        <v>0</v>
      </c>
      <c r="S54" s="76">
        <f>R54*$M$54</f>
        <v>0</v>
      </c>
      <c r="T54" s="76"/>
      <c r="U54" s="76">
        <f>T54*$M$54</f>
        <v>0</v>
      </c>
      <c r="V54" s="76"/>
      <c r="W54" s="76">
        <f>V54*$M$54</f>
        <v>0</v>
      </c>
      <c r="X54" s="76"/>
      <c r="Y54" s="76">
        <f>X54*$M$54</f>
        <v>0</v>
      </c>
      <c r="Z54" s="76"/>
      <c r="AA54" s="76">
        <f>Z54*$M$54</f>
        <v>0</v>
      </c>
      <c r="AB54" s="76"/>
      <c r="AC54" s="76">
        <f>AB54*$M$54</f>
        <v>0</v>
      </c>
      <c r="AD54" s="76">
        <v>0</v>
      </c>
      <c r="AE54" s="76">
        <f>AD54*$M$54</f>
        <v>0</v>
      </c>
      <c r="AF54" s="76"/>
      <c r="AG54" s="76">
        <f>AF54*$M$54</f>
        <v>0</v>
      </c>
      <c r="AH54" s="76"/>
      <c r="AI54" s="76">
        <f>AH54*$M$54</f>
        <v>0</v>
      </c>
      <c r="AJ54" s="76"/>
      <c r="AK54" s="76">
        <f>AJ54*$M$54</f>
        <v>0</v>
      </c>
      <c r="AL54" s="76"/>
      <c r="AM54" s="76">
        <f>AL54*$M$54</f>
        <v>0</v>
      </c>
      <c r="AN54" s="50">
        <f t="shared" si="32"/>
        <v>3</v>
      </c>
      <c r="AO54" s="42">
        <f t="shared" si="32"/>
        <v>120000</v>
      </c>
      <c r="AP54" s="77">
        <f t="shared" si="33"/>
        <v>-120000</v>
      </c>
    </row>
    <row r="55" spans="1:42" hidden="1" x14ac:dyDescent="0.25">
      <c r="B55" s="85"/>
      <c r="C55" s="86"/>
      <c r="D55" s="86"/>
      <c r="E55" s="86"/>
      <c r="F55" s="86"/>
      <c r="G55" s="86"/>
      <c r="H55" s="109"/>
      <c r="I55" s="109"/>
      <c r="J55" s="120" t="s">
        <v>109</v>
      </c>
      <c r="K55" s="121"/>
      <c r="L55" s="121" t="s">
        <v>85</v>
      </c>
      <c r="M55" s="122">
        <v>22000</v>
      </c>
      <c r="N55" s="108">
        <f t="shared" si="30"/>
        <v>0</v>
      </c>
      <c r="O55" s="74">
        <f t="shared" si="31"/>
        <v>0</v>
      </c>
      <c r="P55" s="112">
        <v>1</v>
      </c>
      <c r="Q55" s="76">
        <f>P55*$M$55</f>
        <v>22000</v>
      </c>
      <c r="R55" s="76">
        <v>0</v>
      </c>
      <c r="S55" s="76">
        <f>R55*$M$55</f>
        <v>0</v>
      </c>
      <c r="T55" s="76"/>
      <c r="U55" s="76">
        <f>T55*$M$55</f>
        <v>0</v>
      </c>
      <c r="V55" s="76"/>
      <c r="W55" s="76">
        <f>V55*$M$55</f>
        <v>0</v>
      </c>
      <c r="X55" s="76"/>
      <c r="Y55" s="76">
        <f>X55*$M$55</f>
        <v>0</v>
      </c>
      <c r="Z55" s="76"/>
      <c r="AA55" s="76">
        <f>Z55*$M$55</f>
        <v>0</v>
      </c>
      <c r="AB55" s="76"/>
      <c r="AC55" s="76">
        <f>AB55*$M$55</f>
        <v>0</v>
      </c>
      <c r="AD55" s="76">
        <v>0</v>
      </c>
      <c r="AE55" s="76">
        <f>AD55*$M$55</f>
        <v>0</v>
      </c>
      <c r="AF55" s="76"/>
      <c r="AG55" s="76">
        <f>AF55*$M$55</f>
        <v>0</v>
      </c>
      <c r="AH55" s="76"/>
      <c r="AI55" s="76">
        <f>AH55*$M$55</f>
        <v>0</v>
      </c>
      <c r="AJ55" s="76"/>
      <c r="AK55" s="76">
        <f>AJ55*$M$55</f>
        <v>0</v>
      </c>
      <c r="AL55" s="76">
        <v>1</v>
      </c>
      <c r="AM55" s="76">
        <f>AL55*$M$55</f>
        <v>22000</v>
      </c>
      <c r="AN55" s="50">
        <f t="shared" si="32"/>
        <v>2</v>
      </c>
      <c r="AO55" s="42">
        <f t="shared" si="32"/>
        <v>44000</v>
      </c>
      <c r="AP55" s="77">
        <f t="shared" si="33"/>
        <v>-44000</v>
      </c>
    </row>
    <row r="56" spans="1:42" x14ac:dyDescent="0.25">
      <c r="B56" s="85"/>
      <c r="C56" s="86"/>
      <c r="D56" s="86"/>
      <c r="E56" s="86"/>
      <c r="F56" s="86"/>
      <c r="G56" s="86"/>
      <c r="H56" s="109" t="s">
        <v>113</v>
      </c>
      <c r="I56" s="109"/>
      <c r="J56" s="110" t="s">
        <v>114</v>
      </c>
      <c r="K56" s="106">
        <v>10</v>
      </c>
      <c r="L56" s="106" t="s">
        <v>103</v>
      </c>
      <c r="M56" s="111">
        <v>30000</v>
      </c>
      <c r="N56" s="108">
        <f t="shared" si="30"/>
        <v>300000</v>
      </c>
      <c r="O56" s="74">
        <f t="shared" si="31"/>
        <v>300000</v>
      </c>
      <c r="P56" s="112"/>
      <c r="Q56" s="76">
        <f>P56*$M$56</f>
        <v>0</v>
      </c>
      <c r="R56" s="76">
        <v>1</v>
      </c>
      <c r="S56" s="76">
        <f>R56*$M$56</f>
        <v>30000</v>
      </c>
      <c r="T56" s="76"/>
      <c r="U56" s="76">
        <f>T56*$M$56</f>
        <v>0</v>
      </c>
      <c r="V56" s="76"/>
      <c r="W56" s="76">
        <f>V56*$M$56</f>
        <v>0</v>
      </c>
      <c r="X56" s="76">
        <v>1</v>
      </c>
      <c r="Y56" s="76">
        <f>X56*$M$56</f>
        <v>30000</v>
      </c>
      <c r="Z56" s="76">
        <v>0</v>
      </c>
      <c r="AA56" s="76">
        <f>Z56*$M$56</f>
        <v>0</v>
      </c>
      <c r="AB56" s="76"/>
      <c r="AC56" s="76">
        <f>AB56*$M$56</f>
        <v>0</v>
      </c>
      <c r="AD56" s="76"/>
      <c r="AE56" s="76">
        <f>AD56*$M$56</f>
        <v>0</v>
      </c>
      <c r="AF56" s="76"/>
      <c r="AG56" s="76">
        <f>AF56*$M$56</f>
        <v>0</v>
      </c>
      <c r="AH56" s="76"/>
      <c r="AI56" s="76">
        <f>AH56*$M$56</f>
        <v>0</v>
      </c>
      <c r="AJ56" s="76"/>
      <c r="AK56" s="76">
        <f>AJ56*$M$56</f>
        <v>0</v>
      </c>
      <c r="AL56" s="76"/>
      <c r="AM56" s="76">
        <f>AL56*$M$56</f>
        <v>0</v>
      </c>
      <c r="AN56" s="50">
        <f t="shared" si="32"/>
        <v>2</v>
      </c>
      <c r="AO56" s="42">
        <f t="shared" si="32"/>
        <v>60000</v>
      </c>
      <c r="AP56" s="77">
        <f t="shared" si="33"/>
        <v>240000</v>
      </c>
    </row>
    <row r="57" spans="1:42" x14ac:dyDescent="0.25">
      <c r="B57" s="85"/>
      <c r="C57" s="86"/>
      <c r="D57" s="86"/>
      <c r="E57" s="86"/>
      <c r="F57" s="86"/>
      <c r="G57" s="86"/>
      <c r="H57" s="109" t="s">
        <v>106</v>
      </c>
      <c r="I57" s="109"/>
      <c r="J57" s="110" t="s">
        <v>107</v>
      </c>
      <c r="K57" s="106">
        <v>20</v>
      </c>
      <c r="L57" s="106" t="s">
        <v>100</v>
      </c>
      <c r="M57" s="111">
        <v>25000</v>
      </c>
      <c r="N57" s="108">
        <f>+M57*K57</f>
        <v>500000</v>
      </c>
      <c r="O57" s="74">
        <f>N57</f>
        <v>500000</v>
      </c>
      <c r="P57" s="112">
        <v>4</v>
      </c>
      <c r="Q57" s="76">
        <f>P57*$M$57</f>
        <v>100000</v>
      </c>
      <c r="R57" s="76">
        <v>0</v>
      </c>
      <c r="S57" s="76">
        <f>R57*$M$57</f>
        <v>0</v>
      </c>
      <c r="T57" s="76"/>
      <c r="U57" s="76">
        <f>T57*$M$57</f>
        <v>0</v>
      </c>
      <c r="V57" s="76">
        <v>0</v>
      </c>
      <c r="W57" s="76">
        <f>V57*$M$57</f>
        <v>0</v>
      </c>
      <c r="X57" s="76"/>
      <c r="Y57" s="76">
        <f>X57*$M$57</f>
        <v>0</v>
      </c>
      <c r="Z57" s="76">
        <v>0</v>
      </c>
      <c r="AA57" s="76">
        <f>Z57*$M$57</f>
        <v>0</v>
      </c>
      <c r="AB57" s="76">
        <v>6</v>
      </c>
      <c r="AC57" s="76">
        <f>AB57*$M$57</f>
        <v>150000</v>
      </c>
      <c r="AD57" s="76"/>
      <c r="AE57" s="76">
        <f>AD57*$M$57</f>
        <v>0</v>
      </c>
      <c r="AF57" s="76"/>
      <c r="AG57" s="76">
        <f>AF57*$M$57</f>
        <v>0</v>
      </c>
      <c r="AH57" s="76"/>
      <c r="AI57" s="76">
        <f>AH57*$M$57</f>
        <v>0</v>
      </c>
      <c r="AJ57" s="76"/>
      <c r="AK57" s="76">
        <f>AJ57*$M$57</f>
        <v>0</v>
      </c>
      <c r="AL57" s="76"/>
      <c r="AM57" s="76">
        <f>AL57*$M$57</f>
        <v>0</v>
      </c>
      <c r="AN57" s="50">
        <f>+AL57+AJ57+AH57+AF57+AD57+AB57+Z57+X57+V57+T57+R57+P57</f>
        <v>10</v>
      </c>
      <c r="AO57" s="42">
        <f>+AM57+AK57+AI57+AG57+AE57+AC57+AA57+Y57+W57+U57+S57+Q57</f>
        <v>250000</v>
      </c>
      <c r="AP57" s="77">
        <f>+N57-AO57</f>
        <v>250000</v>
      </c>
    </row>
    <row r="58" spans="1:42" ht="15" customHeight="1" x14ac:dyDescent="0.25">
      <c r="B58" s="85"/>
      <c r="C58" s="86"/>
      <c r="D58" s="86"/>
      <c r="E58" s="86"/>
      <c r="F58" s="86"/>
      <c r="G58" s="86"/>
      <c r="H58" s="109" t="s">
        <v>110</v>
      </c>
      <c r="I58" s="103"/>
      <c r="J58" s="110" t="s">
        <v>111</v>
      </c>
      <c r="K58" s="106">
        <v>3</v>
      </c>
      <c r="L58" s="106" t="s">
        <v>112</v>
      </c>
      <c r="M58" s="111">
        <v>15000</v>
      </c>
      <c r="N58" s="108">
        <f>+M58*K58</f>
        <v>45000</v>
      </c>
      <c r="O58" s="74">
        <f>N58</f>
        <v>45000</v>
      </c>
      <c r="P58" s="112"/>
      <c r="Q58" s="76">
        <f>P58*$M$58</f>
        <v>0</v>
      </c>
      <c r="R58" s="76">
        <v>2</v>
      </c>
      <c r="S58" s="76">
        <f>R58*$M$58</f>
        <v>30000</v>
      </c>
      <c r="T58" s="76"/>
      <c r="U58" s="76">
        <f>T58*$M$58</f>
        <v>0</v>
      </c>
      <c r="V58" s="76"/>
      <c r="W58" s="76">
        <f>V58*$M$58</f>
        <v>0</v>
      </c>
      <c r="X58" s="76"/>
      <c r="Y58" s="76">
        <f>X58*$M$58</f>
        <v>0</v>
      </c>
      <c r="Z58" s="76"/>
      <c r="AA58" s="76">
        <f>Z58*$M$58</f>
        <v>0</v>
      </c>
      <c r="AB58" s="76"/>
      <c r="AC58" s="76">
        <f>AB58*$M$58</f>
        <v>0</v>
      </c>
      <c r="AD58" s="76"/>
      <c r="AE58" s="76">
        <f>AD58*$M$58</f>
        <v>0</v>
      </c>
      <c r="AF58" s="76"/>
      <c r="AG58" s="76">
        <f>AF58*$M$58</f>
        <v>0</v>
      </c>
      <c r="AH58" s="76"/>
      <c r="AI58" s="76">
        <f>AH58*$M$58</f>
        <v>0</v>
      </c>
      <c r="AJ58" s="76">
        <v>2</v>
      </c>
      <c r="AK58" s="76">
        <f>AJ58*$M$58</f>
        <v>30000</v>
      </c>
      <c r="AL58" s="76"/>
      <c r="AM58" s="76">
        <f>AL58*$M$58</f>
        <v>0</v>
      </c>
      <c r="AN58" s="50">
        <f>+AL58+AJ58+AH58+AF58+AD58+AB58+Z58+X58+V58+T58+R58+P58</f>
        <v>4</v>
      </c>
      <c r="AO58" s="42">
        <f>+AM58+AK58+AI58+AG58+AE58+AC58+AA58+Y58+W58+U58+S58+Q58</f>
        <v>60000</v>
      </c>
      <c r="AP58" s="77">
        <f>+N58-AO58</f>
        <v>-15000</v>
      </c>
    </row>
    <row r="59" spans="1:42" x14ac:dyDescent="0.25">
      <c r="B59" s="85"/>
      <c r="C59" s="86"/>
      <c r="D59" s="86"/>
      <c r="E59" s="86"/>
      <c r="F59" s="86"/>
      <c r="G59" s="86"/>
      <c r="H59" s="109" t="s">
        <v>115</v>
      </c>
      <c r="I59" s="109"/>
      <c r="J59" s="110" t="s">
        <v>116</v>
      </c>
      <c r="K59" s="106">
        <v>10</v>
      </c>
      <c r="L59" s="106" t="s">
        <v>117</v>
      </c>
      <c r="M59" s="111">
        <v>250000</v>
      </c>
      <c r="N59" s="108">
        <f t="shared" si="30"/>
        <v>2500000</v>
      </c>
      <c r="O59" s="74">
        <f t="shared" si="31"/>
        <v>2500000</v>
      </c>
      <c r="P59" s="112"/>
      <c r="Q59" s="76"/>
      <c r="R59" s="76">
        <v>1</v>
      </c>
      <c r="S59" s="76">
        <f>R59*$M$59</f>
        <v>250000</v>
      </c>
      <c r="T59" s="76"/>
      <c r="U59" s="76"/>
      <c r="V59" s="76"/>
      <c r="W59" s="76"/>
      <c r="X59" s="76"/>
      <c r="Y59" s="76"/>
      <c r="Z59" s="76">
        <v>0</v>
      </c>
      <c r="AA59" s="76">
        <f>Z59*$M$59</f>
        <v>0</v>
      </c>
      <c r="AB59" s="76"/>
      <c r="AC59" s="76"/>
      <c r="AD59" s="76">
        <v>1</v>
      </c>
      <c r="AE59" s="76">
        <f>AD59*$M$59</f>
        <v>250000</v>
      </c>
      <c r="AF59" s="76"/>
      <c r="AG59" s="76"/>
      <c r="AH59" s="76"/>
      <c r="AI59" s="76"/>
      <c r="AJ59" s="76"/>
      <c r="AK59" s="76"/>
      <c r="AL59" s="76"/>
      <c r="AM59" s="76"/>
      <c r="AN59" s="50">
        <f t="shared" si="32"/>
        <v>2</v>
      </c>
      <c r="AO59" s="42">
        <f t="shared" si="32"/>
        <v>500000</v>
      </c>
      <c r="AP59" s="77">
        <f t="shared" si="33"/>
        <v>2000000</v>
      </c>
    </row>
    <row r="60" spans="1:42" hidden="1" x14ac:dyDescent="0.25">
      <c r="B60" s="85"/>
      <c r="C60" s="86"/>
      <c r="D60" s="86"/>
      <c r="E60" s="86"/>
      <c r="F60" s="86"/>
      <c r="G60" s="86"/>
      <c r="H60" s="109"/>
      <c r="I60" s="109"/>
      <c r="J60" s="120" t="s">
        <v>118</v>
      </c>
      <c r="K60" s="121"/>
      <c r="L60" s="121" t="s">
        <v>82</v>
      </c>
      <c r="M60" s="122">
        <v>80000</v>
      </c>
      <c r="N60" s="108">
        <f t="shared" si="30"/>
        <v>0</v>
      </c>
      <c r="O60" s="74">
        <f t="shared" si="31"/>
        <v>0</v>
      </c>
      <c r="P60" s="112"/>
      <c r="Q60" s="76">
        <f>P60*$M$60</f>
        <v>0</v>
      </c>
      <c r="R60" s="76">
        <v>2</v>
      </c>
      <c r="S60" s="76">
        <f>R60*$M$60</f>
        <v>160000</v>
      </c>
      <c r="T60" s="76"/>
      <c r="U60" s="76">
        <f>T60*$M$60</f>
        <v>0</v>
      </c>
      <c r="V60" s="76"/>
      <c r="W60" s="76">
        <f>V60*$M$60</f>
        <v>0</v>
      </c>
      <c r="X60" s="76"/>
      <c r="Y60" s="76">
        <f>X60*$M$60</f>
        <v>0</v>
      </c>
      <c r="Z60" s="76"/>
      <c r="AA60" s="76">
        <f>Z60*$M$60</f>
        <v>0</v>
      </c>
      <c r="AB60" s="76"/>
      <c r="AC60" s="76">
        <f>AB60*$M$60</f>
        <v>0</v>
      </c>
      <c r="AD60" s="76"/>
      <c r="AE60" s="76">
        <f>AD60*$M$60</f>
        <v>0</v>
      </c>
      <c r="AF60" s="76"/>
      <c r="AG60" s="76">
        <f>AF60*$M$60</f>
        <v>0</v>
      </c>
      <c r="AH60" s="76"/>
      <c r="AI60" s="76">
        <f>AH60*$M$60</f>
        <v>0</v>
      </c>
      <c r="AJ60" s="76">
        <v>3</v>
      </c>
      <c r="AK60" s="76">
        <f>AJ60*$M$60</f>
        <v>240000</v>
      </c>
      <c r="AL60" s="76"/>
      <c r="AM60" s="76">
        <f>AL60*$M$60</f>
        <v>0</v>
      </c>
      <c r="AN60" s="50">
        <f t="shared" si="32"/>
        <v>5</v>
      </c>
      <c r="AO60" s="42">
        <f t="shared" si="32"/>
        <v>400000</v>
      </c>
      <c r="AP60" s="77">
        <f t="shared" si="33"/>
        <v>-400000</v>
      </c>
    </row>
    <row r="61" spans="1:42" x14ac:dyDescent="0.25">
      <c r="B61" s="85"/>
      <c r="C61" s="86"/>
      <c r="D61" s="86"/>
      <c r="E61" s="86"/>
      <c r="F61" s="86"/>
      <c r="G61" s="86"/>
      <c r="H61" s="109" t="s">
        <v>104</v>
      </c>
      <c r="I61" s="109"/>
      <c r="J61" s="110" t="s">
        <v>105</v>
      </c>
      <c r="K61" s="106">
        <v>20</v>
      </c>
      <c r="L61" s="106" t="s">
        <v>103</v>
      </c>
      <c r="M61" s="111">
        <v>30000</v>
      </c>
      <c r="N61" s="108">
        <f>+M61*K61</f>
        <v>600000</v>
      </c>
      <c r="O61" s="74">
        <f>N61</f>
        <v>600000</v>
      </c>
      <c r="P61" s="112"/>
      <c r="Q61" s="76"/>
      <c r="R61" s="76">
        <v>2</v>
      </c>
      <c r="S61" s="76">
        <f>R61*$M$61</f>
        <v>60000</v>
      </c>
      <c r="T61" s="76"/>
      <c r="U61" s="76">
        <f>T61*$M$61</f>
        <v>0</v>
      </c>
      <c r="V61" s="76"/>
      <c r="W61" s="76">
        <f>V61*$M$61</f>
        <v>0</v>
      </c>
      <c r="X61" s="76"/>
      <c r="Y61" s="76">
        <f>X61*$M$61</f>
        <v>0</v>
      </c>
      <c r="Z61" s="76"/>
      <c r="AA61" s="76">
        <f>Z61*$M$61</f>
        <v>0</v>
      </c>
      <c r="AB61" s="76"/>
      <c r="AC61" s="76">
        <f>AB61*$M$61</f>
        <v>0</v>
      </c>
      <c r="AD61" s="76"/>
      <c r="AE61" s="76">
        <f>AD61*$M$61</f>
        <v>0</v>
      </c>
      <c r="AF61" s="76"/>
      <c r="AG61" s="76">
        <f>AF61*$M$61</f>
        <v>0</v>
      </c>
      <c r="AH61" s="76"/>
      <c r="AI61" s="76">
        <f>AH61*$M$61</f>
        <v>0</v>
      </c>
      <c r="AJ61" s="76"/>
      <c r="AK61" s="76">
        <f>AJ61*$M$61</f>
        <v>0</v>
      </c>
      <c r="AL61" s="76">
        <v>1</v>
      </c>
      <c r="AM61" s="76">
        <f>AL61*$M$61</f>
        <v>30000</v>
      </c>
      <c r="AN61" s="50">
        <f>+AL61+AJ61+AH61+AF61+AD61+AB61+Z61+X61+V61+T61+R61+P61</f>
        <v>3</v>
      </c>
      <c r="AO61" s="42">
        <f>+AM61+AK61+AI61+AG61+AE61+AC61+AA61+Y61+W61+U61+S61+Q61</f>
        <v>90000</v>
      </c>
      <c r="AP61" s="77">
        <f>+N61-AO61</f>
        <v>510000</v>
      </c>
    </row>
    <row r="62" spans="1:42" x14ac:dyDescent="0.25">
      <c r="B62" s="85"/>
      <c r="C62" s="86"/>
      <c r="D62" s="86"/>
      <c r="E62" s="86"/>
      <c r="F62" s="86"/>
      <c r="G62" s="86"/>
      <c r="H62" s="109" t="s">
        <v>101</v>
      </c>
      <c r="I62" s="109"/>
      <c r="J62" s="110" t="s">
        <v>102</v>
      </c>
      <c r="K62" s="106">
        <v>25</v>
      </c>
      <c r="L62" s="106" t="s">
        <v>103</v>
      </c>
      <c r="M62" s="111">
        <v>58000</v>
      </c>
      <c r="N62" s="108">
        <f>+M62*K62</f>
        <v>1450000</v>
      </c>
      <c r="O62" s="74">
        <f>N62</f>
        <v>1450000</v>
      </c>
      <c r="P62" s="112">
        <v>1</v>
      </c>
      <c r="Q62" s="76">
        <f>P62*$M$62</f>
        <v>58000</v>
      </c>
      <c r="R62" s="76">
        <v>0</v>
      </c>
      <c r="S62" s="76">
        <f>R62*$M$62</f>
        <v>0</v>
      </c>
      <c r="T62" s="76"/>
      <c r="U62" s="76">
        <f>T62*$M$62</f>
        <v>0</v>
      </c>
      <c r="V62" s="76"/>
      <c r="W62" s="76">
        <f>V62*$M$62</f>
        <v>0</v>
      </c>
      <c r="X62" s="76"/>
      <c r="Y62" s="76">
        <f>X62*$M$62</f>
        <v>0</v>
      </c>
      <c r="Z62" s="76">
        <v>2</v>
      </c>
      <c r="AA62" s="76">
        <f>Z62*$M$62</f>
        <v>116000</v>
      </c>
      <c r="AB62" s="76"/>
      <c r="AC62" s="76">
        <f>AB62*$M$62</f>
        <v>0</v>
      </c>
      <c r="AD62" s="76"/>
      <c r="AE62" s="76">
        <f>AD62*$M$62</f>
        <v>0</v>
      </c>
      <c r="AF62" s="76"/>
      <c r="AG62" s="76">
        <f>AF62*$M$62</f>
        <v>0</v>
      </c>
      <c r="AH62" s="76"/>
      <c r="AI62" s="76">
        <f>AH62*$M$62</f>
        <v>0</v>
      </c>
      <c r="AJ62" s="76"/>
      <c r="AK62" s="76">
        <f>AJ62*$M$62</f>
        <v>0</v>
      </c>
      <c r="AL62" s="76"/>
      <c r="AM62" s="76">
        <f>AL62*$M$62</f>
        <v>0</v>
      </c>
      <c r="AN62" s="50">
        <f>+AL62+AJ62+AH62+AF62+AD62+AB62+Z62+X62+V62+T62+R62+P62</f>
        <v>3</v>
      </c>
      <c r="AO62" s="42">
        <f>+AM62+AK62+AI62+AG62+AE62+AC62+AA62+Y62+W62+U62+S62+Q62</f>
        <v>174000</v>
      </c>
      <c r="AP62" s="77">
        <f>+N62-AO62</f>
        <v>1276000</v>
      </c>
    </row>
    <row r="63" spans="1:42" x14ac:dyDescent="0.25">
      <c r="B63" s="85"/>
      <c r="C63" s="86"/>
      <c r="D63" s="86"/>
      <c r="E63" s="86"/>
      <c r="F63" s="86"/>
      <c r="G63" s="86"/>
      <c r="H63" s="109" t="s">
        <v>304</v>
      </c>
      <c r="I63" s="109"/>
      <c r="J63" s="110" t="s">
        <v>305</v>
      </c>
      <c r="K63" s="106">
        <v>30</v>
      </c>
      <c r="L63" s="106" t="s">
        <v>100</v>
      </c>
      <c r="M63" s="111">
        <v>25000</v>
      </c>
      <c r="N63" s="108">
        <f t="shared" si="30"/>
        <v>750000</v>
      </c>
      <c r="O63" s="74"/>
      <c r="P63" s="112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50"/>
      <c r="AO63" s="42"/>
      <c r="AP63" s="77"/>
    </row>
    <row r="64" spans="1:42" x14ac:dyDescent="0.25">
      <c r="B64" s="85"/>
      <c r="C64" s="86"/>
      <c r="D64" s="86"/>
      <c r="E64" s="86"/>
      <c r="F64" s="86"/>
      <c r="G64" s="86"/>
      <c r="H64" s="109"/>
      <c r="I64" s="109"/>
      <c r="J64" s="120"/>
      <c r="K64" s="121"/>
      <c r="L64" s="121"/>
      <c r="M64" s="122"/>
      <c r="N64" s="73"/>
      <c r="O64" s="74"/>
      <c r="P64" s="112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50">
        <f t="shared" si="32"/>
        <v>0</v>
      </c>
      <c r="AO64" s="42">
        <f t="shared" si="32"/>
        <v>0</v>
      </c>
      <c r="AP64" s="77">
        <f t="shared" si="33"/>
        <v>0</v>
      </c>
    </row>
    <row r="65" spans="2:42" x14ac:dyDescent="0.25">
      <c r="B65" s="85"/>
      <c r="C65" s="86"/>
      <c r="D65" s="86"/>
      <c r="E65" s="86"/>
      <c r="F65" s="86"/>
      <c r="G65" s="86"/>
      <c r="H65" s="109"/>
      <c r="I65" s="109"/>
      <c r="J65" s="120"/>
      <c r="K65" s="121"/>
      <c r="L65" s="121"/>
      <c r="M65" s="122"/>
      <c r="N65" s="73"/>
      <c r="O65" s="74"/>
      <c r="P65" s="112"/>
      <c r="Q65" s="76">
        <f>P65*$M$65</f>
        <v>0</v>
      </c>
      <c r="R65" s="76">
        <v>0</v>
      </c>
      <c r="S65" s="76">
        <f>R65*$M$65</f>
        <v>0</v>
      </c>
      <c r="T65" s="76"/>
      <c r="U65" s="76">
        <f>T65*$M$65</f>
        <v>0</v>
      </c>
      <c r="V65" s="76"/>
      <c r="W65" s="76">
        <f>V65*$M$65</f>
        <v>0</v>
      </c>
      <c r="X65" s="76"/>
      <c r="Y65" s="76">
        <f>X65*$M$65</f>
        <v>0</v>
      </c>
      <c r="Z65" s="76"/>
      <c r="AA65" s="76">
        <f>Z65*$M$65</f>
        <v>0</v>
      </c>
      <c r="AB65" s="76"/>
      <c r="AC65" s="76">
        <f>AB65*$M$65</f>
        <v>0</v>
      </c>
      <c r="AD65" s="76"/>
      <c r="AE65" s="76">
        <f>AD65*$M$65</f>
        <v>0</v>
      </c>
      <c r="AF65" s="76"/>
      <c r="AG65" s="76">
        <f>AF65*$M$65</f>
        <v>0</v>
      </c>
      <c r="AH65" s="76"/>
      <c r="AI65" s="76">
        <f>AH65*$M$65</f>
        <v>0</v>
      </c>
      <c r="AJ65" s="76"/>
      <c r="AK65" s="76">
        <f>AJ65*$M$65</f>
        <v>0</v>
      </c>
      <c r="AL65" s="76"/>
      <c r="AM65" s="76">
        <f>AL65*$M$65</f>
        <v>0</v>
      </c>
      <c r="AN65" s="50">
        <f t="shared" si="32"/>
        <v>0</v>
      </c>
      <c r="AO65" s="42">
        <f t="shared" si="32"/>
        <v>0</v>
      </c>
      <c r="AP65" s="77">
        <f t="shared" si="33"/>
        <v>0</v>
      </c>
    </row>
    <row r="66" spans="2:42" x14ac:dyDescent="0.25">
      <c r="B66" s="123"/>
      <c r="C66" s="87"/>
      <c r="D66" s="87"/>
      <c r="E66" s="124"/>
      <c r="F66" s="124"/>
      <c r="G66" s="87"/>
      <c r="H66" s="125"/>
      <c r="I66" s="126"/>
      <c r="J66" s="127"/>
      <c r="K66" s="96"/>
      <c r="L66" s="121"/>
      <c r="M66" s="128"/>
      <c r="N66" s="73"/>
      <c r="O66" s="74"/>
      <c r="P66" s="112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50">
        <f t="shared" si="32"/>
        <v>0</v>
      </c>
      <c r="AO66" s="42">
        <f t="shared" si="32"/>
        <v>0</v>
      </c>
      <c r="AP66" s="77">
        <f t="shared" si="33"/>
        <v>0</v>
      </c>
    </row>
    <row r="67" spans="2:42" s="142" customFormat="1" ht="29.25" customHeight="1" x14ac:dyDescent="0.2">
      <c r="B67" s="129">
        <v>5</v>
      </c>
      <c r="C67" s="130">
        <v>2</v>
      </c>
      <c r="D67" s="130">
        <v>2</v>
      </c>
      <c r="E67" s="131" t="s">
        <v>70</v>
      </c>
      <c r="F67" s="131" t="s">
        <v>88</v>
      </c>
      <c r="G67" s="132"/>
      <c r="H67" s="759" t="s">
        <v>119</v>
      </c>
      <c r="I67" s="760"/>
      <c r="J67" s="761"/>
      <c r="K67" s="133"/>
      <c r="L67" s="134"/>
      <c r="M67" s="135"/>
      <c r="N67" s="136">
        <f>SUM(N68:N69)</f>
        <v>720000</v>
      </c>
      <c r="O67" s="137"/>
      <c r="P67" s="138"/>
      <c r="Q67" s="136">
        <f>SUM(Q68)</f>
        <v>0</v>
      </c>
      <c r="R67" s="138"/>
      <c r="S67" s="136">
        <f t="shared" ref="S67" si="34">SUM(S68)</f>
        <v>360000</v>
      </c>
      <c r="T67" s="138"/>
      <c r="U67" s="136">
        <f t="shared" ref="U67" si="35">SUM(U68)</f>
        <v>0</v>
      </c>
      <c r="V67" s="138"/>
      <c r="W67" s="136">
        <f t="shared" ref="W67" si="36">SUM(W68)</f>
        <v>0</v>
      </c>
      <c r="X67" s="138"/>
      <c r="Y67" s="136">
        <f t="shared" ref="Y67" si="37">SUM(Y68)</f>
        <v>0</v>
      </c>
      <c r="Z67" s="138"/>
      <c r="AA67" s="136">
        <f t="shared" ref="AA67" si="38">SUM(AA68)</f>
        <v>0</v>
      </c>
      <c r="AB67" s="138"/>
      <c r="AC67" s="136">
        <f t="shared" ref="AC67" si="39">SUM(AC68)</f>
        <v>0</v>
      </c>
      <c r="AD67" s="138"/>
      <c r="AE67" s="136">
        <f t="shared" ref="AE67" si="40">SUM(AE68)</f>
        <v>0</v>
      </c>
      <c r="AF67" s="138"/>
      <c r="AG67" s="136">
        <f t="shared" ref="AG67" si="41">SUM(AG68)</f>
        <v>0</v>
      </c>
      <c r="AH67" s="138"/>
      <c r="AI67" s="136">
        <f t="shared" ref="AI67" si="42">SUM(AI68)</f>
        <v>0</v>
      </c>
      <c r="AJ67" s="138"/>
      <c r="AK67" s="136">
        <f t="shared" ref="AK67" si="43">SUM(AK68)</f>
        <v>0</v>
      </c>
      <c r="AL67" s="138"/>
      <c r="AM67" s="136">
        <f t="shared" ref="AM67" si="44">SUM(AM68)</f>
        <v>0</v>
      </c>
      <c r="AN67" s="139"/>
      <c r="AO67" s="140"/>
      <c r="AP67" s="141"/>
    </row>
    <row r="68" spans="2:42" x14ac:dyDescent="0.25">
      <c r="B68" s="143"/>
      <c r="C68" s="144"/>
      <c r="D68" s="144"/>
      <c r="E68" s="87"/>
      <c r="F68" s="87"/>
      <c r="G68" s="87"/>
      <c r="H68" s="86"/>
      <c r="I68" s="86"/>
      <c r="J68" s="127" t="s">
        <v>120</v>
      </c>
      <c r="K68" s="96">
        <v>80</v>
      </c>
      <c r="L68" s="121" t="s">
        <v>85</v>
      </c>
      <c r="M68" s="128">
        <v>6000</v>
      </c>
      <c r="N68" s="73">
        <f>+M68*K68</f>
        <v>480000</v>
      </c>
      <c r="O68" s="74">
        <f t="shared" ref="O68:O69" si="45">N68</f>
        <v>480000</v>
      </c>
      <c r="P68" s="145">
        <v>0</v>
      </c>
      <c r="Q68" s="76">
        <f>P68*$M$68</f>
        <v>0</v>
      </c>
      <c r="R68" s="145">
        <v>60</v>
      </c>
      <c r="S68" s="76">
        <f>R68*$M$68</f>
        <v>360000</v>
      </c>
      <c r="T68" s="145">
        <v>0</v>
      </c>
      <c r="U68" s="76">
        <f>T68*$M$68</f>
        <v>0</v>
      </c>
      <c r="V68" s="145">
        <v>0</v>
      </c>
      <c r="W68" s="76">
        <f>V68*$M$68</f>
        <v>0</v>
      </c>
      <c r="X68" s="145">
        <v>0</v>
      </c>
      <c r="Y68" s="76">
        <f>X68*$M$68</f>
        <v>0</v>
      </c>
      <c r="Z68" s="145">
        <v>0</v>
      </c>
      <c r="AA68" s="76">
        <f>Z68*$M$68</f>
        <v>0</v>
      </c>
      <c r="AB68" s="145">
        <v>0</v>
      </c>
      <c r="AC68" s="76">
        <f>AB68*$M$68</f>
        <v>0</v>
      </c>
      <c r="AD68" s="145">
        <v>0</v>
      </c>
      <c r="AE68" s="76">
        <f>AD68*$M$68</f>
        <v>0</v>
      </c>
      <c r="AF68" s="145">
        <v>0</v>
      </c>
      <c r="AG68" s="76">
        <f>AF68*$M$68</f>
        <v>0</v>
      </c>
      <c r="AH68" s="145">
        <v>0</v>
      </c>
      <c r="AI68" s="76">
        <f>AH68*$M$68</f>
        <v>0</v>
      </c>
      <c r="AJ68" s="145">
        <v>0</v>
      </c>
      <c r="AK68" s="76">
        <f>AJ68*$M$68</f>
        <v>0</v>
      </c>
      <c r="AL68" s="145">
        <v>0</v>
      </c>
      <c r="AM68" s="76">
        <f>AL68*$M$68</f>
        <v>0</v>
      </c>
      <c r="AN68" s="50">
        <f t="shared" si="32"/>
        <v>60</v>
      </c>
      <c r="AO68" s="42">
        <f t="shared" si="32"/>
        <v>360000</v>
      </c>
      <c r="AP68" s="77">
        <f t="shared" si="33"/>
        <v>120000</v>
      </c>
    </row>
    <row r="69" spans="2:42" x14ac:dyDescent="0.25">
      <c r="B69" s="143"/>
      <c r="C69" s="144"/>
      <c r="D69" s="144"/>
      <c r="E69" s="87"/>
      <c r="F69" s="87"/>
      <c r="G69" s="87"/>
      <c r="H69" s="86"/>
      <c r="I69" s="86"/>
      <c r="J69" s="127" t="s">
        <v>121</v>
      </c>
      <c r="K69" s="96">
        <v>80</v>
      </c>
      <c r="L69" s="121" t="s">
        <v>85</v>
      </c>
      <c r="M69" s="128">
        <v>3000</v>
      </c>
      <c r="N69" s="73">
        <f>+M69*K69</f>
        <v>240000</v>
      </c>
      <c r="O69" s="74">
        <f t="shared" si="45"/>
        <v>240000</v>
      </c>
      <c r="P69" s="145">
        <v>0</v>
      </c>
      <c r="Q69" s="76">
        <f>P69*$M$68</f>
        <v>0</v>
      </c>
      <c r="R69" s="145">
        <v>60</v>
      </c>
      <c r="S69" s="76">
        <f>R69*$M$68</f>
        <v>360000</v>
      </c>
      <c r="T69" s="145">
        <v>0</v>
      </c>
      <c r="U69" s="76">
        <f>T69*$M$68</f>
        <v>0</v>
      </c>
      <c r="V69" s="145">
        <v>0</v>
      </c>
      <c r="W69" s="76">
        <f>V69*$M$68</f>
        <v>0</v>
      </c>
      <c r="X69" s="145">
        <v>0</v>
      </c>
      <c r="Y69" s="76">
        <f>X69*$M$68</f>
        <v>0</v>
      </c>
      <c r="Z69" s="145">
        <v>0</v>
      </c>
      <c r="AA69" s="76">
        <f>Z69*$M$68</f>
        <v>0</v>
      </c>
      <c r="AB69" s="145">
        <v>0</v>
      </c>
      <c r="AC69" s="76">
        <f>AB69*$M$68</f>
        <v>0</v>
      </c>
      <c r="AD69" s="145">
        <v>0</v>
      </c>
      <c r="AE69" s="76">
        <f>AD69*$M$68</f>
        <v>0</v>
      </c>
      <c r="AF69" s="145">
        <v>0</v>
      </c>
      <c r="AG69" s="76">
        <f>AF69*$M$68</f>
        <v>0</v>
      </c>
      <c r="AH69" s="145">
        <v>0</v>
      </c>
      <c r="AI69" s="76">
        <f>AH69*$M$68</f>
        <v>0</v>
      </c>
      <c r="AJ69" s="145">
        <v>0</v>
      </c>
      <c r="AK69" s="76">
        <f>AJ69*$M$68</f>
        <v>0</v>
      </c>
      <c r="AL69" s="145">
        <v>0</v>
      </c>
      <c r="AM69" s="76">
        <f>AL69*$M$68</f>
        <v>0</v>
      </c>
      <c r="AN69" s="50">
        <f t="shared" si="32"/>
        <v>60</v>
      </c>
      <c r="AO69" s="42">
        <f t="shared" si="32"/>
        <v>360000</v>
      </c>
      <c r="AP69" s="77">
        <f t="shared" si="33"/>
        <v>-120000</v>
      </c>
    </row>
    <row r="70" spans="2:42" x14ac:dyDescent="0.25">
      <c r="B70" s="123"/>
      <c r="C70" s="87"/>
      <c r="D70" s="87"/>
      <c r="E70" s="87"/>
      <c r="F70" s="87"/>
      <c r="G70" s="87"/>
      <c r="H70" s="125"/>
      <c r="I70" s="126"/>
      <c r="J70" s="127"/>
      <c r="K70" s="96"/>
      <c r="L70" s="121"/>
      <c r="M70" s="128"/>
      <c r="N70" s="73"/>
      <c r="O70" s="74"/>
      <c r="P70" s="112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50"/>
      <c r="AO70" s="42"/>
      <c r="AP70" s="77"/>
    </row>
    <row r="71" spans="2:42" x14ac:dyDescent="0.25">
      <c r="B71" s="146">
        <v>5</v>
      </c>
      <c r="C71" s="147">
        <v>2</v>
      </c>
      <c r="D71" s="147">
        <v>2</v>
      </c>
      <c r="E71" s="147" t="s">
        <v>70</v>
      </c>
      <c r="F71" s="147" t="s">
        <v>104</v>
      </c>
      <c r="G71" s="87"/>
      <c r="H71" s="740" t="s">
        <v>122</v>
      </c>
      <c r="I71" s="741"/>
      <c r="J71" s="729"/>
      <c r="K71" s="96"/>
      <c r="L71" s="97"/>
      <c r="M71" s="98"/>
      <c r="N71" s="148">
        <f>SUM(N72:N73)</f>
        <v>71000000</v>
      </c>
      <c r="O71" s="149"/>
      <c r="P71" s="145"/>
      <c r="Q71" s="148">
        <f>SUM(Q72:Q73)</f>
        <v>0</v>
      </c>
      <c r="R71" s="145"/>
      <c r="S71" s="148">
        <f t="shared" ref="S71" si="46">SUM(S72:S73)</f>
        <v>0</v>
      </c>
      <c r="T71" s="145"/>
      <c r="U71" s="148">
        <f t="shared" ref="U71" si="47">SUM(U72:U73)</f>
        <v>4400000</v>
      </c>
      <c r="V71" s="145"/>
      <c r="W71" s="148">
        <f t="shared" ref="W71" si="48">SUM(W72:W73)</f>
        <v>20000000</v>
      </c>
      <c r="X71" s="145"/>
      <c r="Y71" s="148">
        <f t="shared" ref="Y71" si="49">SUM(Y72:Y73)</f>
        <v>0</v>
      </c>
      <c r="Z71" s="145"/>
      <c r="AA71" s="148">
        <f t="shared" ref="AA71" si="50">SUM(AA72:AA73)</f>
        <v>4400000</v>
      </c>
      <c r="AB71" s="145"/>
      <c r="AC71" s="148">
        <f t="shared" ref="AC71" si="51">SUM(AC72:AC73)</f>
        <v>0</v>
      </c>
      <c r="AD71" s="145"/>
      <c r="AE71" s="148">
        <f t="shared" ref="AE71" si="52">SUM(AE72:AE73)</f>
        <v>4200000</v>
      </c>
      <c r="AF71" s="145"/>
      <c r="AG71" s="148">
        <f t="shared" ref="AG71" si="53">SUM(AG72:AG73)</f>
        <v>0</v>
      </c>
      <c r="AH71" s="145"/>
      <c r="AI71" s="148">
        <f t="shared" ref="AI71" si="54">SUM(AI72:AI73)</f>
        <v>0</v>
      </c>
      <c r="AJ71" s="145"/>
      <c r="AK71" s="148">
        <f t="shared" ref="AK71" si="55">SUM(AK72:AK73)</f>
        <v>0</v>
      </c>
      <c r="AL71" s="145"/>
      <c r="AM71" s="148">
        <f t="shared" ref="AM71" si="56">SUM(AM72:AM73)</f>
        <v>0</v>
      </c>
      <c r="AN71" s="50"/>
      <c r="AO71" s="42"/>
      <c r="AP71" s="77"/>
    </row>
    <row r="72" spans="2:42" ht="27.75" customHeight="1" x14ac:dyDescent="0.25">
      <c r="B72" s="150"/>
      <c r="C72" s="151"/>
      <c r="D72" s="151"/>
      <c r="E72" s="87"/>
      <c r="F72" s="87"/>
      <c r="G72" s="87"/>
      <c r="H72" s="86"/>
      <c r="I72" s="86"/>
      <c r="J72" s="127" t="s">
        <v>123</v>
      </c>
      <c r="K72" s="96">
        <v>200</v>
      </c>
      <c r="L72" s="121" t="s">
        <v>124</v>
      </c>
      <c r="M72" s="128">
        <v>200000</v>
      </c>
      <c r="N72" s="73">
        <f>+M72*K72</f>
        <v>40000000</v>
      </c>
      <c r="O72" s="74">
        <f t="shared" ref="O72:O73" si="57">N72</f>
        <v>40000000</v>
      </c>
      <c r="P72" s="145">
        <v>0</v>
      </c>
      <c r="Q72" s="76">
        <f>P72*$M$72</f>
        <v>0</v>
      </c>
      <c r="R72" s="145">
        <v>0</v>
      </c>
      <c r="S72" s="76">
        <f>R72*$M$72</f>
        <v>0</v>
      </c>
      <c r="T72" s="145">
        <v>0</v>
      </c>
      <c r="U72" s="76">
        <f>T72*$M$72</f>
        <v>0</v>
      </c>
      <c r="V72" s="145">
        <v>100</v>
      </c>
      <c r="W72" s="76">
        <f>V72*$M$72</f>
        <v>20000000</v>
      </c>
      <c r="X72" s="145">
        <v>0</v>
      </c>
      <c r="Y72" s="76">
        <f>X72*$M$72</f>
        <v>0</v>
      </c>
      <c r="Z72" s="145">
        <v>0</v>
      </c>
      <c r="AA72" s="76">
        <f>Z72*$M$72</f>
        <v>0</v>
      </c>
      <c r="AB72" s="145">
        <v>0</v>
      </c>
      <c r="AC72" s="76">
        <f>AB72*$M$72</f>
        <v>0</v>
      </c>
      <c r="AD72" s="145">
        <v>0</v>
      </c>
      <c r="AE72" s="76">
        <f>AD72*$M$72</f>
        <v>0</v>
      </c>
      <c r="AF72" s="145">
        <v>0</v>
      </c>
      <c r="AG72" s="76">
        <f>AF72*$M$72</f>
        <v>0</v>
      </c>
      <c r="AH72" s="145">
        <v>0</v>
      </c>
      <c r="AI72" s="76">
        <f>AH72*$M$72</f>
        <v>0</v>
      </c>
      <c r="AJ72" s="145">
        <v>0</v>
      </c>
      <c r="AK72" s="76">
        <f>AJ72*$M$72</f>
        <v>0</v>
      </c>
      <c r="AL72" s="145">
        <v>0</v>
      </c>
      <c r="AM72" s="76">
        <f>AL72*$M$72</f>
        <v>0</v>
      </c>
      <c r="AN72" s="152">
        <f t="shared" si="32"/>
        <v>100</v>
      </c>
      <c r="AO72" s="42">
        <f t="shared" si="32"/>
        <v>20000000</v>
      </c>
      <c r="AP72" s="77">
        <f t="shared" si="33"/>
        <v>20000000</v>
      </c>
    </row>
    <row r="73" spans="2:42" ht="27.75" customHeight="1" x14ac:dyDescent="0.25">
      <c r="B73" s="150"/>
      <c r="C73" s="151"/>
      <c r="D73" s="151"/>
      <c r="E73" s="87"/>
      <c r="F73" s="87"/>
      <c r="G73" s="87"/>
      <c r="H73" s="86"/>
      <c r="I73" s="86"/>
      <c r="J73" s="127" t="s">
        <v>125</v>
      </c>
      <c r="K73" s="96">
        <f>+(3*35)+(10*5)</f>
        <v>155</v>
      </c>
      <c r="L73" s="121" t="s">
        <v>124</v>
      </c>
      <c r="M73" s="128">
        <v>200000</v>
      </c>
      <c r="N73" s="73">
        <f>+M73*K73</f>
        <v>31000000</v>
      </c>
      <c r="O73" s="74">
        <f t="shared" si="57"/>
        <v>31000000</v>
      </c>
      <c r="P73" s="145">
        <v>0</v>
      </c>
      <c r="Q73" s="76">
        <f>P73*$M$73</f>
        <v>0</v>
      </c>
      <c r="R73" s="145">
        <v>0</v>
      </c>
      <c r="S73" s="76">
        <f>R73*$M$73</f>
        <v>0</v>
      </c>
      <c r="T73" s="145">
        <v>22</v>
      </c>
      <c r="U73" s="76">
        <f>T73*$M$73</f>
        <v>4400000</v>
      </c>
      <c r="V73" s="145">
        <v>0</v>
      </c>
      <c r="W73" s="76">
        <f>V73*$M$73</f>
        <v>0</v>
      </c>
      <c r="X73" s="145">
        <v>0</v>
      </c>
      <c r="Y73" s="76">
        <f>X73*$M$73</f>
        <v>0</v>
      </c>
      <c r="Z73" s="145">
        <v>22</v>
      </c>
      <c r="AA73" s="76">
        <f>Z73*$M$73</f>
        <v>4400000</v>
      </c>
      <c r="AB73" s="145">
        <v>0</v>
      </c>
      <c r="AC73" s="76">
        <f>AB73*$M$73</f>
        <v>0</v>
      </c>
      <c r="AD73" s="145">
        <v>21</v>
      </c>
      <c r="AE73" s="76">
        <f>AD73*$M$73</f>
        <v>4200000</v>
      </c>
      <c r="AF73" s="145">
        <v>0</v>
      </c>
      <c r="AG73" s="76">
        <f>AF73*$M$73</f>
        <v>0</v>
      </c>
      <c r="AH73" s="145">
        <v>0</v>
      </c>
      <c r="AI73" s="76">
        <f>AH73*$M$73</f>
        <v>0</v>
      </c>
      <c r="AJ73" s="145">
        <v>0</v>
      </c>
      <c r="AK73" s="76">
        <f>AJ73*$M$73</f>
        <v>0</v>
      </c>
      <c r="AL73" s="145">
        <v>0</v>
      </c>
      <c r="AM73" s="76">
        <f>AL73*$M$73</f>
        <v>0</v>
      </c>
      <c r="AN73" s="50">
        <f t="shared" si="32"/>
        <v>65</v>
      </c>
      <c r="AO73" s="42">
        <f t="shared" si="32"/>
        <v>13000000</v>
      </c>
      <c r="AP73" s="77">
        <f t="shared" si="33"/>
        <v>18000000</v>
      </c>
    </row>
    <row r="74" spans="2:42" x14ac:dyDescent="0.25">
      <c r="B74" s="123"/>
      <c r="C74" s="87"/>
      <c r="D74" s="87"/>
      <c r="E74" s="87"/>
      <c r="F74" s="87"/>
      <c r="G74" s="87"/>
      <c r="H74" s="86"/>
      <c r="I74" s="86"/>
      <c r="J74" s="153"/>
      <c r="K74" s="96"/>
      <c r="L74" s="121"/>
      <c r="M74" s="128"/>
      <c r="N74" s="73"/>
      <c r="O74" s="74"/>
      <c r="P74" s="112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50">
        <f t="shared" si="32"/>
        <v>0</v>
      </c>
      <c r="AO74" s="42">
        <f t="shared" si="32"/>
        <v>0</v>
      </c>
      <c r="AP74" s="77">
        <f t="shared" si="33"/>
        <v>0</v>
      </c>
    </row>
    <row r="75" spans="2:42" x14ac:dyDescent="0.25">
      <c r="B75" s="154">
        <v>5</v>
      </c>
      <c r="C75" s="70">
        <v>2</v>
      </c>
      <c r="D75" s="70">
        <v>2</v>
      </c>
      <c r="E75" s="59" t="s">
        <v>86</v>
      </c>
      <c r="F75" s="87"/>
      <c r="G75" s="87"/>
      <c r="H75" s="752" t="s">
        <v>126</v>
      </c>
      <c r="I75" s="762"/>
      <c r="J75" s="763"/>
      <c r="K75" s="96"/>
      <c r="L75" s="121"/>
      <c r="M75" s="128"/>
      <c r="N75" s="155">
        <f>+N76</f>
        <v>85500000</v>
      </c>
      <c r="O75" s="156"/>
      <c r="P75" s="112"/>
      <c r="Q75" s="155">
        <f>+Q76</f>
        <v>0</v>
      </c>
      <c r="R75" s="112"/>
      <c r="S75" s="155">
        <f t="shared" ref="S75" si="58">+S76</f>
        <v>0</v>
      </c>
      <c r="T75" s="112"/>
      <c r="U75" s="155">
        <f t="shared" ref="U75" si="59">+U76</f>
        <v>10800000</v>
      </c>
      <c r="V75" s="112"/>
      <c r="W75" s="155">
        <f t="shared" ref="W75" si="60">+W76</f>
        <v>17800000</v>
      </c>
      <c r="X75" s="112"/>
      <c r="Y75" s="155">
        <f t="shared" ref="Y75" si="61">+Y76</f>
        <v>0</v>
      </c>
      <c r="Z75" s="112"/>
      <c r="AA75" s="155">
        <f t="shared" ref="AA75" si="62">+AA76</f>
        <v>5800000</v>
      </c>
      <c r="AB75" s="112"/>
      <c r="AC75" s="155">
        <f t="shared" ref="AC75" si="63">+AC76</f>
        <v>0</v>
      </c>
      <c r="AD75" s="112"/>
      <c r="AE75" s="155">
        <f t="shared" ref="AE75" si="64">+AE76</f>
        <v>5800000</v>
      </c>
      <c r="AF75" s="112"/>
      <c r="AG75" s="155">
        <f t="shared" ref="AG75" si="65">+AG76</f>
        <v>17500000</v>
      </c>
      <c r="AH75" s="112"/>
      <c r="AI75" s="155">
        <f t="shared" ref="AI75" si="66">+AI76</f>
        <v>0</v>
      </c>
      <c r="AJ75" s="112"/>
      <c r="AK75" s="155">
        <f t="shared" ref="AK75" si="67">+AK76</f>
        <v>0</v>
      </c>
      <c r="AL75" s="112"/>
      <c r="AM75" s="155">
        <f t="shared" ref="AM75" si="68">+AM76</f>
        <v>0</v>
      </c>
      <c r="AN75" s="50"/>
      <c r="AO75" s="155">
        <f>+AO76</f>
        <v>57700000</v>
      </c>
      <c r="AP75" s="77"/>
    </row>
    <row r="76" spans="2:42" ht="27.75" customHeight="1" x14ac:dyDescent="0.25">
      <c r="B76" s="154">
        <v>5</v>
      </c>
      <c r="C76" s="70">
        <v>2</v>
      </c>
      <c r="D76" s="70">
        <v>2</v>
      </c>
      <c r="E76" s="59" t="s">
        <v>86</v>
      </c>
      <c r="F76" s="59">
        <v>19</v>
      </c>
      <c r="G76" s="87"/>
      <c r="H76" s="740" t="s">
        <v>127</v>
      </c>
      <c r="I76" s="741"/>
      <c r="J76" s="729"/>
      <c r="K76" s="96"/>
      <c r="L76" s="97"/>
      <c r="M76" s="98"/>
      <c r="N76" s="148">
        <f>SUM(N78:N95)</f>
        <v>85500000</v>
      </c>
      <c r="O76" s="149"/>
      <c r="P76" s="112"/>
      <c r="Q76" s="148">
        <f>SUM(Q78:Q95)</f>
        <v>0</v>
      </c>
      <c r="R76" s="112"/>
      <c r="S76" s="148">
        <f>SUM(S78:S95)</f>
        <v>0</v>
      </c>
      <c r="T76" s="112"/>
      <c r="U76" s="148">
        <f>SUM(U78:U95)</f>
        <v>10800000</v>
      </c>
      <c r="V76" s="112"/>
      <c r="W76" s="148">
        <f>SUM(W78:W95)</f>
        <v>17800000</v>
      </c>
      <c r="X76" s="112"/>
      <c r="Y76" s="148">
        <f>SUM(Y78:Y95)</f>
        <v>0</v>
      </c>
      <c r="Z76" s="112"/>
      <c r="AA76" s="148">
        <f>SUM(AA78:AA95)</f>
        <v>5800000</v>
      </c>
      <c r="AB76" s="112"/>
      <c r="AC76" s="148">
        <f>SUM(AC78:AC95)</f>
        <v>0</v>
      </c>
      <c r="AD76" s="112"/>
      <c r="AE76" s="148">
        <f>SUM(AE78:AE95)</f>
        <v>5800000</v>
      </c>
      <c r="AF76" s="112"/>
      <c r="AG76" s="148">
        <f>SUM(AG78:AG95)</f>
        <v>17500000</v>
      </c>
      <c r="AH76" s="112"/>
      <c r="AI76" s="148">
        <f>SUM(AI78:AI95)</f>
        <v>0</v>
      </c>
      <c r="AJ76" s="112"/>
      <c r="AK76" s="148">
        <f>SUM(AK78:AK95)</f>
        <v>0</v>
      </c>
      <c r="AL76" s="112"/>
      <c r="AM76" s="148">
        <f>SUM(AM78:AM95)</f>
        <v>0</v>
      </c>
      <c r="AN76" s="50"/>
      <c r="AO76" s="148">
        <f>SUM(AO78:AO95)</f>
        <v>57700000</v>
      </c>
      <c r="AP76" s="77"/>
    </row>
    <row r="77" spans="2:42" ht="13.5" customHeight="1" x14ac:dyDescent="0.25">
      <c r="B77" s="154"/>
      <c r="C77" s="70"/>
      <c r="D77" s="70"/>
      <c r="E77" s="59"/>
      <c r="F77" s="59"/>
      <c r="G77" s="87"/>
      <c r="H77" s="157"/>
      <c r="I77" s="158" t="s">
        <v>128</v>
      </c>
      <c r="J77" s="159"/>
      <c r="K77" s="96"/>
      <c r="L77" s="97"/>
      <c r="M77" s="98"/>
      <c r="N77" s="148"/>
      <c r="O77" s="149"/>
      <c r="P77" s="145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50"/>
      <c r="AO77" s="42"/>
      <c r="AP77" s="77"/>
    </row>
    <row r="78" spans="2:42" ht="36" x14ac:dyDescent="0.25">
      <c r="B78" s="154"/>
      <c r="C78" s="70"/>
      <c r="D78" s="70"/>
      <c r="E78" s="87"/>
      <c r="F78" s="87"/>
      <c r="G78" s="87"/>
      <c r="H78" s="86"/>
      <c r="I78" s="86"/>
      <c r="J78" s="127" t="s">
        <v>129</v>
      </c>
      <c r="K78" s="96">
        <v>8</v>
      </c>
      <c r="L78" s="121" t="s">
        <v>130</v>
      </c>
      <c r="M78" s="128">
        <v>2500000</v>
      </c>
      <c r="N78" s="73">
        <f>+M78*K78</f>
        <v>20000000</v>
      </c>
      <c r="O78" s="74">
        <f t="shared" ref="O78:O83" si="69">N78</f>
        <v>20000000</v>
      </c>
      <c r="P78" s="112"/>
      <c r="Q78" s="76">
        <f>P78*$M$78</f>
        <v>0</v>
      </c>
      <c r="R78" s="112"/>
      <c r="S78" s="76">
        <f t="shared" ref="S78" si="70">R78*$M$78</f>
        <v>0</v>
      </c>
      <c r="T78" s="112"/>
      <c r="U78" s="76">
        <f t="shared" ref="U78" si="71">T78*$M$78</f>
        <v>0</v>
      </c>
      <c r="V78" s="112">
        <v>4</v>
      </c>
      <c r="W78" s="76">
        <f t="shared" ref="W78" si="72">V78*$M$78</f>
        <v>10000000</v>
      </c>
      <c r="X78" s="112"/>
      <c r="Y78" s="76">
        <f t="shared" ref="Y78" si="73">X78*$M$78</f>
        <v>0</v>
      </c>
      <c r="Z78" s="112"/>
      <c r="AA78" s="76">
        <f t="shared" ref="AA78" si="74">Z78*$M$78</f>
        <v>0</v>
      </c>
      <c r="AB78" s="112"/>
      <c r="AC78" s="76">
        <f t="shared" ref="AC78" si="75">AB78*$M$78</f>
        <v>0</v>
      </c>
      <c r="AD78" s="112"/>
      <c r="AE78" s="76">
        <f t="shared" ref="AE78" si="76">AD78*$M$78</f>
        <v>0</v>
      </c>
      <c r="AF78" s="112"/>
      <c r="AG78" s="76">
        <f t="shared" ref="AG78" si="77">AF78*$M$78</f>
        <v>0</v>
      </c>
      <c r="AH78" s="112"/>
      <c r="AI78" s="76">
        <f t="shared" ref="AI78" si="78">AH78*$M$78</f>
        <v>0</v>
      </c>
      <c r="AJ78" s="112"/>
      <c r="AK78" s="76">
        <f t="shared" ref="AK78" si="79">AJ78*$M$78</f>
        <v>0</v>
      </c>
      <c r="AL78" s="112"/>
      <c r="AM78" s="76">
        <f t="shared" ref="AM78" si="80">AL78*$M$78</f>
        <v>0</v>
      </c>
      <c r="AN78" s="50">
        <f t="shared" si="32"/>
        <v>4</v>
      </c>
      <c r="AO78" s="42">
        <f t="shared" si="32"/>
        <v>10000000</v>
      </c>
      <c r="AP78" s="77">
        <f t="shared" si="33"/>
        <v>10000000</v>
      </c>
    </row>
    <row r="79" spans="2:42" hidden="1" x14ac:dyDescent="0.25">
      <c r="B79" s="123"/>
      <c r="C79" s="87"/>
      <c r="D79" s="87"/>
      <c r="E79" s="87"/>
      <c r="F79" s="87"/>
      <c r="G79" s="87"/>
      <c r="H79" s="86"/>
      <c r="I79" s="86"/>
      <c r="J79" s="127" t="s">
        <v>131</v>
      </c>
      <c r="K79" s="96">
        <v>0</v>
      </c>
      <c r="L79" s="121" t="s">
        <v>130</v>
      </c>
      <c r="M79" s="128">
        <v>0</v>
      </c>
      <c r="N79" s="73">
        <f>+M79*K79</f>
        <v>0</v>
      </c>
      <c r="O79" s="74">
        <f t="shared" si="69"/>
        <v>0</v>
      </c>
      <c r="P79" s="112"/>
      <c r="Q79" s="76">
        <f>P79*$M$79</f>
        <v>0</v>
      </c>
      <c r="R79" s="112"/>
      <c r="S79" s="76">
        <f t="shared" ref="S79" si="81">R79*$M$79</f>
        <v>0</v>
      </c>
      <c r="T79" s="112"/>
      <c r="U79" s="76">
        <f t="shared" ref="U79" si="82">T79*$M$79</f>
        <v>0</v>
      </c>
      <c r="V79" s="112">
        <v>2</v>
      </c>
      <c r="W79" s="76">
        <f t="shared" ref="W79" si="83">V79*$M$79</f>
        <v>0</v>
      </c>
      <c r="X79" s="112"/>
      <c r="Y79" s="76">
        <f t="shared" ref="Y79" si="84">X79*$M$79</f>
        <v>0</v>
      </c>
      <c r="Z79" s="112"/>
      <c r="AA79" s="76">
        <f t="shared" ref="AA79" si="85">Z79*$M$79</f>
        <v>0</v>
      </c>
      <c r="AB79" s="112"/>
      <c r="AC79" s="76">
        <f t="shared" ref="AC79" si="86">AB79*$M$79</f>
        <v>0</v>
      </c>
      <c r="AD79" s="112"/>
      <c r="AE79" s="76">
        <f t="shared" ref="AE79" si="87">AD79*$M$79</f>
        <v>0</v>
      </c>
      <c r="AF79" s="112"/>
      <c r="AG79" s="76">
        <f t="shared" ref="AG79" si="88">AF79*$M$79</f>
        <v>0</v>
      </c>
      <c r="AH79" s="112"/>
      <c r="AI79" s="76">
        <f t="shared" ref="AI79" si="89">AH79*$M$79</f>
        <v>0</v>
      </c>
      <c r="AJ79" s="112"/>
      <c r="AK79" s="76">
        <f t="shared" ref="AK79" si="90">AJ79*$M$79</f>
        <v>0</v>
      </c>
      <c r="AL79" s="112"/>
      <c r="AM79" s="76">
        <f t="shared" ref="AM79" si="91">AL79*$M$79</f>
        <v>0</v>
      </c>
      <c r="AN79" s="50">
        <f t="shared" si="32"/>
        <v>2</v>
      </c>
      <c r="AO79" s="42">
        <f t="shared" si="32"/>
        <v>0</v>
      </c>
      <c r="AP79" s="77">
        <f t="shared" si="33"/>
        <v>0</v>
      </c>
    </row>
    <row r="80" spans="2:42" x14ac:dyDescent="0.25">
      <c r="B80" s="123"/>
      <c r="C80" s="87"/>
      <c r="D80" s="87"/>
      <c r="E80" s="87"/>
      <c r="F80" s="87"/>
      <c r="G80" s="87"/>
      <c r="H80" s="86"/>
      <c r="I80" s="86"/>
      <c r="J80" s="127" t="s">
        <v>132</v>
      </c>
      <c r="K80" s="96">
        <v>3</v>
      </c>
      <c r="L80" s="121" t="s">
        <v>133</v>
      </c>
      <c r="M80" s="128">
        <v>1000000</v>
      </c>
      <c r="N80" s="73">
        <f>+M80*K80</f>
        <v>3000000</v>
      </c>
      <c r="O80" s="74">
        <f t="shared" si="69"/>
        <v>3000000</v>
      </c>
      <c r="P80" s="112"/>
      <c r="Q80" s="76">
        <f>P80*$M$80</f>
        <v>0</v>
      </c>
      <c r="R80" s="112"/>
      <c r="S80" s="76">
        <f t="shared" ref="S80" si="92">R80*$M$80</f>
        <v>0</v>
      </c>
      <c r="T80" s="112"/>
      <c r="U80" s="76">
        <f t="shared" ref="U80" si="93">T80*$M$80</f>
        <v>0</v>
      </c>
      <c r="V80" s="112">
        <v>2</v>
      </c>
      <c r="W80" s="76">
        <f t="shared" ref="W80" si="94">V80*$M$80</f>
        <v>2000000</v>
      </c>
      <c r="X80" s="112"/>
      <c r="Y80" s="76">
        <f t="shared" ref="Y80" si="95">X80*$M$80</f>
        <v>0</v>
      </c>
      <c r="Z80" s="112"/>
      <c r="AA80" s="76">
        <f t="shared" ref="AA80" si="96">Z80*$M$80</f>
        <v>0</v>
      </c>
      <c r="AB80" s="112"/>
      <c r="AC80" s="76">
        <f t="shared" ref="AC80" si="97">AB80*$M$80</f>
        <v>0</v>
      </c>
      <c r="AD80" s="112"/>
      <c r="AE80" s="76">
        <f t="shared" ref="AE80" si="98">AD80*$M$80</f>
        <v>0</v>
      </c>
      <c r="AF80" s="112"/>
      <c r="AG80" s="76">
        <f t="shared" ref="AG80" si="99">AF80*$M$80</f>
        <v>0</v>
      </c>
      <c r="AH80" s="112"/>
      <c r="AI80" s="76">
        <f t="shared" ref="AI80" si="100">AH80*$M$80</f>
        <v>0</v>
      </c>
      <c r="AJ80" s="112"/>
      <c r="AK80" s="76">
        <f t="shared" ref="AK80" si="101">AJ80*$M$80</f>
        <v>0</v>
      </c>
      <c r="AL80" s="112"/>
      <c r="AM80" s="76">
        <f t="shared" ref="AM80" si="102">AL80*$M$80</f>
        <v>0</v>
      </c>
      <c r="AN80" s="50">
        <f t="shared" si="32"/>
        <v>2</v>
      </c>
      <c r="AO80" s="42">
        <f t="shared" si="32"/>
        <v>2000000</v>
      </c>
      <c r="AP80" s="77">
        <f t="shared" si="33"/>
        <v>1000000</v>
      </c>
    </row>
    <row r="81" spans="2:42" x14ac:dyDescent="0.25">
      <c r="B81" s="123"/>
      <c r="C81" s="87"/>
      <c r="D81" s="87"/>
      <c r="E81" s="87"/>
      <c r="F81" s="87"/>
      <c r="G81" s="87"/>
      <c r="H81" s="86"/>
      <c r="I81" s="86"/>
      <c r="J81" s="127" t="s">
        <v>134</v>
      </c>
      <c r="K81" s="96">
        <v>5</v>
      </c>
      <c r="L81" s="121" t="s">
        <v>133</v>
      </c>
      <c r="M81" s="128">
        <v>1000000</v>
      </c>
      <c r="N81" s="73">
        <f>+M81*K81</f>
        <v>5000000</v>
      </c>
      <c r="O81" s="74">
        <f t="shared" si="69"/>
        <v>5000000</v>
      </c>
      <c r="P81" s="112"/>
      <c r="Q81" s="76">
        <f>P81*M81</f>
        <v>0</v>
      </c>
      <c r="R81" s="112"/>
      <c r="S81" s="76">
        <f t="shared" ref="S81" si="103">R81*$M$81</f>
        <v>0</v>
      </c>
      <c r="T81" s="112"/>
      <c r="U81" s="76">
        <f t="shared" ref="U81" si="104">T81*$M$81</f>
        <v>0</v>
      </c>
      <c r="V81" s="112">
        <v>4</v>
      </c>
      <c r="W81" s="76">
        <f t="shared" ref="W81" si="105">V81*$M$81</f>
        <v>4000000</v>
      </c>
      <c r="X81" s="112"/>
      <c r="Y81" s="76">
        <f t="shared" ref="Y81" si="106">X81*$M$81</f>
        <v>0</v>
      </c>
      <c r="Z81" s="112"/>
      <c r="AA81" s="76">
        <f t="shared" ref="AA81" si="107">Z81*$M$81</f>
        <v>0</v>
      </c>
      <c r="AB81" s="112"/>
      <c r="AC81" s="76">
        <f t="shared" ref="AC81" si="108">AB81*$M$81</f>
        <v>0</v>
      </c>
      <c r="AD81" s="112"/>
      <c r="AE81" s="76">
        <f t="shared" ref="AE81" si="109">AD81*$M$81</f>
        <v>0</v>
      </c>
      <c r="AF81" s="112"/>
      <c r="AG81" s="76">
        <f t="shared" ref="AG81" si="110">AF81*$M$81</f>
        <v>0</v>
      </c>
      <c r="AH81" s="112"/>
      <c r="AI81" s="76">
        <f t="shared" ref="AI81" si="111">AH81*$M$81</f>
        <v>0</v>
      </c>
      <c r="AJ81" s="112"/>
      <c r="AK81" s="76">
        <f t="shared" ref="AK81" si="112">AJ81*$M$81</f>
        <v>0</v>
      </c>
      <c r="AL81" s="112"/>
      <c r="AM81" s="76">
        <f t="shared" ref="AM81" si="113">AL81*$M$81</f>
        <v>0</v>
      </c>
      <c r="AN81" s="50">
        <f t="shared" si="32"/>
        <v>4</v>
      </c>
      <c r="AO81" s="42">
        <f t="shared" si="32"/>
        <v>4000000</v>
      </c>
      <c r="AP81" s="77">
        <f t="shared" si="33"/>
        <v>1000000</v>
      </c>
    </row>
    <row r="82" spans="2:42" hidden="1" x14ac:dyDescent="0.25">
      <c r="B82" s="123"/>
      <c r="C82" s="87"/>
      <c r="D82" s="87"/>
      <c r="E82" s="87"/>
      <c r="F82" s="87"/>
      <c r="G82" s="87"/>
      <c r="H82" s="160"/>
      <c r="I82" s="86"/>
      <c r="J82" s="127" t="s">
        <v>135</v>
      </c>
      <c r="K82" s="96">
        <v>0</v>
      </c>
      <c r="L82" s="121" t="s">
        <v>133</v>
      </c>
      <c r="M82" s="128">
        <v>300000</v>
      </c>
      <c r="N82" s="73">
        <f t="shared" ref="N82:N83" si="114">+M82*K82</f>
        <v>0</v>
      </c>
      <c r="O82" s="74">
        <f t="shared" si="69"/>
        <v>0</v>
      </c>
      <c r="P82" s="112"/>
      <c r="Q82" s="76">
        <f>P82*$M$82</f>
        <v>0</v>
      </c>
      <c r="R82" s="112"/>
      <c r="S82" s="76">
        <f>R82*$M$82</f>
        <v>0</v>
      </c>
      <c r="T82" s="112"/>
      <c r="U82" s="76">
        <f>T82*$M$82</f>
        <v>0</v>
      </c>
      <c r="V82" s="112">
        <v>1</v>
      </c>
      <c r="W82" s="76">
        <f>V82*$M$82</f>
        <v>300000</v>
      </c>
      <c r="X82" s="112"/>
      <c r="Y82" s="76">
        <f>X82*$M$82</f>
        <v>0</v>
      </c>
      <c r="Z82" s="112"/>
      <c r="AA82" s="76">
        <f>Z82*$M$82</f>
        <v>0</v>
      </c>
      <c r="AB82" s="112"/>
      <c r="AC82" s="76">
        <f>AB82*$M$82</f>
        <v>0</v>
      </c>
      <c r="AD82" s="112"/>
      <c r="AE82" s="76">
        <f>AD82*$M$82</f>
        <v>0</v>
      </c>
      <c r="AF82" s="112"/>
      <c r="AG82" s="76">
        <f>AF82*$M$82</f>
        <v>0</v>
      </c>
      <c r="AH82" s="112"/>
      <c r="AI82" s="76">
        <f>AH82*$M$82</f>
        <v>0</v>
      </c>
      <c r="AJ82" s="112"/>
      <c r="AK82" s="76">
        <f>AJ82*$M$82</f>
        <v>0</v>
      </c>
      <c r="AL82" s="112"/>
      <c r="AM82" s="76">
        <f>AL82*$M$82</f>
        <v>0</v>
      </c>
      <c r="AN82" s="50">
        <f t="shared" si="32"/>
        <v>1</v>
      </c>
      <c r="AO82" s="42">
        <f t="shared" si="32"/>
        <v>300000</v>
      </c>
      <c r="AP82" s="77">
        <f t="shared" si="33"/>
        <v>-300000</v>
      </c>
    </row>
    <row r="83" spans="2:42" hidden="1" x14ac:dyDescent="0.25">
      <c r="B83" s="123"/>
      <c r="C83" s="87"/>
      <c r="D83" s="87"/>
      <c r="E83" s="87"/>
      <c r="F83" s="87"/>
      <c r="G83" s="87"/>
      <c r="H83" s="160"/>
      <c r="I83" s="86"/>
      <c r="J83" s="153" t="s">
        <v>136</v>
      </c>
      <c r="K83" s="96">
        <v>0</v>
      </c>
      <c r="L83" s="121" t="s">
        <v>133</v>
      </c>
      <c r="M83" s="128">
        <v>500000</v>
      </c>
      <c r="N83" s="73">
        <f t="shared" si="114"/>
        <v>0</v>
      </c>
      <c r="O83" s="74">
        <f t="shared" si="69"/>
        <v>0</v>
      </c>
      <c r="P83" s="112"/>
      <c r="Q83" s="76">
        <f>P83*$M$83</f>
        <v>0</v>
      </c>
      <c r="R83" s="112"/>
      <c r="S83" s="76">
        <f>R83*$M$83</f>
        <v>0</v>
      </c>
      <c r="T83" s="112"/>
      <c r="U83" s="76">
        <f>T83*$M$83</f>
        <v>0</v>
      </c>
      <c r="V83" s="112">
        <v>1</v>
      </c>
      <c r="W83" s="76">
        <f>V83*$M$83</f>
        <v>500000</v>
      </c>
      <c r="X83" s="112"/>
      <c r="Y83" s="76">
        <f>X83*$M$83</f>
        <v>0</v>
      </c>
      <c r="Z83" s="112"/>
      <c r="AA83" s="76">
        <f>Z83*$M$83</f>
        <v>0</v>
      </c>
      <c r="AB83" s="112"/>
      <c r="AC83" s="76">
        <f>AB83*$M$83</f>
        <v>0</v>
      </c>
      <c r="AD83" s="112"/>
      <c r="AE83" s="76">
        <f>AD83*$M$83</f>
        <v>0</v>
      </c>
      <c r="AF83" s="112"/>
      <c r="AG83" s="76">
        <f>AF83*$M$83</f>
        <v>0</v>
      </c>
      <c r="AH83" s="112"/>
      <c r="AI83" s="76">
        <f>AH83*$M$83</f>
        <v>0</v>
      </c>
      <c r="AJ83" s="112"/>
      <c r="AK83" s="76">
        <f>AJ83*$M$83</f>
        <v>0</v>
      </c>
      <c r="AL83" s="112"/>
      <c r="AM83" s="76">
        <f>AL83*$M$83</f>
        <v>0</v>
      </c>
      <c r="AN83" s="50">
        <f t="shared" si="32"/>
        <v>1</v>
      </c>
      <c r="AO83" s="42">
        <f t="shared" si="32"/>
        <v>500000</v>
      </c>
      <c r="AP83" s="77">
        <f t="shared" si="33"/>
        <v>-500000</v>
      </c>
    </row>
    <row r="84" spans="2:42" x14ac:dyDescent="0.25">
      <c r="B84" s="123"/>
      <c r="C84" s="87"/>
      <c r="D84" s="87"/>
      <c r="E84" s="87"/>
      <c r="F84" s="87"/>
      <c r="G84" s="87"/>
      <c r="H84" s="161"/>
      <c r="I84" s="162" t="s">
        <v>137</v>
      </c>
      <c r="J84" s="163"/>
      <c r="K84" s="96"/>
      <c r="L84" s="121"/>
      <c r="M84" s="128"/>
      <c r="N84" s="73"/>
      <c r="O84" s="74"/>
      <c r="P84" s="112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50"/>
      <c r="AO84" s="42"/>
      <c r="AP84" s="77"/>
    </row>
    <row r="85" spans="2:42" x14ac:dyDescent="0.25">
      <c r="B85" s="123"/>
      <c r="C85" s="87"/>
      <c r="D85" s="87"/>
      <c r="E85" s="87"/>
      <c r="F85" s="87"/>
      <c r="G85" s="87"/>
      <c r="H85" s="86"/>
      <c r="I85" s="86"/>
      <c r="J85" s="127" t="s">
        <v>138</v>
      </c>
      <c r="K85" s="96">
        <v>10</v>
      </c>
      <c r="L85" s="121" t="s">
        <v>130</v>
      </c>
      <c r="M85" s="128">
        <v>2500000</v>
      </c>
      <c r="N85" s="73">
        <f>+M85*K85</f>
        <v>25000000</v>
      </c>
      <c r="O85" s="74">
        <f t="shared" ref="O85:O88" si="115">N85</f>
        <v>25000000</v>
      </c>
      <c r="P85" s="112"/>
      <c r="Q85" s="76">
        <f>P85*$M$90</f>
        <v>0</v>
      </c>
      <c r="R85" s="112"/>
      <c r="S85" s="76">
        <f>R85*$M$90</f>
        <v>0</v>
      </c>
      <c r="T85" s="112">
        <v>1</v>
      </c>
      <c r="U85" s="76">
        <f>T85*$M$90</f>
        <v>2500000</v>
      </c>
      <c r="V85" s="112"/>
      <c r="W85" s="76">
        <f>V85*$M$90</f>
        <v>0</v>
      </c>
      <c r="X85" s="112"/>
      <c r="Y85" s="76">
        <f>X85*$M$90</f>
        <v>0</v>
      </c>
      <c r="Z85" s="112">
        <v>1</v>
      </c>
      <c r="AA85" s="76">
        <f>Z85*$M$90</f>
        <v>2500000</v>
      </c>
      <c r="AB85" s="112">
        <v>0</v>
      </c>
      <c r="AC85" s="76">
        <f>AB85*$M$90</f>
        <v>0</v>
      </c>
      <c r="AD85" s="112">
        <v>1</v>
      </c>
      <c r="AE85" s="76">
        <f>AD85*$M$90</f>
        <v>2500000</v>
      </c>
      <c r="AF85" s="112"/>
      <c r="AG85" s="76">
        <f>AF85*$M$90</f>
        <v>0</v>
      </c>
      <c r="AH85" s="112">
        <v>0</v>
      </c>
      <c r="AI85" s="76">
        <f>AH85*$M$90</f>
        <v>0</v>
      </c>
      <c r="AJ85" s="112"/>
      <c r="AK85" s="76">
        <f>AJ85*$M$90</f>
        <v>0</v>
      </c>
      <c r="AL85" s="112"/>
      <c r="AM85" s="76">
        <f>AL85*$M$90</f>
        <v>0</v>
      </c>
      <c r="AN85" s="50">
        <f t="shared" ref="AN85:AO88" si="116">+AL85+AJ85+AH85+AF85+AD85+AB85+Z85+X85+V85+T85+R85+P85</f>
        <v>3</v>
      </c>
      <c r="AO85" s="42">
        <f t="shared" si="116"/>
        <v>7500000</v>
      </c>
      <c r="AP85" s="77">
        <f t="shared" ref="AP85:AP88" si="117">+N85-AO85</f>
        <v>17500000</v>
      </c>
    </row>
    <row r="86" spans="2:42" x14ac:dyDescent="0.25">
      <c r="B86" s="123"/>
      <c r="C86" s="87"/>
      <c r="D86" s="87"/>
      <c r="E86" s="87"/>
      <c r="F86" s="87"/>
      <c r="G86" s="87"/>
      <c r="H86" s="86"/>
      <c r="I86" s="86"/>
      <c r="J86" s="127" t="s">
        <v>132</v>
      </c>
      <c r="K86" s="96">
        <v>5</v>
      </c>
      <c r="L86" s="121" t="s">
        <v>130</v>
      </c>
      <c r="M86" s="128">
        <v>1000000</v>
      </c>
      <c r="N86" s="73">
        <f>+M86*K86</f>
        <v>5000000</v>
      </c>
      <c r="O86" s="74">
        <f t="shared" si="115"/>
        <v>5000000</v>
      </c>
      <c r="P86" s="112"/>
      <c r="Q86" s="76">
        <f>P86*$M$90</f>
        <v>0</v>
      </c>
      <c r="R86" s="112"/>
      <c r="S86" s="76">
        <f>R86*$M$90</f>
        <v>0</v>
      </c>
      <c r="T86" s="112">
        <v>1</v>
      </c>
      <c r="U86" s="76">
        <f>T86*$M$90</f>
        <v>2500000</v>
      </c>
      <c r="V86" s="112"/>
      <c r="W86" s="76">
        <f>V86*$M$90</f>
        <v>0</v>
      </c>
      <c r="X86" s="112"/>
      <c r="Y86" s="76">
        <f>X86*$M$90</f>
        <v>0</v>
      </c>
      <c r="Z86" s="112">
        <v>1</v>
      </c>
      <c r="AA86" s="76">
        <f>Z86*$M$90</f>
        <v>2500000</v>
      </c>
      <c r="AB86" s="112">
        <v>0</v>
      </c>
      <c r="AC86" s="76">
        <f>AB86*$M$90</f>
        <v>0</v>
      </c>
      <c r="AD86" s="112">
        <v>1</v>
      </c>
      <c r="AE86" s="76">
        <f>AD86*$M$90</f>
        <v>2500000</v>
      </c>
      <c r="AF86" s="112"/>
      <c r="AG86" s="76">
        <f>AF86*$M$90</f>
        <v>0</v>
      </c>
      <c r="AH86" s="112">
        <v>0</v>
      </c>
      <c r="AI86" s="76">
        <f>AH86*$M$90</f>
        <v>0</v>
      </c>
      <c r="AJ86" s="112"/>
      <c r="AK86" s="76">
        <f>AJ86*$M$90</f>
        <v>0</v>
      </c>
      <c r="AL86" s="112"/>
      <c r="AM86" s="76">
        <f>AL86*$M$90</f>
        <v>0</v>
      </c>
      <c r="AN86" s="50">
        <f t="shared" si="116"/>
        <v>3</v>
      </c>
      <c r="AO86" s="42">
        <f t="shared" si="116"/>
        <v>7500000</v>
      </c>
      <c r="AP86" s="77">
        <f t="shared" si="117"/>
        <v>-2500000</v>
      </c>
    </row>
    <row r="87" spans="2:42" x14ac:dyDescent="0.25">
      <c r="B87" s="123"/>
      <c r="C87" s="87"/>
      <c r="D87" s="87"/>
      <c r="E87" s="87"/>
      <c r="F87" s="87"/>
      <c r="G87" s="87"/>
      <c r="H87" s="160"/>
      <c r="I87" s="86"/>
      <c r="J87" s="127" t="s">
        <v>135</v>
      </c>
      <c r="K87" s="96">
        <v>5</v>
      </c>
      <c r="L87" s="121" t="s">
        <v>133</v>
      </c>
      <c r="M87" s="128">
        <v>300000</v>
      </c>
      <c r="N87" s="73">
        <f t="shared" ref="N87:N88" si="118">+M87*K87</f>
        <v>1500000</v>
      </c>
      <c r="O87" s="74">
        <f t="shared" si="115"/>
        <v>1500000</v>
      </c>
      <c r="P87" s="112"/>
      <c r="Q87" s="76">
        <f>P87*$M$82</f>
        <v>0</v>
      </c>
      <c r="R87" s="112"/>
      <c r="S87" s="76">
        <f>R87*$M$82</f>
        <v>0</v>
      </c>
      <c r="T87" s="112">
        <v>1</v>
      </c>
      <c r="U87" s="76">
        <f>T87*$M$82</f>
        <v>300000</v>
      </c>
      <c r="V87" s="112">
        <v>0</v>
      </c>
      <c r="W87" s="76">
        <f>V87*$M$82</f>
        <v>0</v>
      </c>
      <c r="X87" s="112"/>
      <c r="Y87" s="76">
        <f>X87*$M$82</f>
        <v>0</v>
      </c>
      <c r="Z87" s="112">
        <v>1</v>
      </c>
      <c r="AA87" s="76">
        <f>Z87*$M$82</f>
        <v>300000</v>
      </c>
      <c r="AB87" s="112"/>
      <c r="AC87" s="76">
        <f>AB87*$M$82</f>
        <v>0</v>
      </c>
      <c r="AD87" s="112">
        <v>1</v>
      </c>
      <c r="AE87" s="76">
        <f>AD87*$M$82</f>
        <v>300000</v>
      </c>
      <c r="AF87" s="112"/>
      <c r="AG87" s="76">
        <f>AF87*$M$82</f>
        <v>0</v>
      </c>
      <c r="AH87" s="112"/>
      <c r="AI87" s="76">
        <f>AH87*$M$82</f>
        <v>0</v>
      </c>
      <c r="AJ87" s="112"/>
      <c r="AK87" s="76">
        <f>AJ87*$M$82</f>
        <v>0</v>
      </c>
      <c r="AL87" s="112"/>
      <c r="AM87" s="76">
        <f>AL87*$M$82</f>
        <v>0</v>
      </c>
      <c r="AN87" s="50">
        <f t="shared" si="116"/>
        <v>3</v>
      </c>
      <c r="AO87" s="42">
        <f t="shared" si="116"/>
        <v>900000</v>
      </c>
      <c r="AP87" s="77">
        <f t="shared" si="117"/>
        <v>600000</v>
      </c>
    </row>
    <row r="88" spans="2:42" x14ac:dyDescent="0.25">
      <c r="B88" s="123"/>
      <c r="C88" s="87"/>
      <c r="D88" s="87"/>
      <c r="E88" s="87"/>
      <c r="F88" s="87"/>
      <c r="G88" s="87"/>
      <c r="H88" s="160"/>
      <c r="I88" s="86"/>
      <c r="J88" s="153" t="s">
        <v>136</v>
      </c>
      <c r="K88" s="96">
        <v>5</v>
      </c>
      <c r="L88" s="121" t="s">
        <v>133</v>
      </c>
      <c r="M88" s="128">
        <v>500000</v>
      </c>
      <c r="N88" s="73">
        <f t="shared" si="118"/>
        <v>2500000</v>
      </c>
      <c r="O88" s="74">
        <f t="shared" si="115"/>
        <v>2500000</v>
      </c>
      <c r="P88" s="112"/>
      <c r="Q88" s="76">
        <f>P88*$M$83</f>
        <v>0</v>
      </c>
      <c r="R88" s="112"/>
      <c r="S88" s="76">
        <f>R88*$M$83</f>
        <v>0</v>
      </c>
      <c r="T88" s="112">
        <v>1</v>
      </c>
      <c r="U88" s="76">
        <f>T88*$M$83</f>
        <v>500000</v>
      </c>
      <c r="V88" s="112">
        <v>0</v>
      </c>
      <c r="W88" s="76">
        <f>V88*$M$83</f>
        <v>0</v>
      </c>
      <c r="X88" s="112"/>
      <c r="Y88" s="76">
        <f>X88*$M$83</f>
        <v>0</v>
      </c>
      <c r="Z88" s="112">
        <v>1</v>
      </c>
      <c r="AA88" s="76">
        <f>Z88*$M$83</f>
        <v>500000</v>
      </c>
      <c r="AB88" s="112"/>
      <c r="AC88" s="76">
        <f>AB88*$M$83</f>
        <v>0</v>
      </c>
      <c r="AD88" s="112">
        <v>1</v>
      </c>
      <c r="AE88" s="76">
        <f>AD88*$M$83</f>
        <v>500000</v>
      </c>
      <c r="AF88" s="112"/>
      <c r="AG88" s="76">
        <f>AF88*$M$83</f>
        <v>0</v>
      </c>
      <c r="AH88" s="112"/>
      <c r="AI88" s="76">
        <f>AH88*$M$83</f>
        <v>0</v>
      </c>
      <c r="AJ88" s="112"/>
      <c r="AK88" s="76">
        <f>AJ88*$M$83</f>
        <v>0</v>
      </c>
      <c r="AL88" s="112"/>
      <c r="AM88" s="76">
        <f>AL88*$M$83</f>
        <v>0</v>
      </c>
      <c r="AN88" s="50">
        <f t="shared" si="116"/>
        <v>3</v>
      </c>
      <c r="AO88" s="42">
        <f t="shared" si="116"/>
        <v>1500000</v>
      </c>
      <c r="AP88" s="77">
        <f t="shared" si="117"/>
        <v>1000000</v>
      </c>
    </row>
    <row r="89" spans="2:42" x14ac:dyDescent="0.25">
      <c r="B89" s="123"/>
      <c r="C89" s="87"/>
      <c r="D89" s="87"/>
      <c r="E89" s="87"/>
      <c r="F89" s="87"/>
      <c r="G89" s="87"/>
      <c r="H89" s="161"/>
      <c r="I89" s="162" t="s">
        <v>139</v>
      </c>
      <c r="J89" s="163"/>
      <c r="K89" s="96"/>
      <c r="L89" s="121"/>
      <c r="M89" s="128"/>
      <c r="N89" s="73"/>
      <c r="O89" s="74"/>
      <c r="P89" s="112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50"/>
      <c r="AO89" s="42"/>
      <c r="AP89" s="77"/>
    </row>
    <row r="90" spans="2:42" x14ac:dyDescent="0.25">
      <c r="B90" s="123"/>
      <c r="C90" s="87"/>
      <c r="D90" s="87"/>
      <c r="E90" s="87"/>
      <c r="F90" s="87"/>
      <c r="G90" s="87"/>
      <c r="H90" s="86"/>
      <c r="I90" s="86"/>
      <c r="J90" s="127" t="s">
        <v>138</v>
      </c>
      <c r="K90" s="96">
        <v>3</v>
      </c>
      <c r="L90" s="121" t="s">
        <v>130</v>
      </c>
      <c r="M90" s="128">
        <v>2500000</v>
      </c>
      <c r="N90" s="73">
        <f>+M90*K90</f>
        <v>7500000</v>
      </c>
      <c r="O90" s="74">
        <f t="shared" ref="O90" si="119">N90</f>
        <v>7500000</v>
      </c>
      <c r="P90" s="112"/>
      <c r="Q90" s="76">
        <f>P90*$M$90</f>
        <v>0</v>
      </c>
      <c r="R90" s="112"/>
      <c r="S90" s="76">
        <f>R90*$M$90</f>
        <v>0</v>
      </c>
      <c r="T90" s="112"/>
      <c r="U90" s="76">
        <f t="shared" ref="U90" si="120">T90*$M$90</f>
        <v>0</v>
      </c>
      <c r="V90" s="112"/>
      <c r="W90" s="76">
        <f t="shared" ref="W90" si="121">V90*$M$90</f>
        <v>0</v>
      </c>
      <c r="X90" s="112"/>
      <c r="Y90" s="76">
        <f t="shared" ref="Y90" si="122">X90*$M$90</f>
        <v>0</v>
      </c>
      <c r="Z90" s="112"/>
      <c r="AA90" s="76">
        <f t="shared" ref="AA90" si="123">Z90*$M$90</f>
        <v>0</v>
      </c>
      <c r="AB90" s="112"/>
      <c r="AC90" s="76">
        <f t="shared" ref="AC90" si="124">AB90*$M$90</f>
        <v>0</v>
      </c>
      <c r="AD90" s="112"/>
      <c r="AE90" s="76">
        <f t="shared" ref="AE90" si="125">AD90*$M$90</f>
        <v>0</v>
      </c>
      <c r="AF90" s="112">
        <v>3</v>
      </c>
      <c r="AG90" s="76">
        <f t="shared" ref="AG90" si="126">AF90*$M$90</f>
        <v>7500000</v>
      </c>
      <c r="AH90" s="112">
        <v>0</v>
      </c>
      <c r="AI90" s="76">
        <f t="shared" ref="AI90" si="127">AH90*$M$90</f>
        <v>0</v>
      </c>
      <c r="AJ90" s="112"/>
      <c r="AK90" s="76">
        <f t="shared" ref="AK90" si="128">AJ90*$M$90</f>
        <v>0</v>
      </c>
      <c r="AL90" s="112"/>
      <c r="AM90" s="76">
        <f t="shared" ref="AM90" si="129">AL90*$M$90</f>
        <v>0</v>
      </c>
      <c r="AN90" s="50">
        <f t="shared" si="32"/>
        <v>3</v>
      </c>
      <c r="AO90" s="42">
        <f t="shared" si="32"/>
        <v>7500000</v>
      </c>
      <c r="AP90" s="77">
        <f t="shared" si="33"/>
        <v>0</v>
      </c>
    </row>
    <row r="91" spans="2:42" x14ac:dyDescent="0.25">
      <c r="B91" s="123"/>
      <c r="C91" s="87"/>
      <c r="D91" s="87"/>
      <c r="E91" s="87"/>
      <c r="F91" s="87"/>
      <c r="G91" s="87"/>
      <c r="H91" s="161"/>
      <c r="I91" s="162" t="s">
        <v>140</v>
      </c>
      <c r="J91" s="163"/>
      <c r="K91" s="96"/>
      <c r="L91" s="121"/>
      <c r="M91" s="128"/>
      <c r="N91" s="73"/>
      <c r="O91" s="74"/>
      <c r="P91" s="112"/>
      <c r="Q91" s="76"/>
      <c r="R91" s="112"/>
      <c r="S91" s="76"/>
      <c r="T91" s="112"/>
      <c r="U91" s="76"/>
      <c r="V91" s="112"/>
      <c r="W91" s="76"/>
      <c r="X91" s="112"/>
      <c r="Y91" s="76"/>
      <c r="Z91" s="112"/>
      <c r="AA91" s="76"/>
      <c r="AB91" s="112"/>
      <c r="AC91" s="76"/>
      <c r="AD91" s="112"/>
      <c r="AE91" s="76"/>
      <c r="AF91" s="112"/>
      <c r="AG91" s="76"/>
      <c r="AH91" s="112"/>
      <c r="AI91" s="76"/>
      <c r="AJ91" s="112"/>
      <c r="AK91" s="76"/>
      <c r="AL91" s="112"/>
      <c r="AM91" s="76"/>
      <c r="AN91" s="50">
        <f t="shared" si="32"/>
        <v>0</v>
      </c>
      <c r="AO91" s="42">
        <f t="shared" si="32"/>
        <v>0</v>
      </c>
      <c r="AP91" s="77">
        <f t="shared" si="33"/>
        <v>0</v>
      </c>
    </row>
    <row r="92" spans="2:42" x14ac:dyDescent="0.25">
      <c r="B92" s="123"/>
      <c r="C92" s="87"/>
      <c r="D92" s="87"/>
      <c r="E92" s="87"/>
      <c r="F92" s="87"/>
      <c r="G92" s="87"/>
      <c r="H92" s="86"/>
      <c r="I92" s="86"/>
      <c r="J92" s="127" t="s">
        <v>138</v>
      </c>
      <c r="K92" s="96">
        <v>2</v>
      </c>
      <c r="L92" s="121" t="s">
        <v>130</v>
      </c>
      <c r="M92" s="128">
        <v>2500000</v>
      </c>
      <c r="N92" s="73">
        <f>+M92*K92</f>
        <v>5000000</v>
      </c>
      <c r="O92" s="74">
        <f t="shared" ref="O92" si="130">N92</f>
        <v>5000000</v>
      </c>
      <c r="P92" s="112"/>
      <c r="Q92" s="76">
        <f>P92*$M$92</f>
        <v>0</v>
      </c>
      <c r="R92" s="112"/>
      <c r="S92" s="76">
        <f>R92*$M$92</f>
        <v>0</v>
      </c>
      <c r="T92" s="112">
        <v>2</v>
      </c>
      <c r="U92" s="76">
        <f>T92*$M$92</f>
        <v>5000000</v>
      </c>
      <c r="V92" s="112"/>
      <c r="W92" s="76">
        <f>V92*$M$92</f>
        <v>0</v>
      </c>
      <c r="X92" s="112"/>
      <c r="Y92" s="76">
        <f>X92*$M$92</f>
        <v>0</v>
      </c>
      <c r="Z92" s="112"/>
      <c r="AA92" s="76">
        <f>Z92*$M$92</f>
        <v>0</v>
      </c>
      <c r="AB92" s="112"/>
      <c r="AC92" s="76">
        <f>AB92*$M$92</f>
        <v>0</v>
      </c>
      <c r="AD92" s="112"/>
      <c r="AE92" s="76">
        <f>AD92*$M$92</f>
        <v>0</v>
      </c>
      <c r="AF92" s="112"/>
      <c r="AG92" s="76">
        <f>AF92*$M$92</f>
        <v>0</v>
      </c>
      <c r="AH92" s="112"/>
      <c r="AI92" s="76">
        <f>AH92*$M$92</f>
        <v>0</v>
      </c>
      <c r="AJ92" s="112">
        <v>0</v>
      </c>
      <c r="AK92" s="76">
        <f>AJ92*$M$92</f>
        <v>0</v>
      </c>
      <c r="AL92" s="112"/>
      <c r="AM92" s="76">
        <f>AL92*$M$92</f>
        <v>0</v>
      </c>
      <c r="AN92" s="50">
        <f t="shared" si="32"/>
        <v>2</v>
      </c>
      <c r="AO92" s="42">
        <f t="shared" si="32"/>
        <v>5000000</v>
      </c>
      <c r="AP92" s="77">
        <f t="shared" si="33"/>
        <v>0</v>
      </c>
    </row>
    <row r="93" spans="2:42" x14ac:dyDescent="0.25">
      <c r="B93" s="123"/>
      <c r="C93" s="87"/>
      <c r="D93" s="87"/>
      <c r="E93" s="87"/>
      <c r="F93" s="87"/>
      <c r="G93" s="87"/>
      <c r="H93" s="161"/>
      <c r="I93" s="162" t="s">
        <v>141</v>
      </c>
      <c r="J93" s="163"/>
      <c r="K93" s="96"/>
      <c r="L93" s="121"/>
      <c r="M93" s="128"/>
      <c r="N93" s="73"/>
      <c r="O93" s="74"/>
      <c r="P93" s="112"/>
      <c r="Q93" s="76"/>
      <c r="R93" s="112"/>
      <c r="S93" s="76"/>
      <c r="T93" s="112"/>
      <c r="U93" s="76"/>
      <c r="V93" s="112"/>
      <c r="W93" s="76"/>
      <c r="X93" s="112"/>
      <c r="Y93" s="76"/>
      <c r="Z93" s="112"/>
      <c r="AA93" s="76"/>
      <c r="AB93" s="112"/>
      <c r="AC93" s="76"/>
      <c r="AD93" s="112"/>
      <c r="AE93" s="76"/>
      <c r="AF93" s="112"/>
      <c r="AG93" s="76"/>
      <c r="AH93" s="112"/>
      <c r="AI93" s="76"/>
      <c r="AJ93" s="112"/>
      <c r="AK93" s="76"/>
      <c r="AL93" s="112"/>
      <c r="AM93" s="76"/>
      <c r="AN93" s="50">
        <f t="shared" si="32"/>
        <v>0</v>
      </c>
      <c r="AO93" s="42">
        <f t="shared" si="32"/>
        <v>0</v>
      </c>
      <c r="AP93" s="77">
        <f t="shared" si="33"/>
        <v>0</v>
      </c>
    </row>
    <row r="94" spans="2:42" x14ac:dyDescent="0.25">
      <c r="B94" s="123"/>
      <c r="C94" s="87"/>
      <c r="D94" s="87"/>
      <c r="E94" s="87"/>
      <c r="F94" s="87"/>
      <c r="G94" s="87"/>
      <c r="H94" s="86"/>
      <c r="I94" s="86"/>
      <c r="J94" s="127" t="s">
        <v>138</v>
      </c>
      <c r="K94" s="96">
        <v>4</v>
      </c>
      <c r="L94" s="121" t="s">
        <v>130</v>
      </c>
      <c r="M94" s="128">
        <v>2500000</v>
      </c>
      <c r="N94" s="73">
        <f>+M94*K94</f>
        <v>10000000</v>
      </c>
      <c r="O94" s="74">
        <f t="shared" ref="O94:O95" si="131">N94</f>
        <v>10000000</v>
      </c>
      <c r="P94" s="112"/>
      <c r="Q94" s="76">
        <f>P94*M94</f>
        <v>0</v>
      </c>
      <c r="R94" s="112"/>
      <c r="S94" s="76">
        <f t="shared" ref="S94" si="132">R94*$M$94</f>
        <v>0</v>
      </c>
      <c r="T94" s="112"/>
      <c r="U94" s="76">
        <f t="shared" ref="U94" si="133">T94*$M$94</f>
        <v>0</v>
      </c>
      <c r="V94" s="112"/>
      <c r="W94" s="76">
        <f t="shared" ref="W94" si="134">V94*$M$94</f>
        <v>0</v>
      </c>
      <c r="X94" s="112"/>
      <c r="Y94" s="76">
        <f t="shared" ref="Y94" si="135">X94*$M$94</f>
        <v>0</v>
      </c>
      <c r="Z94" s="112"/>
      <c r="AA94" s="76">
        <f t="shared" ref="AA94" si="136">Z94*$M$94</f>
        <v>0</v>
      </c>
      <c r="AB94" s="112"/>
      <c r="AC94" s="76">
        <f t="shared" ref="AC94" si="137">AB94*$M$94</f>
        <v>0</v>
      </c>
      <c r="AD94" s="112"/>
      <c r="AE94" s="76">
        <f t="shared" ref="AE94" si="138">AD94*$M$94</f>
        <v>0</v>
      </c>
      <c r="AF94" s="112">
        <v>4</v>
      </c>
      <c r="AG94" s="76">
        <f t="shared" ref="AG94" si="139">AF94*$M$94</f>
        <v>10000000</v>
      </c>
      <c r="AH94" s="112"/>
      <c r="AI94" s="76">
        <f t="shared" ref="AI94" si="140">AH94*$M$94</f>
        <v>0</v>
      </c>
      <c r="AJ94" s="112"/>
      <c r="AK94" s="76">
        <f t="shared" ref="AK94" si="141">AJ94*$M$94</f>
        <v>0</v>
      </c>
      <c r="AL94" s="112"/>
      <c r="AM94" s="76">
        <f t="shared" ref="AM94" si="142">AL94*$M$94</f>
        <v>0</v>
      </c>
      <c r="AN94" s="50">
        <f t="shared" si="32"/>
        <v>4</v>
      </c>
      <c r="AO94" s="42">
        <f t="shared" si="32"/>
        <v>10000000</v>
      </c>
      <c r="AP94" s="77">
        <f t="shared" si="33"/>
        <v>0</v>
      </c>
    </row>
    <row r="95" spans="2:42" x14ac:dyDescent="0.25">
      <c r="B95" s="123"/>
      <c r="C95" s="87"/>
      <c r="D95" s="87"/>
      <c r="E95" s="87"/>
      <c r="F95" s="87"/>
      <c r="G95" s="87"/>
      <c r="H95" s="86"/>
      <c r="I95" s="86"/>
      <c r="J95" s="127" t="s">
        <v>132</v>
      </c>
      <c r="K95" s="96">
        <v>1</v>
      </c>
      <c r="L95" s="121" t="s">
        <v>133</v>
      </c>
      <c r="M95" s="128">
        <v>1000000</v>
      </c>
      <c r="N95" s="73">
        <f>+M95*K95</f>
        <v>1000000</v>
      </c>
      <c r="O95" s="74">
        <f t="shared" si="131"/>
        <v>1000000</v>
      </c>
      <c r="P95" s="112"/>
      <c r="Q95" s="76">
        <f>P95*$M$80</f>
        <v>0</v>
      </c>
      <c r="R95" s="112"/>
      <c r="S95" s="76">
        <f t="shared" ref="S95" si="143">R95*$M$80</f>
        <v>0</v>
      </c>
      <c r="T95" s="112"/>
      <c r="U95" s="76">
        <f t="shared" ref="U95" si="144">T95*$M$80</f>
        <v>0</v>
      </c>
      <c r="V95" s="112">
        <v>1</v>
      </c>
      <c r="W95" s="76">
        <f t="shared" ref="W95" si="145">V95*$M$80</f>
        <v>1000000</v>
      </c>
      <c r="X95" s="112"/>
      <c r="Y95" s="76">
        <f t="shared" ref="Y95" si="146">X95*$M$80</f>
        <v>0</v>
      </c>
      <c r="Z95" s="112"/>
      <c r="AA95" s="76">
        <f t="shared" ref="AA95" si="147">Z95*$M$80</f>
        <v>0</v>
      </c>
      <c r="AB95" s="112"/>
      <c r="AC95" s="76">
        <f t="shared" ref="AC95" si="148">AB95*$M$80</f>
        <v>0</v>
      </c>
      <c r="AD95" s="112">
        <v>0</v>
      </c>
      <c r="AE95" s="76">
        <f t="shared" ref="AE95" si="149">AD95*$M$80</f>
        <v>0</v>
      </c>
      <c r="AF95" s="112"/>
      <c r="AG95" s="76">
        <f t="shared" ref="AG95" si="150">AF95*$M$80</f>
        <v>0</v>
      </c>
      <c r="AH95" s="112"/>
      <c r="AI95" s="76">
        <f t="shared" ref="AI95" si="151">AH95*$M$80</f>
        <v>0</v>
      </c>
      <c r="AJ95" s="112"/>
      <c r="AK95" s="76">
        <f t="shared" ref="AK95" si="152">AJ95*$M$80</f>
        <v>0</v>
      </c>
      <c r="AL95" s="112"/>
      <c r="AM95" s="76">
        <f t="shared" ref="AM95" si="153">AL95*$M$80</f>
        <v>0</v>
      </c>
      <c r="AN95" s="50">
        <f t="shared" si="32"/>
        <v>1</v>
      </c>
      <c r="AO95" s="42">
        <f t="shared" si="32"/>
        <v>1000000</v>
      </c>
      <c r="AP95" s="77">
        <f t="shared" si="33"/>
        <v>0</v>
      </c>
    </row>
    <row r="96" spans="2:42" x14ac:dyDescent="0.25">
      <c r="B96" s="123"/>
      <c r="C96" s="87"/>
      <c r="D96" s="87"/>
      <c r="E96" s="87"/>
      <c r="F96" s="87"/>
      <c r="G96" s="87"/>
      <c r="H96" s="125"/>
      <c r="I96" s="126"/>
      <c r="J96" s="127"/>
      <c r="K96" s="96"/>
      <c r="L96" s="121"/>
      <c r="M96" s="128"/>
      <c r="N96" s="73"/>
      <c r="O96" s="74"/>
      <c r="P96" s="145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50">
        <f t="shared" si="32"/>
        <v>0</v>
      </c>
      <c r="AO96" s="42">
        <f t="shared" si="32"/>
        <v>0</v>
      </c>
      <c r="AP96" s="77">
        <f t="shared" si="33"/>
        <v>0</v>
      </c>
    </row>
    <row r="97" spans="2:43" x14ac:dyDescent="0.25">
      <c r="B97" s="154">
        <v>5</v>
      </c>
      <c r="C97" s="70">
        <v>2</v>
      </c>
      <c r="D97" s="70">
        <v>2</v>
      </c>
      <c r="E97" s="87"/>
      <c r="F97" s="87"/>
      <c r="G97" s="87"/>
      <c r="H97" s="164" t="s">
        <v>142</v>
      </c>
      <c r="I97" s="126"/>
      <c r="J97" s="127"/>
      <c r="K97" s="96"/>
      <c r="L97" s="121"/>
      <c r="M97" s="128"/>
      <c r="N97" s="165">
        <f>+N98</f>
        <v>49645000</v>
      </c>
      <c r="O97" s="166"/>
      <c r="P97" s="165"/>
      <c r="Q97" s="165">
        <f>+Q98</f>
        <v>0</v>
      </c>
      <c r="R97" s="165"/>
      <c r="S97" s="165">
        <f t="shared" ref="S97" si="154">+S98</f>
        <v>200000</v>
      </c>
      <c r="T97" s="165"/>
      <c r="U97" s="165">
        <f t="shared" ref="U97" si="155">+U98</f>
        <v>3065000</v>
      </c>
      <c r="V97" s="165"/>
      <c r="W97" s="165">
        <f t="shared" ref="W97" si="156">+W98</f>
        <v>4700000</v>
      </c>
      <c r="X97" s="165"/>
      <c r="Y97" s="165">
        <f t="shared" ref="Y97" si="157">+Y98</f>
        <v>200000</v>
      </c>
      <c r="Z97" s="165"/>
      <c r="AA97" s="165">
        <f t="shared" ref="AA97" si="158">+AA98</f>
        <v>5295000</v>
      </c>
      <c r="AB97" s="165"/>
      <c r="AC97" s="165">
        <f t="shared" ref="AC97" si="159">+AC98</f>
        <v>200000</v>
      </c>
      <c r="AD97" s="165"/>
      <c r="AE97" s="165">
        <f t="shared" ref="AE97" si="160">+AE98</f>
        <v>1550000</v>
      </c>
      <c r="AF97" s="165"/>
      <c r="AG97" s="165">
        <f t="shared" ref="AG97" si="161">+AG98</f>
        <v>19335000</v>
      </c>
      <c r="AH97" s="165"/>
      <c r="AI97" s="165">
        <f t="shared" ref="AI97" si="162">+AI98</f>
        <v>2400000</v>
      </c>
      <c r="AJ97" s="165"/>
      <c r="AK97" s="165">
        <f t="shared" ref="AK97" si="163">+AK98</f>
        <v>5500000</v>
      </c>
      <c r="AL97" s="165"/>
      <c r="AM97" s="165">
        <f t="shared" ref="AM97:AO97" si="164">+AM98</f>
        <v>200000</v>
      </c>
      <c r="AN97" s="50"/>
      <c r="AO97" s="165">
        <f t="shared" si="164"/>
        <v>42645000</v>
      </c>
      <c r="AP97" s="77"/>
      <c r="AQ97" s="167"/>
    </row>
    <row r="98" spans="2:43" x14ac:dyDescent="0.25">
      <c r="B98" s="168">
        <v>5</v>
      </c>
      <c r="C98" s="169">
        <v>2</v>
      </c>
      <c r="D98" s="169">
        <v>2</v>
      </c>
      <c r="E98" s="59" t="s">
        <v>92</v>
      </c>
      <c r="F98" s="87"/>
      <c r="G98" s="170"/>
      <c r="H98" s="749" t="s">
        <v>143</v>
      </c>
      <c r="I98" s="750"/>
      <c r="J98" s="751"/>
      <c r="K98" s="171"/>
      <c r="L98" s="172"/>
      <c r="M98" s="173"/>
      <c r="N98" s="174">
        <f>SUM(N103:N128)</f>
        <v>49645000</v>
      </c>
      <c r="O98" s="175"/>
      <c r="P98" s="174"/>
      <c r="Q98" s="174">
        <f>SUM(Q103:Q128)</f>
        <v>0</v>
      </c>
      <c r="R98" s="174"/>
      <c r="S98" s="174">
        <f>SUM(S103:S128)</f>
        <v>200000</v>
      </c>
      <c r="T98" s="174"/>
      <c r="U98" s="174">
        <f>SUM(U103:U128)</f>
        <v>3065000</v>
      </c>
      <c r="V98" s="174"/>
      <c r="W98" s="174">
        <f>SUM(W103:W128)</f>
        <v>4700000</v>
      </c>
      <c r="X98" s="174"/>
      <c r="Y98" s="174">
        <f>SUM(Y103:Y128)</f>
        <v>200000</v>
      </c>
      <c r="Z98" s="174"/>
      <c r="AA98" s="174">
        <f>SUM(AA103:AA128)</f>
        <v>5295000</v>
      </c>
      <c r="AB98" s="174"/>
      <c r="AC98" s="174">
        <f>SUM(AC103:AC128)</f>
        <v>200000</v>
      </c>
      <c r="AD98" s="174"/>
      <c r="AE98" s="174">
        <f>SUM(AE103:AE128)</f>
        <v>1550000</v>
      </c>
      <c r="AF98" s="174"/>
      <c r="AG98" s="174">
        <f>SUM(AG103:AG128)</f>
        <v>19335000</v>
      </c>
      <c r="AH98" s="174"/>
      <c r="AI98" s="174">
        <f>SUM(AI103:AI128)</f>
        <v>2400000</v>
      </c>
      <c r="AJ98" s="174"/>
      <c r="AK98" s="174">
        <f>SUM(AK103:AK128)</f>
        <v>5500000</v>
      </c>
      <c r="AL98" s="174"/>
      <c r="AM98" s="174">
        <f>SUM(AM103:AM128)</f>
        <v>200000</v>
      </c>
      <c r="AN98" s="50"/>
      <c r="AO98" s="174">
        <f>SUM(AO103:AO128)</f>
        <v>42645000</v>
      </c>
      <c r="AP98" s="77"/>
      <c r="AQ98" s="167"/>
    </row>
    <row r="99" spans="2:43" s="191" customFormat="1" x14ac:dyDescent="0.25">
      <c r="B99" s="176"/>
      <c r="C99" s="177"/>
      <c r="D99" s="177"/>
      <c r="E99" s="178"/>
      <c r="F99" s="179"/>
      <c r="G99" s="180"/>
      <c r="H99" s="181"/>
      <c r="I99" s="182"/>
      <c r="J99" s="183" t="s">
        <v>144</v>
      </c>
      <c r="K99" s="171"/>
      <c r="L99" s="172"/>
      <c r="M99" s="173"/>
      <c r="N99" s="184"/>
      <c r="O99" s="185"/>
      <c r="P99" s="186">
        <f>+P103+P106+P109+P112+P115+P118+P121+P127</f>
        <v>0</v>
      </c>
      <c r="Q99" s="186"/>
      <c r="R99" s="186">
        <f>+R103+R106+R109+R112+R115+R118+R121+R127</f>
        <v>100</v>
      </c>
      <c r="S99" s="186"/>
      <c r="T99" s="186">
        <f>+T103+T106+T109+T112+T115+T118+T121+T127</f>
        <v>4150</v>
      </c>
      <c r="U99" s="186"/>
      <c r="V99" s="186">
        <f>+V103+V106+V109+V112+V115+V118+V121+V127</f>
        <v>3100</v>
      </c>
      <c r="W99" s="186"/>
      <c r="X99" s="186">
        <f>+X103+X106+X109+X112+X115+X118+X121+X127</f>
        <v>100</v>
      </c>
      <c r="Y99" s="186"/>
      <c r="Z99" s="186">
        <f>+Z103+Z106+Z109+Z112+Z115+Z118+Z121+Z127</f>
        <v>1150</v>
      </c>
      <c r="AA99" s="186"/>
      <c r="AB99" s="186">
        <f>+AB103+AB106+AB109+AB112+AB115+AB118+AB121+AB127</f>
        <v>100</v>
      </c>
      <c r="AC99" s="186"/>
      <c r="AD99" s="186">
        <f>+AD103+AD106+AD109+AD112+AD115+AD118+AD121+AD127</f>
        <v>1000</v>
      </c>
      <c r="AE99" s="186"/>
      <c r="AF99" s="186">
        <f>+AF103+AF106+AF109+AF112+AF115+AF118+AF121+AF127</f>
        <v>24150</v>
      </c>
      <c r="AG99" s="186"/>
      <c r="AH99" s="186">
        <f>+AH103+AH106+AH109+AH112+AH115+AH118+AH121+AH127</f>
        <v>2100</v>
      </c>
      <c r="AI99" s="186"/>
      <c r="AJ99" s="186">
        <f>+AJ103+AJ106+AJ109+AJ112+AJ115+AJ118+AJ121+AJ127</f>
        <v>7100</v>
      </c>
      <c r="AK99" s="186"/>
      <c r="AL99" s="186">
        <f>+AL103+AL106+AL109+AL112+AL115+AL118+AL121+AL127</f>
        <v>100</v>
      </c>
      <c r="AM99" s="186"/>
      <c r="AN99" s="187"/>
      <c r="AO99" s="188"/>
      <c r="AP99" s="189"/>
      <c r="AQ99" s="190"/>
    </row>
    <row r="100" spans="2:43" s="191" customFormat="1" x14ac:dyDescent="0.25">
      <c r="B100" s="176"/>
      <c r="C100" s="177"/>
      <c r="D100" s="177"/>
      <c r="E100" s="178"/>
      <c r="F100" s="179"/>
      <c r="G100" s="180"/>
      <c r="H100" s="181"/>
      <c r="I100" s="182"/>
      <c r="J100" s="183" t="s">
        <v>145</v>
      </c>
      <c r="K100" s="171"/>
      <c r="L100" s="172"/>
      <c r="M100" s="173"/>
      <c r="N100" s="184"/>
      <c r="O100" s="185"/>
      <c r="P100" s="186">
        <f>+P124</f>
        <v>0</v>
      </c>
      <c r="Q100" s="186"/>
      <c r="R100" s="186">
        <f>+R124</f>
        <v>0</v>
      </c>
      <c r="S100" s="186"/>
      <c r="T100" s="186">
        <f>+T124</f>
        <v>0</v>
      </c>
      <c r="U100" s="186"/>
      <c r="V100" s="186">
        <f>+V124</f>
        <v>0</v>
      </c>
      <c r="W100" s="186"/>
      <c r="X100" s="186">
        <f>+X124</f>
        <v>0</v>
      </c>
      <c r="Y100" s="186"/>
      <c r="Z100" s="186">
        <f>+Z124</f>
        <v>5000</v>
      </c>
      <c r="AA100" s="186"/>
      <c r="AB100" s="186">
        <f>+AB124</f>
        <v>0</v>
      </c>
      <c r="AC100" s="186"/>
      <c r="AD100" s="186">
        <f>+AD124</f>
        <v>0</v>
      </c>
      <c r="AE100" s="186"/>
      <c r="AF100" s="186">
        <f>+AF124</f>
        <v>0</v>
      </c>
      <c r="AG100" s="186"/>
      <c r="AH100" s="186">
        <f>+AH124</f>
        <v>0</v>
      </c>
      <c r="AI100" s="186"/>
      <c r="AJ100" s="186">
        <f>+AJ124</f>
        <v>0</v>
      </c>
      <c r="AK100" s="186"/>
      <c r="AL100" s="186">
        <f>+AL124</f>
        <v>0</v>
      </c>
      <c r="AM100" s="186"/>
      <c r="AN100" s="187"/>
      <c r="AO100" s="188"/>
      <c r="AP100" s="189"/>
      <c r="AQ100" s="190"/>
    </row>
    <row r="101" spans="2:43" s="191" customFormat="1" x14ac:dyDescent="0.25">
      <c r="B101" s="176"/>
      <c r="C101" s="177"/>
      <c r="D101" s="177"/>
      <c r="E101" s="178"/>
      <c r="F101" s="179"/>
      <c r="G101" s="180"/>
      <c r="H101" s="181"/>
      <c r="I101" s="182"/>
      <c r="J101" s="183" t="s">
        <v>146</v>
      </c>
      <c r="K101" s="171"/>
      <c r="L101" s="172"/>
      <c r="M101" s="173"/>
      <c r="N101" s="184"/>
      <c r="O101" s="185"/>
      <c r="P101" s="186">
        <f>+P104+P107+P110+P113+P116+P119+P122+P125+P128</f>
        <v>0</v>
      </c>
      <c r="Q101" s="186"/>
      <c r="R101" s="186">
        <f>+R104+R107+R110+R113+R116+R119+R122+R125+R128</f>
        <v>5</v>
      </c>
      <c r="S101" s="186"/>
      <c r="T101" s="186">
        <f>+T104+T107+T110+T113+T116+T119+T122+T125+T128</f>
        <v>33</v>
      </c>
      <c r="U101" s="186"/>
      <c r="V101" s="186">
        <f>+V104+V107+V110+V113+V116+V119+V122+V125+V128</f>
        <v>105</v>
      </c>
      <c r="W101" s="186"/>
      <c r="X101" s="186">
        <f>+X104+X107+X110+X113+X116+X119+X122+X125+X128</f>
        <v>5</v>
      </c>
      <c r="Y101" s="186"/>
      <c r="Z101" s="186">
        <f>+Z104+Z107+Z110+Z113+Z116+Z119+Z122+Z125+Z128</f>
        <v>74</v>
      </c>
      <c r="AA101" s="186"/>
      <c r="AB101" s="186">
        <f>+AB104+AB107+AB110+AB113+AB116+AB119+AB122+AB125+AB128</f>
        <v>5</v>
      </c>
      <c r="AC101" s="186"/>
      <c r="AD101" s="186">
        <f>+AD104+AD107+AD110+AD113+AD116+AD119+AD122+AD125+AD128</f>
        <v>35</v>
      </c>
      <c r="AE101" s="186"/>
      <c r="AF101" s="186">
        <f>+AF104+AF107+AF110+AF113+AF116+AF119+AF122+AF125+AF128</f>
        <v>242</v>
      </c>
      <c r="AG101" s="186"/>
      <c r="AH101" s="186">
        <f>+AH104+AH107+AH110+AH113+AH116+AH119+AH122+AH125+AH128</f>
        <v>45</v>
      </c>
      <c r="AI101" s="186"/>
      <c r="AJ101" s="186">
        <f>+AJ104+AJ107+AJ110+AJ113+AJ116+AJ119+AJ122+AJ125+AJ128</f>
        <v>65</v>
      </c>
      <c r="AK101" s="186"/>
      <c r="AL101" s="186">
        <f>+AL104+AL107+AL110+AL113+AL116+AL119+AL122+AL125+AL128</f>
        <v>5</v>
      </c>
      <c r="AM101" s="186"/>
      <c r="AN101" s="187"/>
      <c r="AO101" s="188"/>
      <c r="AP101" s="189"/>
      <c r="AQ101" s="190"/>
    </row>
    <row r="102" spans="2:43" x14ac:dyDescent="0.25">
      <c r="B102" s="70"/>
      <c r="C102" s="70"/>
      <c r="D102" s="70"/>
      <c r="E102" s="87"/>
      <c r="F102" s="87"/>
      <c r="G102" s="87"/>
      <c r="H102" s="157"/>
      <c r="I102" s="192"/>
      <c r="J102" s="193" t="s">
        <v>147</v>
      </c>
      <c r="K102" s="96"/>
      <c r="L102" s="97"/>
      <c r="M102" s="98"/>
      <c r="N102" s="194"/>
      <c r="O102" s="195"/>
      <c r="P102" s="112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50"/>
      <c r="AO102" s="42"/>
      <c r="AP102" s="77"/>
    </row>
    <row r="103" spans="2:43" ht="24" x14ac:dyDescent="0.25">
      <c r="B103" s="123"/>
      <c r="C103" s="87"/>
      <c r="D103" s="87"/>
      <c r="E103" s="59"/>
      <c r="F103" s="59"/>
      <c r="G103" s="87"/>
      <c r="H103" s="196"/>
      <c r="I103" s="197"/>
      <c r="J103" s="198" t="s">
        <v>148</v>
      </c>
      <c r="K103" s="96">
        <f>100*30*1</f>
        <v>3000</v>
      </c>
      <c r="L103" s="121" t="s">
        <v>149</v>
      </c>
      <c r="M103" s="128">
        <v>500</v>
      </c>
      <c r="N103" s="73">
        <f>+M103*K103</f>
        <v>1500000</v>
      </c>
      <c r="O103" s="74">
        <f t="shared" ref="O103:O104" si="165">N103</f>
        <v>1500000</v>
      </c>
      <c r="P103" s="112"/>
      <c r="Q103" s="76">
        <f>P103*$M$103</f>
        <v>0</v>
      </c>
      <c r="R103" s="112"/>
      <c r="S103" s="76">
        <f t="shared" ref="S103" si="166">R103*$M$103</f>
        <v>0</v>
      </c>
      <c r="T103" s="112"/>
      <c r="U103" s="76">
        <f t="shared" ref="U103" si="167">T103*$M$103</f>
        <v>0</v>
      </c>
      <c r="V103" s="112">
        <v>3000</v>
      </c>
      <c r="W103" s="76">
        <f t="shared" ref="W103" si="168">V103*$M$103</f>
        <v>1500000</v>
      </c>
      <c r="X103" s="112"/>
      <c r="Y103" s="76">
        <f t="shared" ref="Y103" si="169">X103*$M$103</f>
        <v>0</v>
      </c>
      <c r="Z103" s="112"/>
      <c r="AA103" s="76">
        <f t="shared" ref="AA103" si="170">Z103*$M$103</f>
        <v>0</v>
      </c>
      <c r="AB103" s="112"/>
      <c r="AC103" s="76">
        <f t="shared" ref="AC103" si="171">AB103*$M$103</f>
        <v>0</v>
      </c>
      <c r="AD103" s="112"/>
      <c r="AE103" s="76">
        <f t="shared" ref="AE103" si="172">AD103*$M$103</f>
        <v>0</v>
      </c>
      <c r="AF103" s="112"/>
      <c r="AG103" s="76">
        <f t="shared" ref="AG103" si="173">AF103*$M$103</f>
        <v>0</v>
      </c>
      <c r="AH103" s="112"/>
      <c r="AI103" s="76">
        <f t="shared" ref="AI103" si="174">AH103*$M$103</f>
        <v>0</v>
      </c>
      <c r="AJ103" s="112"/>
      <c r="AK103" s="76">
        <f t="shared" ref="AK103" si="175">AJ103*$M$103</f>
        <v>0</v>
      </c>
      <c r="AL103" s="112"/>
      <c r="AM103" s="76">
        <f t="shared" ref="AM103" si="176">AL103*$M$103</f>
        <v>0</v>
      </c>
      <c r="AN103" s="50">
        <f t="shared" si="32"/>
        <v>3000</v>
      </c>
      <c r="AO103" s="42">
        <f t="shared" si="32"/>
        <v>1500000</v>
      </c>
      <c r="AP103" s="77">
        <f t="shared" si="33"/>
        <v>0</v>
      </c>
    </row>
    <row r="104" spans="2:43" ht="24" x14ac:dyDescent="0.25">
      <c r="B104" s="123"/>
      <c r="C104" s="87"/>
      <c r="D104" s="87"/>
      <c r="E104" s="87"/>
      <c r="F104" s="87"/>
      <c r="G104" s="87"/>
      <c r="H104" s="86"/>
      <c r="I104" s="197"/>
      <c r="J104" s="198" t="s">
        <v>150</v>
      </c>
      <c r="K104" s="96">
        <v>100</v>
      </c>
      <c r="L104" s="121" t="s">
        <v>151</v>
      </c>
      <c r="M104" s="128">
        <v>30000</v>
      </c>
      <c r="N104" s="73">
        <f>+M104*K104</f>
        <v>3000000</v>
      </c>
      <c r="O104" s="74">
        <f t="shared" si="165"/>
        <v>3000000</v>
      </c>
      <c r="P104" s="112"/>
      <c r="Q104" s="76">
        <f>P104*$M$104</f>
        <v>0</v>
      </c>
      <c r="R104" s="112"/>
      <c r="S104" s="76">
        <f t="shared" ref="S104" si="177">R104*$M$104</f>
        <v>0</v>
      </c>
      <c r="T104" s="112"/>
      <c r="U104" s="76">
        <f t="shared" ref="U104" si="178">T104*$M$104</f>
        <v>0</v>
      </c>
      <c r="V104" s="112">
        <v>100</v>
      </c>
      <c r="W104" s="76">
        <f t="shared" ref="W104" si="179">V104*$M$104</f>
        <v>3000000</v>
      </c>
      <c r="X104" s="112"/>
      <c r="Y104" s="76">
        <f t="shared" ref="Y104" si="180">X104*$M$104</f>
        <v>0</v>
      </c>
      <c r="Z104" s="112"/>
      <c r="AA104" s="76">
        <f t="shared" ref="AA104" si="181">Z104*$M$104</f>
        <v>0</v>
      </c>
      <c r="AB104" s="112"/>
      <c r="AC104" s="76">
        <f t="shared" ref="AC104" si="182">AB104*$M$104</f>
        <v>0</v>
      </c>
      <c r="AD104" s="112"/>
      <c r="AE104" s="76">
        <f t="shared" ref="AE104" si="183">AD104*$M$104</f>
        <v>0</v>
      </c>
      <c r="AF104" s="112"/>
      <c r="AG104" s="76">
        <f t="shared" ref="AG104" si="184">AF104*$M$104</f>
        <v>0</v>
      </c>
      <c r="AH104" s="112"/>
      <c r="AI104" s="76">
        <f t="shared" ref="AI104" si="185">AH104*$M$104</f>
        <v>0</v>
      </c>
      <c r="AJ104" s="112"/>
      <c r="AK104" s="76">
        <f t="shared" ref="AK104" si="186">AJ104*$M$104</f>
        <v>0</v>
      </c>
      <c r="AL104" s="112"/>
      <c r="AM104" s="76">
        <f t="shared" ref="AM104" si="187">AL104*$M$104</f>
        <v>0</v>
      </c>
      <c r="AN104" s="50">
        <f t="shared" si="32"/>
        <v>100</v>
      </c>
      <c r="AO104" s="42">
        <f t="shared" si="32"/>
        <v>3000000</v>
      </c>
      <c r="AP104" s="77">
        <f t="shared" si="33"/>
        <v>0</v>
      </c>
    </row>
    <row r="105" spans="2:43" x14ac:dyDescent="0.25">
      <c r="B105" s="70"/>
      <c r="C105" s="70"/>
      <c r="D105" s="70"/>
      <c r="E105" s="87"/>
      <c r="F105" s="87"/>
      <c r="G105" s="87"/>
      <c r="H105" s="157"/>
      <c r="I105" s="192"/>
      <c r="J105" s="193" t="s">
        <v>152</v>
      </c>
      <c r="K105" s="96"/>
      <c r="L105" s="97"/>
      <c r="M105" s="98"/>
      <c r="N105" s="194"/>
      <c r="O105" s="195"/>
      <c r="P105" s="112"/>
      <c r="Q105" s="76"/>
      <c r="R105" s="112"/>
      <c r="S105" s="76"/>
      <c r="T105" s="112"/>
      <c r="U105" s="76"/>
      <c r="V105" s="112"/>
      <c r="W105" s="76"/>
      <c r="X105" s="112"/>
      <c r="Y105" s="76"/>
      <c r="Z105" s="112"/>
      <c r="AA105" s="76"/>
      <c r="AB105" s="112"/>
      <c r="AC105" s="76"/>
      <c r="AD105" s="112"/>
      <c r="AE105" s="76"/>
      <c r="AF105" s="112"/>
      <c r="AG105" s="76"/>
      <c r="AH105" s="112"/>
      <c r="AI105" s="76"/>
      <c r="AJ105" s="112"/>
      <c r="AK105" s="76"/>
      <c r="AL105" s="112"/>
      <c r="AM105" s="76"/>
      <c r="AN105" s="50">
        <f t="shared" si="32"/>
        <v>0</v>
      </c>
      <c r="AO105" s="42">
        <f t="shared" si="32"/>
        <v>0</v>
      </c>
      <c r="AP105" s="77">
        <f t="shared" si="33"/>
        <v>0</v>
      </c>
    </row>
    <row r="106" spans="2:43" x14ac:dyDescent="0.25">
      <c r="B106" s="123"/>
      <c r="C106" s="87"/>
      <c r="D106" s="87"/>
      <c r="E106" s="59"/>
      <c r="F106" s="59"/>
      <c r="G106" s="87"/>
      <c r="H106" s="196"/>
      <c r="I106" s="197"/>
      <c r="J106" s="198" t="s">
        <v>153</v>
      </c>
      <c r="K106" s="96">
        <f>40*50</f>
        <v>2000</v>
      </c>
      <c r="L106" s="121" t="s">
        <v>149</v>
      </c>
      <c r="M106" s="128">
        <v>500</v>
      </c>
      <c r="N106" s="73">
        <f>+M106*K106</f>
        <v>1000000</v>
      </c>
      <c r="O106" s="74">
        <f t="shared" ref="O106:O107" si="188">N106</f>
        <v>1000000</v>
      </c>
      <c r="P106" s="112"/>
      <c r="Q106" s="76">
        <f>P106*$M$106</f>
        <v>0</v>
      </c>
      <c r="R106" s="112"/>
      <c r="S106" s="76">
        <f t="shared" ref="S106" si="189">R106*$M$106</f>
        <v>0</v>
      </c>
      <c r="T106" s="112"/>
      <c r="U106" s="76">
        <f t="shared" ref="U106" si="190">T106*$M$106</f>
        <v>0</v>
      </c>
      <c r="V106" s="112"/>
      <c r="W106" s="76">
        <f t="shared" ref="W106" si="191">V106*$M$106</f>
        <v>0</v>
      </c>
      <c r="X106" s="112"/>
      <c r="Y106" s="76">
        <f t="shared" ref="Y106" si="192">X106*$M$106</f>
        <v>0</v>
      </c>
      <c r="Z106" s="112"/>
      <c r="AA106" s="76">
        <f t="shared" ref="AA106" si="193">Z106*$M$106</f>
        <v>0</v>
      </c>
      <c r="AB106" s="112"/>
      <c r="AC106" s="76">
        <f t="shared" ref="AC106" si="194">AB106*$M$106</f>
        <v>0</v>
      </c>
      <c r="AD106" s="112"/>
      <c r="AE106" s="76">
        <f t="shared" ref="AE106" si="195">AD106*$M$106</f>
        <v>0</v>
      </c>
      <c r="AF106" s="112"/>
      <c r="AG106" s="76">
        <f t="shared" ref="AG106" si="196">AF106*$M$106</f>
        <v>0</v>
      </c>
      <c r="AH106" s="112">
        <v>2000</v>
      </c>
      <c r="AI106" s="76">
        <f t="shared" ref="AI106" si="197">AH106*$M$106</f>
        <v>1000000</v>
      </c>
      <c r="AJ106" s="112">
        <v>0</v>
      </c>
      <c r="AK106" s="76">
        <f t="shared" ref="AK106" si="198">AJ106*$M$106</f>
        <v>0</v>
      </c>
      <c r="AL106" s="112"/>
      <c r="AM106" s="76">
        <f t="shared" ref="AM106" si="199">AL106*$M$106</f>
        <v>0</v>
      </c>
      <c r="AN106" s="50">
        <f t="shared" si="32"/>
        <v>2000</v>
      </c>
      <c r="AO106" s="42">
        <f t="shared" si="32"/>
        <v>1000000</v>
      </c>
      <c r="AP106" s="77">
        <f t="shared" si="33"/>
        <v>0</v>
      </c>
    </row>
    <row r="107" spans="2:43" x14ac:dyDescent="0.25">
      <c r="B107" s="123"/>
      <c r="C107" s="87"/>
      <c r="D107" s="87"/>
      <c r="E107" s="87"/>
      <c r="F107" s="87"/>
      <c r="G107" s="87"/>
      <c r="H107" s="86"/>
      <c r="I107" s="197"/>
      <c r="J107" s="198" t="s">
        <v>154</v>
      </c>
      <c r="K107" s="96">
        <f>40</f>
        <v>40</v>
      </c>
      <c r="L107" s="121" t="s">
        <v>151</v>
      </c>
      <c r="M107" s="128">
        <v>30000</v>
      </c>
      <c r="N107" s="73">
        <f>+M107*K107</f>
        <v>1200000</v>
      </c>
      <c r="O107" s="74">
        <f t="shared" si="188"/>
        <v>1200000</v>
      </c>
      <c r="P107" s="112"/>
      <c r="Q107" s="76">
        <f>P107*$M$107</f>
        <v>0</v>
      </c>
      <c r="R107" s="112"/>
      <c r="S107" s="76">
        <f t="shared" ref="S107" si="200">R107*$M$107</f>
        <v>0</v>
      </c>
      <c r="T107" s="112"/>
      <c r="U107" s="76">
        <f t="shared" ref="U107" si="201">T107*$M$107</f>
        <v>0</v>
      </c>
      <c r="V107" s="112"/>
      <c r="W107" s="76">
        <f t="shared" ref="W107" si="202">V107*$M$107</f>
        <v>0</v>
      </c>
      <c r="X107" s="112"/>
      <c r="Y107" s="76">
        <f t="shared" ref="Y107" si="203">X107*$M$107</f>
        <v>0</v>
      </c>
      <c r="Z107" s="112"/>
      <c r="AA107" s="76">
        <f t="shared" ref="AA107" si="204">Z107*$M$107</f>
        <v>0</v>
      </c>
      <c r="AB107" s="112"/>
      <c r="AC107" s="76">
        <f t="shared" ref="AC107" si="205">AB107*$M$107</f>
        <v>0</v>
      </c>
      <c r="AD107" s="112"/>
      <c r="AE107" s="76">
        <f t="shared" ref="AE107" si="206">AD107*$M$107</f>
        <v>0</v>
      </c>
      <c r="AF107" s="112"/>
      <c r="AG107" s="76">
        <f t="shared" ref="AG107" si="207">AF107*$M$107</f>
        <v>0</v>
      </c>
      <c r="AH107" s="112">
        <v>40</v>
      </c>
      <c r="AI107" s="76">
        <f t="shared" ref="AI107" si="208">AH107*$M$107</f>
        <v>1200000</v>
      </c>
      <c r="AJ107" s="112">
        <v>0</v>
      </c>
      <c r="AK107" s="76">
        <f t="shared" ref="AK107" si="209">AJ107*$M$107</f>
        <v>0</v>
      </c>
      <c r="AL107" s="112"/>
      <c r="AM107" s="76">
        <f t="shared" ref="AM107" si="210">AL107*$M$107</f>
        <v>0</v>
      </c>
      <c r="AN107" s="50">
        <f t="shared" si="32"/>
        <v>40</v>
      </c>
      <c r="AO107" s="42">
        <f t="shared" si="32"/>
        <v>1200000</v>
      </c>
      <c r="AP107" s="77">
        <f t="shared" si="33"/>
        <v>0</v>
      </c>
    </row>
    <row r="108" spans="2:43" x14ac:dyDescent="0.25">
      <c r="B108" s="123"/>
      <c r="C108" s="87"/>
      <c r="D108" s="87"/>
      <c r="E108" s="87"/>
      <c r="F108" s="87"/>
      <c r="G108" s="87"/>
      <c r="H108" s="86"/>
      <c r="I108" s="197"/>
      <c r="J108" s="199" t="s">
        <v>155</v>
      </c>
      <c r="K108" s="96"/>
      <c r="L108" s="121"/>
      <c r="M108" s="128"/>
      <c r="N108" s="73"/>
      <c r="O108" s="74"/>
      <c r="P108" s="112"/>
      <c r="Q108" s="76">
        <f>P108*$M$108</f>
        <v>0</v>
      </c>
      <c r="R108" s="112"/>
      <c r="S108" s="76">
        <f t="shared" ref="S108" si="211">R108*$M$108</f>
        <v>0</v>
      </c>
      <c r="T108" s="112"/>
      <c r="U108" s="76">
        <f t="shared" ref="U108" si="212">T108*$M$108</f>
        <v>0</v>
      </c>
      <c r="V108" s="112"/>
      <c r="W108" s="76">
        <f t="shared" ref="W108" si="213">V108*$M$108</f>
        <v>0</v>
      </c>
      <c r="X108" s="112"/>
      <c r="Y108" s="76">
        <f t="shared" ref="Y108" si="214">X108*$M$108</f>
        <v>0</v>
      </c>
      <c r="Z108" s="112"/>
      <c r="AA108" s="76">
        <f t="shared" ref="AA108" si="215">Z108*$M$108</f>
        <v>0</v>
      </c>
      <c r="AB108" s="112"/>
      <c r="AC108" s="76">
        <f t="shared" ref="AC108" si="216">AB108*$M$108</f>
        <v>0</v>
      </c>
      <c r="AD108" s="112"/>
      <c r="AE108" s="76">
        <f t="shared" ref="AE108" si="217">AD108*$M$108</f>
        <v>0</v>
      </c>
      <c r="AF108" s="112"/>
      <c r="AG108" s="76">
        <f t="shared" ref="AG108" si="218">AF108*$M$108</f>
        <v>0</v>
      </c>
      <c r="AH108" s="112"/>
      <c r="AI108" s="76">
        <f t="shared" ref="AI108" si="219">AH108*$M$108</f>
        <v>0</v>
      </c>
      <c r="AJ108" s="112"/>
      <c r="AK108" s="76">
        <f t="shared" ref="AK108" si="220">AJ108*$M$108</f>
        <v>0</v>
      </c>
      <c r="AL108" s="112"/>
      <c r="AM108" s="76">
        <f t="shared" ref="AM108" si="221">AL108*$M$108</f>
        <v>0</v>
      </c>
      <c r="AN108" s="50">
        <f t="shared" si="32"/>
        <v>0</v>
      </c>
      <c r="AO108" s="42">
        <f t="shared" si="32"/>
        <v>0</v>
      </c>
      <c r="AP108" s="77">
        <f t="shared" si="33"/>
        <v>0</v>
      </c>
    </row>
    <row r="109" spans="2:43" x14ac:dyDescent="0.25">
      <c r="B109" s="123"/>
      <c r="C109" s="87"/>
      <c r="D109" s="87"/>
      <c r="E109" s="87"/>
      <c r="F109" s="87"/>
      <c r="G109" s="87"/>
      <c r="H109" s="196"/>
      <c r="I109" s="197"/>
      <c r="J109" s="198" t="s">
        <v>156</v>
      </c>
      <c r="K109" s="96">
        <f>40*100*4</f>
        <v>16000</v>
      </c>
      <c r="L109" s="121" t="s">
        <v>149</v>
      </c>
      <c r="M109" s="128">
        <v>500</v>
      </c>
      <c r="N109" s="73">
        <f>+M109*K109</f>
        <v>8000000</v>
      </c>
      <c r="O109" s="74">
        <f t="shared" ref="O109:O110" si="222">N109</f>
        <v>8000000</v>
      </c>
      <c r="P109" s="112"/>
      <c r="Q109" s="76">
        <f>P109*$M$109</f>
        <v>0</v>
      </c>
      <c r="R109" s="112"/>
      <c r="S109" s="76">
        <f t="shared" ref="S109" si="223">R109*$M$109</f>
        <v>0</v>
      </c>
      <c r="T109" s="112"/>
      <c r="U109" s="76">
        <f t="shared" ref="U109" si="224">T109*$M$109</f>
        <v>0</v>
      </c>
      <c r="V109" s="112"/>
      <c r="W109" s="76">
        <f t="shared" ref="W109" si="225">V109*$M$109</f>
        <v>0</v>
      </c>
      <c r="X109" s="112"/>
      <c r="Y109" s="76">
        <f t="shared" ref="Y109" si="226">X109*$M$109</f>
        <v>0</v>
      </c>
      <c r="Z109" s="112"/>
      <c r="AA109" s="76">
        <f t="shared" ref="AA109" si="227">Z109*$M$109</f>
        <v>0</v>
      </c>
      <c r="AB109" s="112"/>
      <c r="AC109" s="76">
        <f t="shared" ref="AC109" si="228">AB109*$M$109</f>
        <v>0</v>
      </c>
      <c r="AD109" s="112"/>
      <c r="AE109" s="76">
        <f t="shared" ref="AE109" si="229">AD109*$M$109</f>
        <v>0</v>
      </c>
      <c r="AF109" s="112">
        <v>16000</v>
      </c>
      <c r="AG109" s="76">
        <f t="shared" ref="AG109" si="230">AF109*$M$109</f>
        <v>8000000</v>
      </c>
      <c r="AH109" s="112"/>
      <c r="AI109" s="76">
        <f t="shared" ref="AI109" si="231">AH109*$M$109</f>
        <v>0</v>
      </c>
      <c r="AJ109" s="112"/>
      <c r="AK109" s="76">
        <f t="shared" ref="AK109" si="232">AJ109*$M$109</f>
        <v>0</v>
      </c>
      <c r="AL109" s="112"/>
      <c r="AM109" s="76">
        <f t="shared" ref="AM109" si="233">AL109*$M$109</f>
        <v>0</v>
      </c>
      <c r="AN109" s="50">
        <f t="shared" si="32"/>
        <v>16000</v>
      </c>
      <c r="AO109" s="42">
        <f t="shared" si="32"/>
        <v>8000000</v>
      </c>
      <c r="AP109" s="77">
        <f t="shared" si="33"/>
        <v>0</v>
      </c>
    </row>
    <row r="110" spans="2:43" x14ac:dyDescent="0.25">
      <c r="B110" s="123"/>
      <c r="C110" s="87"/>
      <c r="D110" s="87"/>
      <c r="E110" s="87"/>
      <c r="F110" s="87"/>
      <c r="G110" s="87"/>
      <c r="H110" s="86"/>
      <c r="I110" s="197"/>
      <c r="J110" s="198" t="s">
        <v>157</v>
      </c>
      <c r="K110" s="96">
        <f>40*4</f>
        <v>160</v>
      </c>
      <c r="L110" s="121" t="s">
        <v>151</v>
      </c>
      <c r="M110" s="128">
        <v>30000</v>
      </c>
      <c r="N110" s="73">
        <f>+M110*K110</f>
        <v>4800000</v>
      </c>
      <c r="O110" s="74">
        <f t="shared" si="222"/>
        <v>4800000</v>
      </c>
      <c r="P110" s="112"/>
      <c r="Q110" s="76">
        <f>P110*$M$110</f>
        <v>0</v>
      </c>
      <c r="R110" s="112"/>
      <c r="S110" s="76">
        <f t="shared" ref="S110" si="234">R110*$M$110</f>
        <v>0</v>
      </c>
      <c r="T110" s="112"/>
      <c r="U110" s="76">
        <f t="shared" ref="U110" si="235">T110*$M$110</f>
        <v>0</v>
      </c>
      <c r="V110" s="112"/>
      <c r="W110" s="76">
        <f t="shared" ref="W110" si="236">V110*$M$110</f>
        <v>0</v>
      </c>
      <c r="X110" s="112"/>
      <c r="Y110" s="76">
        <f t="shared" ref="Y110" si="237">X110*$M$110</f>
        <v>0</v>
      </c>
      <c r="Z110" s="112"/>
      <c r="AA110" s="76">
        <f t="shared" ref="AA110" si="238">Z110*$M$110</f>
        <v>0</v>
      </c>
      <c r="AB110" s="112"/>
      <c r="AC110" s="76">
        <f t="shared" ref="AC110" si="239">AB110*$M$110</f>
        <v>0</v>
      </c>
      <c r="AD110" s="112"/>
      <c r="AE110" s="76">
        <f t="shared" ref="AE110" si="240">AD110*$M$110</f>
        <v>0</v>
      </c>
      <c r="AF110" s="112">
        <v>160</v>
      </c>
      <c r="AG110" s="76">
        <f t="shared" ref="AG110" si="241">AF110*$M$110</f>
        <v>4800000</v>
      </c>
      <c r="AH110" s="112"/>
      <c r="AI110" s="76">
        <f t="shared" ref="AI110" si="242">AH110*$M$110</f>
        <v>0</v>
      </c>
      <c r="AJ110" s="112"/>
      <c r="AK110" s="76">
        <f t="shared" ref="AK110" si="243">AJ110*$M$110</f>
        <v>0</v>
      </c>
      <c r="AL110" s="112"/>
      <c r="AM110" s="76">
        <f t="shared" ref="AM110" si="244">AL110*$M$110</f>
        <v>0</v>
      </c>
      <c r="AN110" s="50">
        <f t="shared" si="32"/>
        <v>160</v>
      </c>
      <c r="AO110" s="42">
        <f t="shared" si="32"/>
        <v>4800000</v>
      </c>
      <c r="AP110" s="77">
        <f t="shared" si="33"/>
        <v>0</v>
      </c>
    </row>
    <row r="111" spans="2:43" ht="25.5" x14ac:dyDescent="0.25">
      <c r="B111" s="123"/>
      <c r="C111" s="87"/>
      <c r="D111" s="87"/>
      <c r="E111" s="87"/>
      <c r="F111" s="87"/>
      <c r="G111" s="87"/>
      <c r="H111" s="86"/>
      <c r="I111" s="197"/>
      <c r="J111" s="199" t="s">
        <v>306</v>
      </c>
      <c r="K111" s="96"/>
      <c r="L111" s="121"/>
      <c r="M111" s="128"/>
      <c r="N111" s="73"/>
      <c r="O111" s="74"/>
      <c r="P111" s="112"/>
      <c r="Q111" s="76">
        <f>P111*$M$108</f>
        <v>0</v>
      </c>
      <c r="R111" s="112"/>
      <c r="S111" s="76">
        <f t="shared" ref="S111" si="245">R111*$M$108</f>
        <v>0</v>
      </c>
      <c r="T111" s="112"/>
      <c r="U111" s="76">
        <f t="shared" ref="U111" si="246">T111*$M$108</f>
        <v>0</v>
      </c>
      <c r="V111" s="112"/>
      <c r="W111" s="76">
        <f t="shared" ref="W111" si="247">V111*$M$108</f>
        <v>0</v>
      </c>
      <c r="X111" s="112"/>
      <c r="Y111" s="76">
        <f t="shared" ref="Y111" si="248">X111*$M$108</f>
        <v>0</v>
      </c>
      <c r="Z111" s="112"/>
      <c r="AA111" s="76">
        <f t="shared" ref="AA111" si="249">Z111*$M$108</f>
        <v>0</v>
      </c>
      <c r="AB111" s="112"/>
      <c r="AC111" s="76">
        <f t="shared" ref="AC111" si="250">AB111*$M$108</f>
        <v>0</v>
      </c>
      <c r="AD111" s="112"/>
      <c r="AE111" s="76">
        <f t="shared" ref="AE111" si="251">AD111*$M$108</f>
        <v>0</v>
      </c>
      <c r="AF111" s="112"/>
      <c r="AG111" s="76">
        <f t="shared" ref="AG111" si="252">AF111*$M$108</f>
        <v>0</v>
      </c>
      <c r="AH111" s="112"/>
      <c r="AI111" s="76">
        <f t="shared" ref="AI111" si="253">AH111*$M$108</f>
        <v>0</v>
      </c>
      <c r="AJ111" s="112"/>
      <c r="AK111" s="76">
        <f t="shared" ref="AK111" si="254">AJ111*$M$108</f>
        <v>0</v>
      </c>
      <c r="AL111" s="112"/>
      <c r="AM111" s="76">
        <f t="shared" ref="AM111" si="255">AL111*$M$108</f>
        <v>0</v>
      </c>
      <c r="AN111" s="50">
        <f t="shared" si="32"/>
        <v>0</v>
      </c>
      <c r="AO111" s="42">
        <f t="shared" si="32"/>
        <v>0</v>
      </c>
      <c r="AP111" s="77">
        <f t="shared" si="33"/>
        <v>0</v>
      </c>
    </row>
    <row r="112" spans="2:43" x14ac:dyDescent="0.25">
      <c r="B112" s="123"/>
      <c r="C112" s="87"/>
      <c r="D112" s="87"/>
      <c r="E112" s="87"/>
      <c r="F112" s="87"/>
      <c r="G112" s="87"/>
      <c r="H112" s="196"/>
      <c r="I112" s="197"/>
      <c r="J112" s="198" t="s">
        <v>307</v>
      </c>
      <c r="K112" s="96">
        <f>50*20*5</f>
        <v>5000</v>
      </c>
      <c r="L112" s="121" t="s">
        <v>149</v>
      </c>
      <c r="M112" s="128">
        <v>500</v>
      </c>
      <c r="N112" s="73">
        <f>+M112*K112</f>
        <v>2500000</v>
      </c>
      <c r="O112" s="74">
        <f t="shared" ref="O112:O113" si="256">N112</f>
        <v>2500000</v>
      </c>
      <c r="P112" s="112"/>
      <c r="Q112" s="76">
        <f>P112*$M$109</f>
        <v>0</v>
      </c>
      <c r="R112" s="112"/>
      <c r="S112" s="76">
        <f t="shared" ref="S112" si="257">R112*$M$109</f>
        <v>0</v>
      </c>
      <c r="T112" s="112">
        <v>1000</v>
      </c>
      <c r="U112" s="76">
        <f t="shared" ref="U112" si="258">T112*$M$109</f>
        <v>500000</v>
      </c>
      <c r="V112" s="112"/>
      <c r="W112" s="76">
        <f t="shared" ref="W112" si="259">V112*$M$109</f>
        <v>0</v>
      </c>
      <c r="X112" s="112"/>
      <c r="Y112" s="76">
        <f t="shared" ref="Y112" si="260">X112*$M$109</f>
        <v>0</v>
      </c>
      <c r="Z112" s="112">
        <v>1000</v>
      </c>
      <c r="AA112" s="76">
        <f t="shared" ref="AA112" si="261">Z112*$M$109</f>
        <v>500000</v>
      </c>
      <c r="AB112" s="112"/>
      <c r="AC112" s="76">
        <f t="shared" ref="AC112" si="262">AB112*$M$109</f>
        <v>0</v>
      </c>
      <c r="AD112" s="112"/>
      <c r="AE112" s="76">
        <f t="shared" ref="AE112" si="263">AD112*$M$109</f>
        <v>0</v>
      </c>
      <c r="AF112" s="112">
        <v>1000</v>
      </c>
      <c r="AG112" s="76">
        <f t="shared" ref="AG112" si="264">AF112*$M$109</f>
        <v>500000</v>
      </c>
      <c r="AH112" s="112"/>
      <c r="AI112" s="76">
        <f t="shared" ref="AI112" si="265">AH112*$M$109</f>
        <v>0</v>
      </c>
      <c r="AJ112" s="112"/>
      <c r="AK112" s="76">
        <f t="shared" ref="AK112" si="266">AJ112*$M$109</f>
        <v>0</v>
      </c>
      <c r="AL112" s="112"/>
      <c r="AM112" s="76">
        <f t="shared" ref="AM112" si="267">AL112*$M$109</f>
        <v>0</v>
      </c>
      <c r="AN112" s="50">
        <f t="shared" si="32"/>
        <v>3000</v>
      </c>
      <c r="AO112" s="42">
        <f t="shared" si="32"/>
        <v>1500000</v>
      </c>
      <c r="AP112" s="77">
        <f t="shared" si="33"/>
        <v>1000000</v>
      </c>
    </row>
    <row r="113" spans="1:42" x14ac:dyDescent="0.25">
      <c r="B113" s="123"/>
      <c r="C113" s="87"/>
      <c r="D113" s="87"/>
      <c r="E113" s="87"/>
      <c r="F113" s="87"/>
      <c r="G113" s="87"/>
      <c r="H113" s="86"/>
      <c r="I113" s="197"/>
      <c r="J113" s="198" t="s">
        <v>308</v>
      </c>
      <c r="K113" s="96">
        <v>250</v>
      </c>
      <c r="L113" s="121" t="s">
        <v>151</v>
      </c>
      <c r="M113" s="128">
        <v>30000</v>
      </c>
      <c r="N113" s="73">
        <f>+M113*K113</f>
        <v>7500000</v>
      </c>
      <c r="O113" s="74">
        <f t="shared" si="256"/>
        <v>7500000</v>
      </c>
      <c r="P113" s="112"/>
      <c r="Q113" s="76">
        <f>P113*$M$110</f>
        <v>0</v>
      </c>
      <c r="R113" s="112"/>
      <c r="S113" s="76">
        <f t="shared" ref="S113" si="268">R113*$M$110</f>
        <v>0</v>
      </c>
      <c r="T113" s="112">
        <v>17</v>
      </c>
      <c r="U113" s="76">
        <f t="shared" ref="U113" si="269">T113*$M$110</f>
        <v>510000</v>
      </c>
      <c r="V113" s="112"/>
      <c r="W113" s="76">
        <f t="shared" ref="W113" si="270">V113*$M$110</f>
        <v>0</v>
      </c>
      <c r="X113" s="112"/>
      <c r="Y113" s="76">
        <f t="shared" ref="Y113" si="271">X113*$M$110</f>
        <v>0</v>
      </c>
      <c r="Z113" s="112">
        <v>17</v>
      </c>
      <c r="AA113" s="76">
        <f t="shared" ref="AA113" si="272">Z113*$M$110</f>
        <v>510000</v>
      </c>
      <c r="AB113" s="112"/>
      <c r="AC113" s="76">
        <f t="shared" ref="AC113" si="273">AB113*$M$110</f>
        <v>0</v>
      </c>
      <c r="AD113" s="112"/>
      <c r="AE113" s="76">
        <f t="shared" ref="AE113" si="274">AD113*$M$110</f>
        <v>0</v>
      </c>
      <c r="AF113" s="112">
        <v>16</v>
      </c>
      <c r="AG113" s="76">
        <f t="shared" ref="AG113" si="275">AF113*$M$110</f>
        <v>480000</v>
      </c>
      <c r="AH113" s="112"/>
      <c r="AI113" s="76">
        <f t="shared" ref="AI113" si="276">AH113*$M$110</f>
        <v>0</v>
      </c>
      <c r="AJ113" s="112"/>
      <c r="AK113" s="76">
        <f t="shared" ref="AK113" si="277">AJ113*$M$110</f>
        <v>0</v>
      </c>
      <c r="AL113" s="112"/>
      <c r="AM113" s="76">
        <f t="shared" ref="AM113" si="278">AL113*$M$110</f>
        <v>0</v>
      </c>
      <c r="AN113" s="50">
        <f t="shared" si="32"/>
        <v>50</v>
      </c>
      <c r="AO113" s="42">
        <f t="shared" si="32"/>
        <v>1500000</v>
      </c>
      <c r="AP113" s="77">
        <f t="shared" si="33"/>
        <v>6000000</v>
      </c>
    </row>
    <row r="114" spans="1:42" ht="25.5" x14ac:dyDescent="0.25">
      <c r="B114" s="123"/>
      <c r="C114" s="87"/>
      <c r="D114" s="87"/>
      <c r="E114" s="87"/>
      <c r="F114" s="87"/>
      <c r="G114" s="87"/>
      <c r="H114" s="86"/>
      <c r="I114" s="197"/>
      <c r="J114" s="199" t="s">
        <v>161</v>
      </c>
      <c r="K114" s="96"/>
      <c r="L114" s="121"/>
      <c r="M114" s="128"/>
      <c r="N114" s="73"/>
      <c r="O114" s="74"/>
      <c r="P114" s="112"/>
      <c r="Q114" s="76">
        <f>P114*$M$108</f>
        <v>0</v>
      </c>
      <c r="R114" s="112"/>
      <c r="S114" s="76">
        <f t="shared" ref="S114" si="279">R114*$M$108</f>
        <v>0</v>
      </c>
      <c r="T114" s="112"/>
      <c r="U114" s="76">
        <f t="shared" ref="U114" si="280">T114*$M$108</f>
        <v>0</v>
      </c>
      <c r="V114" s="112"/>
      <c r="W114" s="76">
        <f t="shared" ref="W114" si="281">V114*$M$108</f>
        <v>0</v>
      </c>
      <c r="X114" s="112"/>
      <c r="Y114" s="76">
        <f t="shared" ref="Y114" si="282">X114*$M$108</f>
        <v>0</v>
      </c>
      <c r="Z114" s="112"/>
      <c r="AA114" s="76">
        <f t="shared" ref="AA114" si="283">Z114*$M$108</f>
        <v>0</v>
      </c>
      <c r="AB114" s="112"/>
      <c r="AC114" s="76">
        <f t="shared" ref="AC114" si="284">AB114*$M$108</f>
        <v>0</v>
      </c>
      <c r="AD114" s="112"/>
      <c r="AE114" s="76">
        <f t="shared" ref="AE114" si="285">AD114*$M$108</f>
        <v>0</v>
      </c>
      <c r="AF114" s="112"/>
      <c r="AG114" s="76">
        <f t="shared" ref="AG114" si="286">AF114*$M$108</f>
        <v>0</v>
      </c>
      <c r="AH114" s="112"/>
      <c r="AI114" s="76">
        <f t="shared" ref="AI114" si="287">AH114*$M$108</f>
        <v>0</v>
      </c>
      <c r="AJ114" s="112"/>
      <c r="AK114" s="76">
        <f t="shared" ref="AK114" si="288">AJ114*$M$108</f>
        <v>0</v>
      </c>
      <c r="AL114" s="112"/>
      <c r="AM114" s="76">
        <f t="shared" ref="AM114" si="289">AL114*$M$108</f>
        <v>0</v>
      </c>
      <c r="AN114" s="50">
        <f t="shared" si="32"/>
        <v>0</v>
      </c>
      <c r="AO114" s="42">
        <f t="shared" si="32"/>
        <v>0</v>
      </c>
      <c r="AP114" s="77">
        <f t="shared" si="33"/>
        <v>0</v>
      </c>
    </row>
    <row r="115" spans="1:42" x14ac:dyDescent="0.25">
      <c r="B115" s="123"/>
      <c r="C115" s="87"/>
      <c r="D115" s="87"/>
      <c r="E115" s="87"/>
      <c r="F115" s="87"/>
      <c r="G115" s="87"/>
      <c r="H115" s="196"/>
      <c r="I115" s="197"/>
      <c r="J115" s="198" t="s">
        <v>162</v>
      </c>
      <c r="K115" s="96">
        <f>50*60*3</f>
        <v>9000</v>
      </c>
      <c r="L115" s="121" t="s">
        <v>149</v>
      </c>
      <c r="M115" s="128">
        <v>500</v>
      </c>
      <c r="N115" s="73">
        <f>+M115*K115</f>
        <v>4500000</v>
      </c>
      <c r="O115" s="74">
        <f t="shared" ref="O115:O116" si="290">N115</f>
        <v>4500000</v>
      </c>
      <c r="P115" s="112"/>
      <c r="Q115" s="76">
        <f>P115*$M$109</f>
        <v>0</v>
      </c>
      <c r="R115" s="112"/>
      <c r="S115" s="76">
        <f t="shared" ref="S115" si="291">R115*$M$109</f>
        <v>0</v>
      </c>
      <c r="T115" s="112">
        <v>3000</v>
      </c>
      <c r="U115" s="76">
        <f t="shared" ref="U115" si="292">T115*$M$109</f>
        <v>1500000</v>
      </c>
      <c r="V115" s="112"/>
      <c r="W115" s="76">
        <f t="shared" ref="W115" si="293">V115*$M$109</f>
        <v>0</v>
      </c>
      <c r="X115" s="112"/>
      <c r="Y115" s="76">
        <f t="shared" ref="Y115" si="294">X115*$M$109</f>
        <v>0</v>
      </c>
      <c r="Z115" s="112"/>
      <c r="AA115" s="76">
        <f t="shared" ref="AA115" si="295">Z115*$M$109</f>
        <v>0</v>
      </c>
      <c r="AB115" s="112"/>
      <c r="AC115" s="76">
        <f t="shared" ref="AC115" si="296">AB115*$M$109</f>
        <v>0</v>
      </c>
      <c r="AD115" s="112"/>
      <c r="AE115" s="76">
        <f t="shared" ref="AE115" si="297">AD115*$M$109</f>
        <v>0</v>
      </c>
      <c r="AF115" s="112">
        <v>3000</v>
      </c>
      <c r="AG115" s="76">
        <f t="shared" ref="AG115" si="298">AF115*$M$109</f>
        <v>1500000</v>
      </c>
      <c r="AH115" s="112">
        <v>0</v>
      </c>
      <c r="AI115" s="76">
        <f t="shared" ref="AI115" si="299">AH115*$M$109</f>
        <v>0</v>
      </c>
      <c r="AJ115" s="112">
        <v>3000</v>
      </c>
      <c r="AK115" s="76">
        <f t="shared" ref="AK115" si="300">AJ115*$M$109</f>
        <v>1500000</v>
      </c>
      <c r="AL115" s="112"/>
      <c r="AM115" s="76">
        <f t="shared" ref="AM115" si="301">AL115*$M$109</f>
        <v>0</v>
      </c>
      <c r="AN115" s="50">
        <f t="shared" si="32"/>
        <v>9000</v>
      </c>
      <c r="AO115" s="42">
        <f t="shared" si="32"/>
        <v>4500000</v>
      </c>
      <c r="AP115" s="77">
        <f t="shared" si="33"/>
        <v>0</v>
      </c>
    </row>
    <row r="116" spans="1:42" x14ac:dyDescent="0.25">
      <c r="B116" s="123"/>
      <c r="C116" s="87"/>
      <c r="D116" s="87"/>
      <c r="E116" s="87"/>
      <c r="F116" s="87"/>
      <c r="G116" s="87"/>
      <c r="H116" s="86"/>
      <c r="I116" s="197"/>
      <c r="J116" s="198" t="s">
        <v>163</v>
      </c>
      <c r="K116" s="96">
        <v>50</v>
      </c>
      <c r="L116" s="121" t="s">
        <v>151</v>
      </c>
      <c r="M116" s="128">
        <v>30000</v>
      </c>
      <c r="N116" s="73">
        <f>+M116*K116</f>
        <v>1500000</v>
      </c>
      <c r="O116" s="74">
        <f t="shared" si="290"/>
        <v>1500000</v>
      </c>
      <c r="P116" s="112"/>
      <c r="Q116" s="76">
        <f>P116*$M$110</f>
        <v>0</v>
      </c>
      <c r="R116" s="112"/>
      <c r="S116" s="76">
        <f t="shared" ref="S116" si="302">R116*$M$110</f>
        <v>0</v>
      </c>
      <c r="T116" s="112">
        <v>10</v>
      </c>
      <c r="U116" s="76">
        <f t="shared" ref="U116" si="303">T116*$M$110</f>
        <v>300000</v>
      </c>
      <c r="V116" s="112"/>
      <c r="W116" s="76">
        <f t="shared" ref="W116" si="304">V116*$M$110</f>
        <v>0</v>
      </c>
      <c r="X116" s="112"/>
      <c r="Y116" s="76">
        <f t="shared" ref="Y116" si="305">X116*$M$110</f>
        <v>0</v>
      </c>
      <c r="Z116" s="112"/>
      <c r="AA116" s="76">
        <f t="shared" ref="AA116" si="306">Z116*$M$110</f>
        <v>0</v>
      </c>
      <c r="AB116" s="112"/>
      <c r="AC116" s="76">
        <f t="shared" ref="AC116" si="307">AB116*$M$110</f>
        <v>0</v>
      </c>
      <c r="AD116" s="112"/>
      <c r="AE116" s="76">
        <f t="shared" ref="AE116" si="308">AD116*$M$110</f>
        <v>0</v>
      </c>
      <c r="AF116" s="112">
        <v>20</v>
      </c>
      <c r="AG116" s="76">
        <f t="shared" ref="AG116" si="309">AF116*$M$110</f>
        <v>600000</v>
      </c>
      <c r="AH116" s="112">
        <v>0</v>
      </c>
      <c r="AI116" s="76">
        <f t="shared" ref="AI116" si="310">AH116*$M$110</f>
        <v>0</v>
      </c>
      <c r="AJ116" s="112">
        <v>20</v>
      </c>
      <c r="AK116" s="76">
        <f t="shared" ref="AK116" si="311">AJ116*$M$110</f>
        <v>600000</v>
      </c>
      <c r="AL116" s="112"/>
      <c r="AM116" s="76">
        <f t="shared" ref="AM116" si="312">AL116*$M$110</f>
        <v>0</v>
      </c>
      <c r="AN116" s="50">
        <f t="shared" si="32"/>
        <v>50</v>
      </c>
      <c r="AO116" s="42">
        <f t="shared" si="32"/>
        <v>1500000</v>
      </c>
      <c r="AP116" s="77">
        <f t="shared" si="33"/>
        <v>0</v>
      </c>
    </row>
    <row r="117" spans="1:42" ht="29.25" customHeight="1" x14ac:dyDescent="0.25">
      <c r="A117" s="161"/>
      <c r="B117" s="200"/>
      <c r="C117" s="201"/>
      <c r="D117" s="201"/>
      <c r="E117" s="87"/>
      <c r="F117" s="87"/>
      <c r="G117" s="132"/>
      <c r="H117" s="202"/>
      <c r="I117" s="197"/>
      <c r="J117" s="203" t="s">
        <v>164</v>
      </c>
      <c r="K117" s="133"/>
      <c r="L117" s="134"/>
      <c r="M117" s="135"/>
      <c r="N117" s="204"/>
      <c r="O117" s="205"/>
      <c r="P117" s="112"/>
      <c r="Q117" s="76">
        <f>P117*$M$117</f>
        <v>0</v>
      </c>
      <c r="R117" s="112"/>
      <c r="S117" s="76">
        <f t="shared" ref="S117" si="313">R117*$M$117</f>
        <v>0</v>
      </c>
      <c r="T117" s="112"/>
      <c r="U117" s="76">
        <f t="shared" ref="U117" si="314">T117*$M$117</f>
        <v>0</v>
      </c>
      <c r="V117" s="112"/>
      <c r="W117" s="76">
        <f t="shared" ref="W117" si="315">V117*$M$117</f>
        <v>0</v>
      </c>
      <c r="X117" s="112"/>
      <c r="Y117" s="76">
        <f t="shared" ref="Y117" si="316">X117*$M$117</f>
        <v>0</v>
      </c>
      <c r="Z117" s="112"/>
      <c r="AA117" s="76">
        <f t="shared" ref="AA117" si="317">Z117*$M$117</f>
        <v>0</v>
      </c>
      <c r="AB117" s="112"/>
      <c r="AC117" s="76">
        <f t="shared" ref="AC117" si="318">AB117*$M$117</f>
        <v>0</v>
      </c>
      <c r="AD117" s="112"/>
      <c r="AE117" s="76">
        <f t="shared" ref="AE117" si="319">AD117*$M$117</f>
        <v>0</v>
      </c>
      <c r="AF117" s="112"/>
      <c r="AG117" s="76">
        <f t="shared" ref="AG117" si="320">AF117*$M$117</f>
        <v>0</v>
      </c>
      <c r="AH117" s="112"/>
      <c r="AI117" s="76">
        <f t="shared" ref="AI117" si="321">AH117*$M$117</f>
        <v>0</v>
      </c>
      <c r="AJ117" s="112"/>
      <c r="AK117" s="76">
        <f t="shared" ref="AK117" si="322">AJ117*$M$117</f>
        <v>0</v>
      </c>
      <c r="AL117" s="112"/>
      <c r="AM117" s="76">
        <f t="shared" ref="AM117" si="323">AL117*$M$117</f>
        <v>0</v>
      </c>
      <c r="AN117" s="50">
        <f t="shared" si="32"/>
        <v>0</v>
      </c>
      <c r="AO117" s="42">
        <f t="shared" si="32"/>
        <v>0</v>
      </c>
      <c r="AP117" s="77">
        <f t="shared" si="33"/>
        <v>0</v>
      </c>
    </row>
    <row r="118" spans="1:42" ht="24" x14ac:dyDescent="0.25">
      <c r="A118" s="161"/>
      <c r="B118" s="123"/>
      <c r="C118" s="87"/>
      <c r="D118" s="87"/>
      <c r="E118" s="206"/>
      <c r="F118" s="207"/>
      <c r="G118" s="87"/>
      <c r="H118" s="208"/>
      <c r="I118" s="209"/>
      <c r="J118" s="198" t="s">
        <v>165</v>
      </c>
      <c r="K118" s="96">
        <f>40*100*2</f>
        <v>8000</v>
      </c>
      <c r="L118" s="121" t="s">
        <v>149</v>
      </c>
      <c r="M118" s="128">
        <v>500</v>
      </c>
      <c r="N118" s="73">
        <f>+M118*K118</f>
        <v>4000000</v>
      </c>
      <c r="O118" s="74">
        <f t="shared" ref="O118:O119" si="324">N118</f>
        <v>4000000</v>
      </c>
      <c r="P118" s="112"/>
      <c r="Q118" s="76">
        <f>P118*$M$118</f>
        <v>0</v>
      </c>
      <c r="R118" s="112"/>
      <c r="S118" s="76">
        <f t="shared" ref="S118" si="325">R118*$M$118</f>
        <v>0</v>
      </c>
      <c r="T118" s="112"/>
      <c r="U118" s="76">
        <f t="shared" ref="U118" si="326">T118*$M$118</f>
        <v>0</v>
      </c>
      <c r="V118" s="112"/>
      <c r="W118" s="76">
        <f t="shared" ref="W118" si="327">V118*$M$118</f>
        <v>0</v>
      </c>
      <c r="X118" s="112"/>
      <c r="Y118" s="76">
        <f t="shared" ref="Y118" si="328">X118*$M$118</f>
        <v>0</v>
      </c>
      <c r="Z118" s="112"/>
      <c r="AA118" s="76">
        <f t="shared" ref="AA118" si="329">Z118*$M$118</f>
        <v>0</v>
      </c>
      <c r="AB118" s="112"/>
      <c r="AC118" s="76">
        <f t="shared" ref="AC118" si="330">AB118*$M$118</f>
        <v>0</v>
      </c>
      <c r="AD118" s="112"/>
      <c r="AE118" s="76">
        <f t="shared" ref="AE118" si="331">AD118*$M$118</f>
        <v>0</v>
      </c>
      <c r="AF118" s="112">
        <v>4000</v>
      </c>
      <c r="AG118" s="76">
        <f t="shared" ref="AG118" si="332">AF118*$M$118</f>
        <v>2000000</v>
      </c>
      <c r="AH118" s="112"/>
      <c r="AI118" s="76">
        <f t="shared" ref="AI118" si="333">AH118*$M$118</f>
        <v>0</v>
      </c>
      <c r="AJ118" s="112">
        <v>4000</v>
      </c>
      <c r="AK118" s="76">
        <f t="shared" ref="AK118" si="334">AJ118*$M$118</f>
        <v>2000000</v>
      </c>
      <c r="AL118" s="112"/>
      <c r="AM118" s="76">
        <f t="shared" ref="AM118" si="335">AL118*$M$118</f>
        <v>0</v>
      </c>
      <c r="AN118" s="50">
        <f t="shared" si="32"/>
        <v>8000</v>
      </c>
      <c r="AO118" s="42">
        <f t="shared" si="32"/>
        <v>4000000</v>
      </c>
      <c r="AP118" s="77">
        <f t="shared" si="33"/>
        <v>0</v>
      </c>
    </row>
    <row r="119" spans="1:42" s="142" customFormat="1" ht="24" x14ac:dyDescent="0.25">
      <c r="B119" s="123"/>
      <c r="C119" s="87"/>
      <c r="D119" s="87"/>
      <c r="E119" s="87"/>
      <c r="F119" s="87"/>
      <c r="G119" s="87"/>
      <c r="H119" s="208"/>
      <c r="I119" s="209"/>
      <c r="J119" s="198" t="s">
        <v>166</v>
      </c>
      <c r="K119" s="96">
        <f>40*2</f>
        <v>80</v>
      </c>
      <c r="L119" s="121" t="s">
        <v>151</v>
      </c>
      <c r="M119" s="128">
        <v>30000</v>
      </c>
      <c r="N119" s="73">
        <f>+M119*K119</f>
        <v>2400000</v>
      </c>
      <c r="O119" s="74">
        <f t="shared" si="324"/>
        <v>2400000</v>
      </c>
      <c r="P119" s="112"/>
      <c r="Q119" s="76">
        <f>P119*$M$119</f>
        <v>0</v>
      </c>
      <c r="R119" s="112"/>
      <c r="S119" s="76">
        <f t="shared" ref="S119" si="336">R119*$M$119</f>
        <v>0</v>
      </c>
      <c r="T119" s="112"/>
      <c r="U119" s="76">
        <f t="shared" ref="U119" si="337">T119*$M$119</f>
        <v>0</v>
      </c>
      <c r="V119" s="112"/>
      <c r="W119" s="76">
        <f t="shared" ref="W119" si="338">V119*$M$119</f>
        <v>0</v>
      </c>
      <c r="X119" s="112"/>
      <c r="Y119" s="76">
        <f t="shared" ref="Y119" si="339">X119*$M$119</f>
        <v>0</v>
      </c>
      <c r="Z119" s="112"/>
      <c r="AA119" s="76">
        <f t="shared" ref="AA119" si="340">Z119*$M$119</f>
        <v>0</v>
      </c>
      <c r="AB119" s="112"/>
      <c r="AC119" s="76">
        <f t="shared" ref="AC119" si="341">AB119*$M$119</f>
        <v>0</v>
      </c>
      <c r="AD119" s="112"/>
      <c r="AE119" s="76">
        <f t="shared" ref="AE119" si="342">AD119*$M$119</f>
        <v>0</v>
      </c>
      <c r="AF119" s="112">
        <v>40</v>
      </c>
      <c r="AG119" s="76">
        <f t="shared" ref="AG119" si="343">AF119*$M$119</f>
        <v>1200000</v>
      </c>
      <c r="AH119" s="112"/>
      <c r="AI119" s="76">
        <f t="shared" ref="AI119" si="344">AH119*$M$119</f>
        <v>0</v>
      </c>
      <c r="AJ119" s="112">
        <v>40</v>
      </c>
      <c r="AK119" s="76">
        <f t="shared" ref="AK119" si="345">AJ119*$M$119</f>
        <v>1200000</v>
      </c>
      <c r="AL119" s="112"/>
      <c r="AM119" s="76">
        <f t="shared" ref="AM119" si="346">AL119*$M$119</f>
        <v>0</v>
      </c>
      <c r="AN119" s="50">
        <f t="shared" si="32"/>
        <v>80</v>
      </c>
      <c r="AO119" s="42">
        <f t="shared" si="32"/>
        <v>2400000</v>
      </c>
      <c r="AP119" s="77">
        <f t="shared" si="33"/>
        <v>0</v>
      </c>
    </row>
    <row r="120" spans="1:42" x14ac:dyDescent="0.25">
      <c r="B120" s="123"/>
      <c r="C120" s="87"/>
      <c r="D120" s="87"/>
      <c r="E120" s="87"/>
      <c r="F120" s="87"/>
      <c r="G120" s="87"/>
      <c r="H120" s="86"/>
      <c r="I120" s="197"/>
      <c r="J120" s="199" t="s">
        <v>167</v>
      </c>
      <c r="K120" s="96"/>
      <c r="L120" s="121"/>
      <c r="M120" s="128"/>
      <c r="N120" s="73"/>
      <c r="O120" s="74"/>
      <c r="P120" s="112"/>
      <c r="Q120" s="76">
        <f>P120*$M$120</f>
        <v>0</v>
      </c>
      <c r="R120" s="112"/>
      <c r="S120" s="76">
        <f t="shared" ref="S120" si="347">R120*$M$120</f>
        <v>0</v>
      </c>
      <c r="T120" s="112"/>
      <c r="U120" s="76">
        <f t="shared" ref="U120" si="348">T120*$M$120</f>
        <v>0</v>
      </c>
      <c r="V120" s="112"/>
      <c r="W120" s="76">
        <f t="shared" ref="W120" si="349">V120*$M$120</f>
        <v>0</v>
      </c>
      <c r="X120" s="112"/>
      <c r="Y120" s="76">
        <f t="shared" ref="Y120" si="350">X120*$M$120</f>
        <v>0</v>
      </c>
      <c r="Z120" s="112"/>
      <c r="AA120" s="76">
        <f t="shared" ref="AA120" si="351">Z120*$M$120</f>
        <v>0</v>
      </c>
      <c r="AB120" s="112"/>
      <c r="AC120" s="76">
        <f t="shared" ref="AC120" si="352">AB120*$M$120</f>
        <v>0</v>
      </c>
      <c r="AD120" s="112"/>
      <c r="AE120" s="76">
        <f t="shared" ref="AE120" si="353">AD120*$M$120</f>
        <v>0</v>
      </c>
      <c r="AF120" s="112"/>
      <c r="AG120" s="76">
        <f t="shared" ref="AG120" si="354">AF120*$M$120</f>
        <v>0</v>
      </c>
      <c r="AH120" s="112"/>
      <c r="AI120" s="76">
        <f t="shared" ref="AI120" si="355">AH120*$M$120</f>
        <v>0</v>
      </c>
      <c r="AJ120" s="112"/>
      <c r="AK120" s="76">
        <f t="shared" ref="AK120" si="356">AJ120*$M$120</f>
        <v>0</v>
      </c>
      <c r="AL120" s="112"/>
      <c r="AM120" s="76">
        <f t="shared" ref="AM120" si="357">AL120*$M$120</f>
        <v>0</v>
      </c>
      <c r="AN120" s="50">
        <f t="shared" si="32"/>
        <v>0</v>
      </c>
      <c r="AO120" s="42">
        <f t="shared" si="32"/>
        <v>0</v>
      </c>
      <c r="AP120" s="77">
        <f t="shared" si="33"/>
        <v>0</v>
      </c>
    </row>
    <row r="121" spans="1:42" ht="23.25" customHeight="1" x14ac:dyDescent="0.25">
      <c r="B121" s="123"/>
      <c r="C121" s="87"/>
      <c r="D121" s="87"/>
      <c r="E121" s="87"/>
      <c r="F121" s="87"/>
      <c r="G121" s="87"/>
      <c r="H121" s="196"/>
      <c r="I121" s="197"/>
      <c r="J121" s="198" t="s">
        <v>168</v>
      </c>
      <c r="K121" s="96">
        <f>30*30</f>
        <v>900</v>
      </c>
      <c r="L121" s="121" t="s">
        <v>149</v>
      </c>
      <c r="M121" s="128">
        <v>500</v>
      </c>
      <c r="N121" s="73">
        <f>+M121*K121</f>
        <v>450000</v>
      </c>
      <c r="O121" s="74">
        <f t="shared" ref="O121:O122" si="358">N121</f>
        <v>450000</v>
      </c>
      <c r="P121" s="112"/>
      <c r="Q121" s="76">
        <f>P121*$M$121</f>
        <v>0</v>
      </c>
      <c r="R121" s="112"/>
      <c r="S121" s="76">
        <f t="shared" ref="S121" si="359">R121*$M$121</f>
        <v>0</v>
      </c>
      <c r="T121" s="112"/>
      <c r="U121" s="76">
        <f t="shared" ref="U121" si="360">T121*$M$121</f>
        <v>0</v>
      </c>
      <c r="V121" s="112"/>
      <c r="W121" s="76">
        <f t="shared" ref="W121" si="361">V121*$M$121</f>
        <v>0</v>
      </c>
      <c r="X121" s="112"/>
      <c r="Y121" s="76">
        <f t="shared" ref="Y121" si="362">X121*$M$121</f>
        <v>0</v>
      </c>
      <c r="Z121" s="112"/>
      <c r="AA121" s="76">
        <f t="shared" ref="AA121" si="363">Z121*$M$121</f>
        <v>0</v>
      </c>
      <c r="AB121" s="112"/>
      <c r="AC121" s="76">
        <f t="shared" ref="AC121" si="364">AB121*$M$121</f>
        <v>0</v>
      </c>
      <c r="AD121" s="112">
        <v>900</v>
      </c>
      <c r="AE121" s="76">
        <f t="shared" ref="AE121" si="365">AD121*$M$121</f>
        <v>450000</v>
      </c>
      <c r="AF121" s="112"/>
      <c r="AG121" s="76">
        <f t="shared" ref="AG121" si="366">AF121*$M$121</f>
        <v>0</v>
      </c>
      <c r="AH121" s="112"/>
      <c r="AI121" s="76">
        <f t="shared" ref="AI121" si="367">AH121*$M$121</f>
        <v>0</v>
      </c>
      <c r="AJ121" s="112"/>
      <c r="AK121" s="76">
        <f t="shared" ref="AK121" si="368">AJ121*$M$121</f>
        <v>0</v>
      </c>
      <c r="AL121" s="112"/>
      <c r="AM121" s="76">
        <f t="shared" ref="AM121" si="369">AL121*$M$121</f>
        <v>0</v>
      </c>
      <c r="AN121" s="50">
        <f t="shared" si="32"/>
        <v>900</v>
      </c>
      <c r="AO121" s="42">
        <f t="shared" si="32"/>
        <v>450000</v>
      </c>
      <c r="AP121" s="77">
        <f t="shared" si="33"/>
        <v>0</v>
      </c>
    </row>
    <row r="122" spans="1:42" ht="24" x14ac:dyDescent="0.25">
      <c r="B122" s="123"/>
      <c r="C122" s="87"/>
      <c r="D122" s="87"/>
      <c r="E122" s="87"/>
      <c r="F122" s="87"/>
      <c r="G122" s="87"/>
      <c r="H122" s="86"/>
      <c r="I122" s="197"/>
      <c r="J122" s="198" t="s">
        <v>169</v>
      </c>
      <c r="K122" s="96">
        <v>30</v>
      </c>
      <c r="L122" s="121" t="s">
        <v>151</v>
      </c>
      <c r="M122" s="128">
        <v>30000</v>
      </c>
      <c r="N122" s="73">
        <f>+M122*K122</f>
        <v>900000</v>
      </c>
      <c r="O122" s="74">
        <f t="shared" si="358"/>
        <v>900000</v>
      </c>
      <c r="P122" s="112"/>
      <c r="Q122" s="76">
        <f>P122*$M$122</f>
        <v>0</v>
      </c>
      <c r="R122" s="112"/>
      <c r="S122" s="76">
        <f t="shared" ref="S122" si="370">R122*$M$122</f>
        <v>0</v>
      </c>
      <c r="T122" s="112"/>
      <c r="U122" s="76">
        <f t="shared" ref="U122" si="371">T122*$M$122</f>
        <v>0</v>
      </c>
      <c r="V122" s="112"/>
      <c r="W122" s="76">
        <f t="shared" ref="W122" si="372">V122*$M$122</f>
        <v>0</v>
      </c>
      <c r="X122" s="112"/>
      <c r="Y122" s="76">
        <f t="shared" ref="Y122" si="373">X122*$M$122</f>
        <v>0</v>
      </c>
      <c r="Z122" s="112"/>
      <c r="AA122" s="76">
        <f t="shared" ref="AA122" si="374">Z122*$M$122</f>
        <v>0</v>
      </c>
      <c r="AB122" s="112"/>
      <c r="AC122" s="76">
        <f t="shared" ref="AC122" si="375">AB122*$M$122</f>
        <v>0</v>
      </c>
      <c r="AD122" s="112">
        <v>30</v>
      </c>
      <c r="AE122" s="76">
        <f t="shared" ref="AE122" si="376">AD122*$M$122</f>
        <v>900000</v>
      </c>
      <c r="AF122" s="112"/>
      <c r="AG122" s="76">
        <f t="shared" ref="AG122" si="377">AF122*$M$122</f>
        <v>0</v>
      </c>
      <c r="AH122" s="112"/>
      <c r="AI122" s="76">
        <f t="shared" ref="AI122" si="378">AH122*$M$122</f>
        <v>0</v>
      </c>
      <c r="AJ122" s="112"/>
      <c r="AK122" s="76">
        <f t="shared" ref="AK122" si="379">AJ122*$M$122</f>
        <v>0</v>
      </c>
      <c r="AL122" s="112"/>
      <c r="AM122" s="76">
        <f t="shared" ref="AM122" si="380">AL122*$M$122</f>
        <v>0</v>
      </c>
      <c r="AN122" s="50">
        <f t="shared" si="32"/>
        <v>30</v>
      </c>
      <c r="AO122" s="42">
        <f t="shared" si="32"/>
        <v>900000</v>
      </c>
      <c r="AP122" s="77">
        <f t="shared" si="33"/>
        <v>0</v>
      </c>
    </row>
    <row r="123" spans="1:42" x14ac:dyDescent="0.25">
      <c r="A123" s="161"/>
      <c r="B123" s="200"/>
      <c r="C123" s="201"/>
      <c r="D123" s="201"/>
      <c r="E123" s="87"/>
      <c r="F123" s="87"/>
      <c r="G123" s="132"/>
      <c r="H123" s="202"/>
      <c r="I123" s="197"/>
      <c r="J123" s="203" t="s">
        <v>170</v>
      </c>
      <c r="K123" s="133"/>
      <c r="L123" s="134"/>
      <c r="M123" s="135"/>
      <c r="N123" s="204"/>
      <c r="O123" s="205"/>
      <c r="P123" s="112"/>
      <c r="Q123" s="76">
        <f>P123*$M$123</f>
        <v>0</v>
      </c>
      <c r="R123" s="112"/>
      <c r="S123" s="76">
        <f t="shared" ref="S123" si="381">R123*$M$123</f>
        <v>0</v>
      </c>
      <c r="T123" s="112"/>
      <c r="U123" s="76">
        <f t="shared" ref="U123" si="382">T123*$M$123</f>
        <v>0</v>
      </c>
      <c r="V123" s="112"/>
      <c r="W123" s="76">
        <f t="shared" ref="W123" si="383">V123*$M$123</f>
        <v>0</v>
      </c>
      <c r="X123" s="112"/>
      <c r="Y123" s="76">
        <f t="shared" ref="Y123" si="384">X123*$M$123</f>
        <v>0</v>
      </c>
      <c r="Z123" s="112"/>
      <c r="AA123" s="76">
        <f t="shared" ref="AA123" si="385">Z123*$M$123</f>
        <v>0</v>
      </c>
      <c r="AB123" s="112"/>
      <c r="AC123" s="76">
        <f t="shared" ref="AC123" si="386">AB123*$M$123</f>
        <v>0</v>
      </c>
      <c r="AD123" s="112"/>
      <c r="AE123" s="76">
        <f t="shared" ref="AE123" si="387">AD123*$M$123</f>
        <v>0</v>
      </c>
      <c r="AF123" s="112"/>
      <c r="AG123" s="76">
        <f t="shared" ref="AG123" si="388">AF123*$M$123</f>
        <v>0</v>
      </c>
      <c r="AH123" s="112"/>
      <c r="AI123" s="76">
        <f t="shared" ref="AI123" si="389">AH123*$M$123</f>
        <v>0</v>
      </c>
      <c r="AJ123" s="112"/>
      <c r="AK123" s="76">
        <f t="shared" ref="AK123" si="390">AJ123*$M$123</f>
        <v>0</v>
      </c>
      <c r="AL123" s="112"/>
      <c r="AM123" s="76">
        <f t="shared" ref="AM123" si="391">AL123*$M$123</f>
        <v>0</v>
      </c>
      <c r="AN123" s="50">
        <f t="shared" si="32"/>
        <v>0</v>
      </c>
      <c r="AO123" s="42">
        <f t="shared" si="32"/>
        <v>0</v>
      </c>
      <c r="AP123" s="77">
        <f t="shared" si="33"/>
        <v>0</v>
      </c>
    </row>
    <row r="124" spans="1:42" ht="24" x14ac:dyDescent="0.25">
      <c r="A124" s="161"/>
      <c r="B124" s="123"/>
      <c r="C124" s="87"/>
      <c r="D124" s="87"/>
      <c r="E124" s="206"/>
      <c r="F124" s="207"/>
      <c r="G124" s="87"/>
      <c r="H124" s="210"/>
      <c r="I124" s="209"/>
      <c r="J124" s="211" t="s">
        <v>171</v>
      </c>
      <c r="K124" s="96">
        <f>100*50</f>
        <v>5000</v>
      </c>
      <c r="L124" s="121" t="s">
        <v>149</v>
      </c>
      <c r="M124" s="128">
        <v>500</v>
      </c>
      <c r="N124" s="212">
        <f>+M124*K124</f>
        <v>2500000</v>
      </c>
      <c r="O124" s="213">
        <f t="shared" ref="O124:O125" si="392">N124</f>
        <v>2500000</v>
      </c>
      <c r="P124" s="112"/>
      <c r="Q124" s="76">
        <f>P124*$M$124</f>
        <v>0</v>
      </c>
      <c r="R124" s="112"/>
      <c r="S124" s="76">
        <f t="shared" ref="S124" si="393">R124*$M$124</f>
        <v>0</v>
      </c>
      <c r="T124" s="112"/>
      <c r="U124" s="76">
        <f t="shared" ref="U124" si="394">T124*$M$124</f>
        <v>0</v>
      </c>
      <c r="V124" s="112"/>
      <c r="W124" s="76">
        <f t="shared" ref="W124" si="395">V124*$M$124</f>
        <v>0</v>
      </c>
      <c r="X124" s="112"/>
      <c r="Y124" s="76">
        <f t="shared" ref="Y124" si="396">X124*$M$124</f>
        <v>0</v>
      </c>
      <c r="Z124" s="112">
        <v>5000</v>
      </c>
      <c r="AA124" s="76">
        <f t="shared" ref="AA124" si="397">Z124*$M$124</f>
        <v>2500000</v>
      </c>
      <c r="AB124" s="112"/>
      <c r="AC124" s="76">
        <f t="shared" ref="AC124" si="398">AB124*$M$124</f>
        <v>0</v>
      </c>
      <c r="AD124" s="112"/>
      <c r="AE124" s="76">
        <f t="shared" ref="AE124" si="399">AD124*$M$124</f>
        <v>0</v>
      </c>
      <c r="AF124" s="112"/>
      <c r="AG124" s="76">
        <f t="shared" ref="AG124" si="400">AF124*$M$124</f>
        <v>0</v>
      </c>
      <c r="AH124" s="112"/>
      <c r="AI124" s="76">
        <f t="shared" ref="AI124" si="401">AH124*$M$124</f>
        <v>0</v>
      </c>
      <c r="AJ124" s="112"/>
      <c r="AK124" s="76">
        <f t="shared" ref="AK124" si="402">AJ124*$M$124</f>
        <v>0</v>
      </c>
      <c r="AL124" s="112"/>
      <c r="AM124" s="76">
        <f t="shared" ref="AM124" si="403">AL124*$M$124</f>
        <v>0</v>
      </c>
      <c r="AN124" s="50">
        <f t="shared" ref="AN124:AO221" si="404">+AL124+AJ124+AH124+AF124+AD124+AB124+Z124+X124+V124+T124+R124+P124</f>
        <v>5000</v>
      </c>
      <c r="AO124" s="42">
        <f t="shared" si="404"/>
        <v>2500000</v>
      </c>
      <c r="AP124" s="77">
        <f t="shared" ref="AP124:AP221" si="405">+N124-AO124</f>
        <v>0</v>
      </c>
    </row>
    <row r="125" spans="1:42" x14ac:dyDescent="0.25">
      <c r="B125" s="123"/>
      <c r="C125" s="87"/>
      <c r="D125" s="87"/>
      <c r="E125" s="87"/>
      <c r="F125" s="87"/>
      <c r="G125" s="87"/>
      <c r="H125" s="86"/>
      <c r="I125" s="214"/>
      <c r="J125" s="211" t="s">
        <v>172</v>
      </c>
      <c r="K125" s="96">
        <v>50</v>
      </c>
      <c r="L125" s="121" t="s">
        <v>151</v>
      </c>
      <c r="M125" s="128">
        <v>30000</v>
      </c>
      <c r="N125" s="212">
        <f>+M125*K125</f>
        <v>1500000</v>
      </c>
      <c r="O125" s="213">
        <f t="shared" si="392"/>
        <v>1500000</v>
      </c>
      <c r="P125" s="112"/>
      <c r="Q125" s="76">
        <f>P125*$M$125</f>
        <v>0</v>
      </c>
      <c r="R125" s="112"/>
      <c r="S125" s="76">
        <f t="shared" ref="S125" si="406">R125*$M$125</f>
        <v>0</v>
      </c>
      <c r="T125" s="112"/>
      <c r="U125" s="76">
        <f t="shared" ref="U125" si="407">T125*$M$125</f>
        <v>0</v>
      </c>
      <c r="V125" s="112"/>
      <c r="W125" s="76">
        <f t="shared" ref="W125" si="408">V125*$M$125</f>
        <v>0</v>
      </c>
      <c r="X125" s="112"/>
      <c r="Y125" s="76">
        <f t="shared" ref="Y125" si="409">X125*$M$125</f>
        <v>0</v>
      </c>
      <c r="Z125" s="112">
        <v>50</v>
      </c>
      <c r="AA125" s="76">
        <f t="shared" ref="AA125" si="410">Z125*$M$125</f>
        <v>1500000</v>
      </c>
      <c r="AB125" s="112"/>
      <c r="AC125" s="76">
        <f t="shared" ref="AC125" si="411">AB125*$M$125</f>
        <v>0</v>
      </c>
      <c r="AD125" s="112"/>
      <c r="AE125" s="76">
        <f t="shared" ref="AE125" si="412">AD125*$M$125</f>
        <v>0</v>
      </c>
      <c r="AF125" s="112"/>
      <c r="AG125" s="76">
        <f t="shared" ref="AG125" si="413">AF125*$M$125</f>
        <v>0</v>
      </c>
      <c r="AH125" s="112"/>
      <c r="AI125" s="76">
        <f t="shared" ref="AI125" si="414">AH125*$M$125</f>
        <v>0</v>
      </c>
      <c r="AJ125" s="112"/>
      <c r="AK125" s="76">
        <f t="shared" ref="AK125" si="415">AJ125*$M$125</f>
        <v>0</v>
      </c>
      <c r="AL125" s="112"/>
      <c r="AM125" s="76">
        <f t="shared" ref="AM125" si="416">AL125*$M$125</f>
        <v>0</v>
      </c>
      <c r="AN125" s="50">
        <f t="shared" si="404"/>
        <v>50</v>
      </c>
      <c r="AO125" s="42">
        <f t="shared" si="404"/>
        <v>1500000</v>
      </c>
      <c r="AP125" s="77">
        <f t="shared" si="405"/>
        <v>0</v>
      </c>
    </row>
    <row r="126" spans="1:42" ht="25.5" x14ac:dyDescent="0.25">
      <c r="A126" s="161"/>
      <c r="B126" s="200"/>
      <c r="C126" s="201"/>
      <c r="D126" s="201"/>
      <c r="E126" s="87"/>
      <c r="F126" s="87"/>
      <c r="G126" s="132"/>
      <c r="H126" s="202"/>
      <c r="I126" s="197"/>
      <c r="J126" s="203" t="s">
        <v>173</v>
      </c>
      <c r="K126" s="133"/>
      <c r="L126" s="134"/>
      <c r="M126" s="135"/>
      <c r="N126" s="204"/>
      <c r="O126" s="205"/>
      <c r="P126" s="112"/>
      <c r="Q126" s="76">
        <f>P126*$M$126</f>
        <v>0</v>
      </c>
      <c r="R126" s="112"/>
      <c r="S126" s="76">
        <f t="shared" ref="S126" si="417">R126*$M$126</f>
        <v>0</v>
      </c>
      <c r="T126" s="112"/>
      <c r="U126" s="76">
        <f t="shared" ref="U126" si="418">T126*$M$126</f>
        <v>0</v>
      </c>
      <c r="V126" s="112"/>
      <c r="W126" s="76">
        <f t="shared" ref="W126" si="419">V126*$M$126</f>
        <v>0</v>
      </c>
      <c r="X126" s="112"/>
      <c r="Y126" s="76">
        <f t="shared" ref="Y126" si="420">X126*$M$126</f>
        <v>0</v>
      </c>
      <c r="Z126" s="112"/>
      <c r="AA126" s="76">
        <f t="shared" ref="AA126" si="421">Z126*$M$126</f>
        <v>0</v>
      </c>
      <c r="AB126" s="112"/>
      <c r="AC126" s="76">
        <f t="shared" ref="AC126" si="422">AB126*$M$126</f>
        <v>0</v>
      </c>
      <c r="AD126" s="112"/>
      <c r="AE126" s="76">
        <f t="shared" ref="AE126" si="423">AD126*$M$126</f>
        <v>0</v>
      </c>
      <c r="AF126" s="112"/>
      <c r="AG126" s="76">
        <f t="shared" ref="AG126" si="424">AF126*$M$126</f>
        <v>0</v>
      </c>
      <c r="AH126" s="112"/>
      <c r="AI126" s="76">
        <f t="shared" ref="AI126" si="425">AH126*$M$126</f>
        <v>0</v>
      </c>
      <c r="AJ126" s="112"/>
      <c r="AK126" s="76">
        <f t="shared" ref="AK126" si="426">AJ126*$M$126</f>
        <v>0</v>
      </c>
      <c r="AL126" s="112"/>
      <c r="AM126" s="76">
        <f t="shared" ref="AM126" si="427">AL126*$M$126</f>
        <v>0</v>
      </c>
      <c r="AN126" s="50">
        <f t="shared" si="404"/>
        <v>0</v>
      </c>
      <c r="AO126" s="42">
        <f t="shared" si="404"/>
        <v>0</v>
      </c>
      <c r="AP126" s="77">
        <f t="shared" si="405"/>
        <v>0</v>
      </c>
    </row>
    <row r="127" spans="1:42" x14ac:dyDescent="0.25">
      <c r="A127" s="161"/>
      <c r="B127" s="123"/>
      <c r="C127" s="87"/>
      <c r="D127" s="87"/>
      <c r="E127" s="206"/>
      <c r="F127" s="207"/>
      <c r="G127" s="87"/>
      <c r="H127" s="210"/>
      <c r="I127" s="209"/>
      <c r="J127" s="198" t="s">
        <v>174</v>
      </c>
      <c r="K127" s="96">
        <f>25*50</f>
        <v>1250</v>
      </c>
      <c r="L127" s="121" t="s">
        <v>149</v>
      </c>
      <c r="M127" s="128">
        <v>500</v>
      </c>
      <c r="N127" s="73">
        <f>+M127*K127</f>
        <v>625000</v>
      </c>
      <c r="O127" s="74">
        <f t="shared" ref="O127:O128" si="428">N127</f>
        <v>625000</v>
      </c>
      <c r="P127" s="112"/>
      <c r="Q127" s="76">
        <f>P127*$M$127</f>
        <v>0</v>
      </c>
      <c r="R127" s="112">
        <v>100</v>
      </c>
      <c r="S127" s="76">
        <f t="shared" ref="S127" si="429">R127*$M$127</f>
        <v>50000</v>
      </c>
      <c r="T127" s="112">
        <v>150</v>
      </c>
      <c r="U127" s="76">
        <f t="shared" ref="U127" si="430">T127*$M$127</f>
        <v>75000</v>
      </c>
      <c r="V127" s="112">
        <v>100</v>
      </c>
      <c r="W127" s="76">
        <f t="shared" ref="W127" si="431">V127*$M$127</f>
        <v>50000</v>
      </c>
      <c r="X127" s="112">
        <v>100</v>
      </c>
      <c r="Y127" s="76">
        <f t="shared" ref="Y127" si="432">X127*$M$127</f>
        <v>50000</v>
      </c>
      <c r="Z127" s="112">
        <v>150</v>
      </c>
      <c r="AA127" s="76">
        <f t="shared" ref="AA127" si="433">Z127*$M$127</f>
        <v>75000</v>
      </c>
      <c r="AB127" s="112">
        <v>100</v>
      </c>
      <c r="AC127" s="76">
        <f t="shared" ref="AC127" si="434">AB127*$M$127</f>
        <v>50000</v>
      </c>
      <c r="AD127" s="112">
        <v>100</v>
      </c>
      <c r="AE127" s="76">
        <f t="shared" ref="AE127" si="435">AD127*$M$127</f>
        <v>50000</v>
      </c>
      <c r="AF127" s="112">
        <v>150</v>
      </c>
      <c r="AG127" s="76">
        <f t="shared" ref="AG127" si="436">AF127*$M$127</f>
        <v>75000</v>
      </c>
      <c r="AH127" s="112">
        <v>100</v>
      </c>
      <c r="AI127" s="76">
        <f t="shared" ref="AI127" si="437">AH127*$M$127</f>
        <v>50000</v>
      </c>
      <c r="AJ127" s="112">
        <v>100</v>
      </c>
      <c r="AK127" s="76">
        <f t="shared" ref="AK127" si="438">AJ127*$M$127</f>
        <v>50000</v>
      </c>
      <c r="AL127" s="112">
        <v>100</v>
      </c>
      <c r="AM127" s="76">
        <f t="shared" ref="AM127" si="439">AL127*$M$127</f>
        <v>50000</v>
      </c>
      <c r="AN127" s="50">
        <f t="shared" si="404"/>
        <v>1250</v>
      </c>
      <c r="AO127" s="42">
        <f t="shared" si="404"/>
        <v>625000</v>
      </c>
      <c r="AP127" s="77">
        <f t="shared" si="405"/>
        <v>0</v>
      </c>
    </row>
    <row r="128" spans="1:42" x14ac:dyDescent="0.25">
      <c r="B128" s="123"/>
      <c r="C128" s="87"/>
      <c r="D128" s="87"/>
      <c r="E128" s="87"/>
      <c r="F128" s="87"/>
      <c r="G128" s="87"/>
      <c r="H128" s="86"/>
      <c r="I128" s="214"/>
      <c r="J128" s="198" t="s">
        <v>175</v>
      </c>
      <c r="K128" s="96">
        <v>59</v>
      </c>
      <c r="L128" s="121" t="s">
        <v>151</v>
      </c>
      <c r="M128" s="128">
        <v>30000</v>
      </c>
      <c r="N128" s="73">
        <f>+M128*K128</f>
        <v>1770000</v>
      </c>
      <c r="O128" s="74">
        <f t="shared" si="428"/>
        <v>1770000</v>
      </c>
      <c r="P128" s="112"/>
      <c r="Q128" s="76">
        <f>P128*$M$128</f>
        <v>0</v>
      </c>
      <c r="R128" s="112">
        <v>5</v>
      </c>
      <c r="S128" s="76">
        <f t="shared" ref="S128" si="440">R128*$M$128</f>
        <v>150000</v>
      </c>
      <c r="T128" s="112">
        <v>6</v>
      </c>
      <c r="U128" s="76">
        <f t="shared" ref="U128" si="441">T128*$M$128</f>
        <v>180000</v>
      </c>
      <c r="V128" s="112">
        <v>5</v>
      </c>
      <c r="W128" s="76">
        <f t="shared" ref="W128" si="442">V128*$M$128</f>
        <v>150000</v>
      </c>
      <c r="X128" s="112">
        <v>5</v>
      </c>
      <c r="Y128" s="76">
        <f t="shared" ref="Y128" si="443">X128*$M$128</f>
        <v>150000</v>
      </c>
      <c r="Z128" s="112">
        <v>7</v>
      </c>
      <c r="AA128" s="76">
        <f t="shared" ref="AA128" si="444">Z128*$M$128</f>
        <v>210000</v>
      </c>
      <c r="AB128" s="112">
        <v>5</v>
      </c>
      <c r="AC128" s="76">
        <f t="shared" ref="AC128" si="445">AB128*$M$128</f>
        <v>150000</v>
      </c>
      <c r="AD128" s="112">
        <v>5</v>
      </c>
      <c r="AE128" s="76">
        <f t="shared" ref="AE128" si="446">AD128*$M$128</f>
        <v>150000</v>
      </c>
      <c r="AF128" s="112">
        <v>6</v>
      </c>
      <c r="AG128" s="76">
        <f t="shared" ref="AG128" si="447">AF128*$M$128</f>
        <v>180000</v>
      </c>
      <c r="AH128" s="112">
        <v>5</v>
      </c>
      <c r="AI128" s="76">
        <f t="shared" ref="AI128" si="448">AH128*$M$128</f>
        <v>150000</v>
      </c>
      <c r="AJ128" s="112">
        <v>5</v>
      </c>
      <c r="AK128" s="76">
        <f t="shared" ref="AK128" si="449">AJ128*$M$128</f>
        <v>150000</v>
      </c>
      <c r="AL128" s="112">
        <v>5</v>
      </c>
      <c r="AM128" s="76">
        <f t="shared" ref="AM128" si="450">AL128*$M$128</f>
        <v>150000</v>
      </c>
      <c r="AN128" s="50">
        <f t="shared" si="404"/>
        <v>59</v>
      </c>
      <c r="AO128" s="42">
        <f t="shared" si="404"/>
        <v>1770000</v>
      </c>
      <c r="AP128" s="77">
        <f t="shared" si="405"/>
        <v>0</v>
      </c>
    </row>
    <row r="129" spans="2:42" x14ac:dyDescent="0.25">
      <c r="B129" s="123"/>
      <c r="C129" s="87"/>
      <c r="D129" s="87"/>
      <c r="E129" s="87"/>
      <c r="F129" s="87"/>
      <c r="G129" s="87"/>
      <c r="H129" s="215"/>
      <c r="I129" s="160"/>
      <c r="J129" s="216"/>
      <c r="K129" s="96"/>
      <c r="L129" s="121"/>
      <c r="M129" s="128"/>
      <c r="N129" s="73"/>
      <c r="O129" s="74"/>
      <c r="P129" s="112"/>
      <c r="Q129" s="76"/>
      <c r="R129" s="112"/>
      <c r="S129" s="76"/>
      <c r="T129" s="112"/>
      <c r="U129" s="76"/>
      <c r="V129" s="112"/>
      <c r="W129" s="76"/>
      <c r="X129" s="112"/>
      <c r="Y129" s="76"/>
      <c r="Z129" s="112"/>
      <c r="AA129" s="76"/>
      <c r="AB129" s="112"/>
      <c r="AC129" s="76"/>
      <c r="AD129" s="112"/>
      <c r="AE129" s="76"/>
      <c r="AF129" s="112"/>
      <c r="AG129" s="76"/>
      <c r="AH129" s="112"/>
      <c r="AI129" s="76"/>
      <c r="AJ129" s="112"/>
      <c r="AK129" s="76"/>
      <c r="AL129" s="112"/>
      <c r="AM129" s="76"/>
      <c r="AN129" s="50">
        <f t="shared" si="404"/>
        <v>0</v>
      </c>
      <c r="AO129" s="42">
        <f t="shared" si="404"/>
        <v>0</v>
      </c>
      <c r="AP129" s="77">
        <f t="shared" si="405"/>
        <v>0</v>
      </c>
    </row>
    <row r="130" spans="2:42" x14ac:dyDescent="0.25">
      <c r="B130" s="146">
        <v>5</v>
      </c>
      <c r="C130" s="147">
        <v>2</v>
      </c>
      <c r="D130" s="147">
        <v>2</v>
      </c>
      <c r="E130" s="147" t="s">
        <v>94</v>
      </c>
      <c r="F130" s="147"/>
      <c r="G130" s="87"/>
      <c r="H130" s="164" t="s">
        <v>176</v>
      </c>
      <c r="I130" s="217"/>
      <c r="J130" s="218"/>
      <c r="K130" s="96"/>
      <c r="L130" s="121"/>
      <c r="M130" s="128"/>
      <c r="N130" s="155">
        <f>+N131</f>
        <v>136600000</v>
      </c>
      <c r="O130" s="156"/>
      <c r="P130" s="145"/>
      <c r="Q130" s="155">
        <f>+Q131</f>
        <v>0</v>
      </c>
      <c r="R130" s="145"/>
      <c r="S130" s="155">
        <f>+S131</f>
        <v>0</v>
      </c>
      <c r="T130" s="145"/>
      <c r="U130" s="155">
        <f>+U131</f>
        <v>4400000</v>
      </c>
      <c r="V130" s="145"/>
      <c r="W130" s="155">
        <f>+W131</f>
        <v>54000000</v>
      </c>
      <c r="X130" s="145"/>
      <c r="Y130" s="155">
        <f>+Y131</f>
        <v>0</v>
      </c>
      <c r="Z130" s="145"/>
      <c r="AA130" s="155">
        <f>+AA131</f>
        <v>2200000</v>
      </c>
      <c r="AB130" s="145"/>
      <c r="AC130" s="155">
        <f>+AC131</f>
        <v>0</v>
      </c>
      <c r="AD130" s="145"/>
      <c r="AE130" s="155">
        <f>+AE131</f>
        <v>0</v>
      </c>
      <c r="AF130" s="145"/>
      <c r="AG130" s="155">
        <f>+AG131</f>
        <v>2200000</v>
      </c>
      <c r="AH130" s="145"/>
      <c r="AI130" s="155">
        <f>+AI131</f>
        <v>0</v>
      </c>
      <c r="AJ130" s="145"/>
      <c r="AK130" s="155">
        <f>+AK131</f>
        <v>2200000</v>
      </c>
      <c r="AL130" s="145"/>
      <c r="AM130" s="155">
        <f>+AM131</f>
        <v>0</v>
      </c>
      <c r="AN130" s="50"/>
      <c r="AO130" s="219">
        <f t="shared" si="404"/>
        <v>65000000</v>
      </c>
      <c r="AP130" s="77"/>
    </row>
    <row r="131" spans="2:42" x14ac:dyDescent="0.25">
      <c r="B131" s="146">
        <v>5</v>
      </c>
      <c r="C131" s="147">
        <v>2</v>
      </c>
      <c r="D131" s="147">
        <v>2</v>
      </c>
      <c r="E131" s="147" t="s">
        <v>94</v>
      </c>
      <c r="F131" s="147" t="s">
        <v>94</v>
      </c>
      <c r="G131" s="87"/>
      <c r="H131" s="740" t="s">
        <v>177</v>
      </c>
      <c r="I131" s="741"/>
      <c r="J131" s="729"/>
      <c r="K131" s="96"/>
      <c r="L131" s="97"/>
      <c r="M131" s="98"/>
      <c r="N131" s="148">
        <f>SUM(N133:N143)</f>
        <v>136600000</v>
      </c>
      <c r="O131" s="149"/>
      <c r="P131" s="112"/>
      <c r="Q131" s="148">
        <f>SUM(Q133:Q143)</f>
        <v>0</v>
      </c>
      <c r="R131" s="112"/>
      <c r="S131" s="148">
        <f>SUM(S133:S143)</f>
        <v>0</v>
      </c>
      <c r="T131" s="112"/>
      <c r="U131" s="148">
        <f>SUM(U133:U143)</f>
        <v>4400000</v>
      </c>
      <c r="V131" s="112"/>
      <c r="W131" s="148">
        <f>SUM(W133:W143)</f>
        <v>54000000</v>
      </c>
      <c r="X131" s="112"/>
      <c r="Y131" s="148">
        <f>SUM(Y133:Y143)</f>
        <v>0</v>
      </c>
      <c r="Z131" s="112"/>
      <c r="AA131" s="148">
        <f>SUM(AA133:AA143)</f>
        <v>2200000</v>
      </c>
      <c r="AB131" s="112"/>
      <c r="AC131" s="148">
        <f>SUM(AC133:AC143)</f>
        <v>0</v>
      </c>
      <c r="AD131" s="112"/>
      <c r="AE131" s="148">
        <f>SUM(AE133:AE143)</f>
        <v>0</v>
      </c>
      <c r="AF131" s="112"/>
      <c r="AG131" s="148">
        <f>SUM(AG133:AG143)</f>
        <v>2200000</v>
      </c>
      <c r="AH131" s="112"/>
      <c r="AI131" s="148">
        <f>SUM(AI133:AI143)</f>
        <v>0</v>
      </c>
      <c r="AJ131" s="112"/>
      <c r="AK131" s="148">
        <f>SUM(AK133:AK143)</f>
        <v>2200000</v>
      </c>
      <c r="AL131" s="112"/>
      <c r="AM131" s="148">
        <f>SUM(AM133:AM143)</f>
        <v>0</v>
      </c>
      <c r="AN131" s="50"/>
      <c r="AO131" s="42">
        <f t="shared" si="404"/>
        <v>65000000</v>
      </c>
      <c r="AP131" s="77"/>
    </row>
    <row r="132" spans="2:42" ht="15.75" customHeight="1" x14ac:dyDescent="0.25">
      <c r="B132" s="146"/>
      <c r="C132" s="147"/>
      <c r="D132" s="147"/>
      <c r="E132" s="147"/>
      <c r="F132" s="147"/>
      <c r="G132" s="87"/>
      <c r="H132" s="220"/>
      <c r="I132" s="221" t="s">
        <v>178</v>
      </c>
      <c r="J132" s="159"/>
      <c r="K132" s="96"/>
      <c r="L132" s="97"/>
      <c r="M132" s="98"/>
      <c r="N132" s="148"/>
      <c r="O132" s="149"/>
      <c r="P132" s="112"/>
      <c r="Q132" s="76"/>
      <c r="R132" s="112"/>
      <c r="S132" s="76"/>
      <c r="T132" s="112"/>
      <c r="U132" s="76"/>
      <c r="V132" s="112"/>
      <c r="W132" s="76"/>
      <c r="X132" s="112"/>
      <c r="Y132" s="76"/>
      <c r="Z132" s="112"/>
      <c r="AA132" s="76"/>
      <c r="AB132" s="112"/>
      <c r="AC132" s="76"/>
      <c r="AD132" s="112"/>
      <c r="AE132" s="76"/>
      <c r="AF132" s="112"/>
      <c r="AG132" s="76"/>
      <c r="AH132" s="112"/>
      <c r="AI132" s="76"/>
      <c r="AJ132" s="112"/>
      <c r="AK132" s="76"/>
      <c r="AL132" s="112"/>
      <c r="AM132" s="76"/>
      <c r="AN132" s="50">
        <f t="shared" si="404"/>
        <v>0</v>
      </c>
      <c r="AO132" s="42">
        <f t="shared" si="404"/>
        <v>0</v>
      </c>
      <c r="AP132" s="77">
        <f t="shared" si="405"/>
        <v>0</v>
      </c>
    </row>
    <row r="133" spans="2:42" ht="41.25" customHeight="1" x14ac:dyDescent="0.25">
      <c r="B133" s="123"/>
      <c r="C133" s="87"/>
      <c r="D133" s="87"/>
      <c r="E133" s="222"/>
      <c r="F133" s="222"/>
      <c r="G133" s="87"/>
      <c r="H133" s="86"/>
      <c r="I133" s="86"/>
      <c r="J133" s="127" t="s">
        <v>309</v>
      </c>
      <c r="K133" s="96">
        <f>100*2</f>
        <v>200</v>
      </c>
      <c r="L133" s="121" t="s">
        <v>124</v>
      </c>
      <c r="M133" s="128">
        <v>540000</v>
      </c>
      <c r="N133" s="73">
        <f>+M133*K133</f>
        <v>108000000</v>
      </c>
      <c r="O133" s="74">
        <f t="shared" ref="O133:O137" si="451">N133</f>
        <v>108000000</v>
      </c>
      <c r="P133" s="112"/>
      <c r="Q133" s="76">
        <f>P133*$M$133</f>
        <v>0</v>
      </c>
      <c r="R133" s="112"/>
      <c r="S133" s="76">
        <f t="shared" ref="S133" si="452">R133*$M$133</f>
        <v>0</v>
      </c>
      <c r="T133" s="112"/>
      <c r="U133" s="76">
        <f t="shared" ref="U133" si="453">T133*$M$133</f>
        <v>0</v>
      </c>
      <c r="V133" s="112">
        <v>100</v>
      </c>
      <c r="W133" s="76">
        <f t="shared" ref="W133" si="454">V133*$M$133</f>
        <v>54000000</v>
      </c>
      <c r="X133" s="112"/>
      <c r="Y133" s="76">
        <f t="shared" ref="Y133" si="455">X133*$M$133</f>
        <v>0</v>
      </c>
      <c r="Z133" s="112"/>
      <c r="AA133" s="76">
        <f t="shared" ref="AA133" si="456">Z133*$M$133</f>
        <v>0</v>
      </c>
      <c r="AB133" s="112"/>
      <c r="AC133" s="76">
        <f t="shared" ref="AC133" si="457">AB133*$M$133</f>
        <v>0</v>
      </c>
      <c r="AD133" s="112"/>
      <c r="AE133" s="76">
        <f t="shared" ref="AE133" si="458">AD133*$M$133</f>
        <v>0</v>
      </c>
      <c r="AF133" s="112"/>
      <c r="AG133" s="76">
        <f t="shared" ref="AG133" si="459">AF133*$M$133</f>
        <v>0</v>
      </c>
      <c r="AH133" s="112"/>
      <c r="AI133" s="76">
        <f t="shared" ref="AI133" si="460">AH133*$M$133</f>
        <v>0</v>
      </c>
      <c r="AJ133" s="112"/>
      <c r="AK133" s="76">
        <f t="shared" ref="AK133" si="461">AJ133*$M$133</f>
        <v>0</v>
      </c>
      <c r="AL133" s="112"/>
      <c r="AM133" s="76">
        <f t="shared" ref="AM133" si="462">AL133*$M$133</f>
        <v>0</v>
      </c>
      <c r="AN133" s="152">
        <f t="shared" si="404"/>
        <v>100</v>
      </c>
      <c r="AO133" s="140">
        <f t="shared" si="404"/>
        <v>54000000</v>
      </c>
      <c r="AP133" s="77">
        <f t="shared" si="405"/>
        <v>54000000</v>
      </c>
    </row>
    <row r="134" spans="2:42" x14ac:dyDescent="0.25">
      <c r="B134" s="123"/>
      <c r="C134" s="87"/>
      <c r="D134" s="87"/>
      <c r="E134" s="87"/>
      <c r="F134" s="87"/>
      <c r="G134" s="87"/>
      <c r="H134" s="223" t="s">
        <v>180</v>
      </c>
      <c r="I134" s="223"/>
      <c r="J134" s="120"/>
      <c r="K134" s="96"/>
      <c r="L134" s="121"/>
      <c r="M134" s="128"/>
      <c r="N134" s="73"/>
      <c r="O134" s="74"/>
      <c r="P134" s="112"/>
      <c r="Q134" s="76">
        <f>P134*M134</f>
        <v>0</v>
      </c>
      <c r="R134" s="112"/>
      <c r="S134" s="76">
        <f t="shared" ref="S134" si="463">R134*$M$134</f>
        <v>0</v>
      </c>
      <c r="T134" s="112"/>
      <c r="U134" s="76">
        <f t="shared" ref="U134" si="464">T134*$M$134</f>
        <v>0</v>
      </c>
      <c r="V134" s="112"/>
      <c r="W134" s="76">
        <f t="shared" ref="W134" si="465">V134*$M$134</f>
        <v>0</v>
      </c>
      <c r="X134" s="112"/>
      <c r="Y134" s="76">
        <f t="shared" ref="Y134" si="466">X134*$M$134</f>
        <v>0</v>
      </c>
      <c r="Z134" s="112"/>
      <c r="AA134" s="76">
        <f t="shared" ref="AA134" si="467">Z134*$M$134</f>
        <v>0</v>
      </c>
      <c r="AB134" s="112"/>
      <c r="AC134" s="76">
        <f t="shared" ref="AC134" si="468">AB134*$M$134</f>
        <v>0</v>
      </c>
      <c r="AD134" s="112"/>
      <c r="AE134" s="76">
        <f t="shared" ref="AE134" si="469">AD134*$M$134</f>
        <v>0</v>
      </c>
      <c r="AF134" s="112"/>
      <c r="AG134" s="76">
        <f t="shared" ref="AG134" si="470">AF134*$M$134</f>
        <v>0</v>
      </c>
      <c r="AH134" s="112"/>
      <c r="AI134" s="76">
        <f t="shared" ref="AI134" si="471">AH134*$M$134</f>
        <v>0</v>
      </c>
      <c r="AJ134" s="112"/>
      <c r="AK134" s="76">
        <f t="shared" ref="AK134" si="472">AJ134*$M$134</f>
        <v>0</v>
      </c>
      <c r="AL134" s="112"/>
      <c r="AM134" s="76">
        <f t="shared" ref="AM134" si="473">AL134*$M$134</f>
        <v>0</v>
      </c>
      <c r="AN134" s="50">
        <f t="shared" si="404"/>
        <v>0</v>
      </c>
      <c r="AO134" s="42">
        <f t="shared" si="404"/>
        <v>0</v>
      </c>
      <c r="AP134" s="77">
        <f t="shared" si="405"/>
        <v>0</v>
      </c>
    </row>
    <row r="135" spans="2:42" ht="24" hidden="1" x14ac:dyDescent="0.25">
      <c r="B135" s="123"/>
      <c r="C135" s="87"/>
      <c r="D135" s="87"/>
      <c r="E135" s="87"/>
      <c r="F135" s="87"/>
      <c r="G135" s="87"/>
      <c r="H135" s="86"/>
      <c r="I135" s="224"/>
      <c r="J135" s="127" t="s">
        <v>181</v>
      </c>
      <c r="K135" s="96">
        <v>0</v>
      </c>
      <c r="L135" s="121" t="s">
        <v>182</v>
      </c>
      <c r="M135" s="128">
        <v>5000000</v>
      </c>
      <c r="N135" s="73">
        <f>+M135*K135</f>
        <v>0</v>
      </c>
      <c r="O135" s="74">
        <f t="shared" ref="O135" si="474">N135</f>
        <v>0</v>
      </c>
      <c r="P135" s="112"/>
      <c r="Q135" s="76">
        <f>P135*$M$135</f>
        <v>0</v>
      </c>
      <c r="R135" s="112"/>
      <c r="S135" s="76">
        <f>R135*$M$135</f>
        <v>0</v>
      </c>
      <c r="T135" s="112"/>
      <c r="U135" s="76">
        <f>T135*$M$135</f>
        <v>0</v>
      </c>
      <c r="V135" s="112"/>
      <c r="W135" s="76">
        <f>V135*$M$135</f>
        <v>0</v>
      </c>
      <c r="X135" s="112"/>
      <c r="Y135" s="76">
        <f>X135*$M$135</f>
        <v>0</v>
      </c>
      <c r="Z135" s="112"/>
      <c r="AA135" s="76">
        <f>Z135*$M$135</f>
        <v>0</v>
      </c>
      <c r="AB135" s="112"/>
      <c r="AC135" s="76">
        <f>AB135*$M$135</f>
        <v>0</v>
      </c>
      <c r="AD135" s="112">
        <v>0</v>
      </c>
      <c r="AE135" s="76">
        <f>AD135*$M$135</f>
        <v>0</v>
      </c>
      <c r="AF135" s="112"/>
      <c r="AG135" s="76">
        <f>AF135*$M$135</f>
        <v>0</v>
      </c>
      <c r="AH135" s="112"/>
      <c r="AI135" s="76">
        <f>AH135*$M$135</f>
        <v>0</v>
      </c>
      <c r="AJ135" s="112"/>
      <c r="AK135" s="76">
        <f>AJ135*$M$135</f>
        <v>0</v>
      </c>
      <c r="AL135" s="112"/>
      <c r="AM135" s="76">
        <f>AL135*$M$135</f>
        <v>0</v>
      </c>
      <c r="AN135" s="50">
        <f t="shared" si="404"/>
        <v>0</v>
      </c>
      <c r="AO135" s="42">
        <f t="shared" si="404"/>
        <v>0</v>
      </c>
      <c r="AP135" s="77">
        <f t="shared" si="405"/>
        <v>0</v>
      </c>
    </row>
    <row r="136" spans="2:42" ht="24" x14ac:dyDescent="0.25">
      <c r="B136" s="123"/>
      <c r="C136" s="87"/>
      <c r="D136" s="87"/>
      <c r="E136" s="87"/>
      <c r="F136" s="87"/>
      <c r="G136" s="87"/>
      <c r="H136" s="86"/>
      <c r="I136" s="86"/>
      <c r="J136" s="153" t="s">
        <v>310</v>
      </c>
      <c r="K136" s="96">
        <v>5</v>
      </c>
      <c r="L136" s="121" t="s">
        <v>182</v>
      </c>
      <c r="M136" s="128">
        <v>2200000</v>
      </c>
      <c r="N136" s="73">
        <f>+M136*K136</f>
        <v>11000000</v>
      </c>
      <c r="O136" s="74">
        <f t="shared" si="451"/>
        <v>11000000</v>
      </c>
      <c r="P136" s="112"/>
      <c r="Q136" s="76">
        <f>P136*$M$136</f>
        <v>0</v>
      </c>
      <c r="R136" s="112"/>
      <c r="S136" s="76">
        <f t="shared" ref="S136" si="475">R136*$M$136</f>
        <v>0</v>
      </c>
      <c r="T136" s="112">
        <v>1</v>
      </c>
      <c r="U136" s="76">
        <f t="shared" ref="U136" si="476">T136*$M$136</f>
        <v>2200000</v>
      </c>
      <c r="V136" s="112">
        <v>0</v>
      </c>
      <c r="W136" s="76">
        <f t="shared" ref="W136" si="477">V136*$M$136</f>
        <v>0</v>
      </c>
      <c r="X136" s="112"/>
      <c r="Y136" s="76">
        <f t="shared" ref="Y136" si="478">X136*$M$136</f>
        <v>0</v>
      </c>
      <c r="Z136" s="112">
        <v>1</v>
      </c>
      <c r="AA136" s="76">
        <f t="shared" ref="AA136" si="479">Z136*$M$136</f>
        <v>2200000</v>
      </c>
      <c r="AB136" s="112"/>
      <c r="AC136" s="76">
        <f t="shared" ref="AC136" si="480">AB136*$M$136</f>
        <v>0</v>
      </c>
      <c r="AD136" s="112">
        <v>0</v>
      </c>
      <c r="AE136" s="76">
        <f t="shared" ref="AE136" si="481">AD136*$M$136</f>
        <v>0</v>
      </c>
      <c r="AF136" s="112">
        <v>1</v>
      </c>
      <c r="AG136" s="76">
        <f t="shared" ref="AG136" si="482">AF136*$M$136</f>
        <v>2200000</v>
      </c>
      <c r="AH136" s="112">
        <v>0</v>
      </c>
      <c r="AI136" s="76">
        <f t="shared" ref="AI136" si="483">AH136*$M$136</f>
        <v>0</v>
      </c>
      <c r="AJ136" s="112"/>
      <c r="AK136" s="76">
        <f t="shared" ref="AK136" si="484">AJ136*$M$136</f>
        <v>0</v>
      </c>
      <c r="AL136" s="112"/>
      <c r="AM136" s="76">
        <f t="shared" ref="AM136" si="485">AL136*$M$136</f>
        <v>0</v>
      </c>
      <c r="AN136" s="50">
        <f t="shared" si="404"/>
        <v>3</v>
      </c>
      <c r="AO136" s="42">
        <f t="shared" si="404"/>
        <v>6600000</v>
      </c>
      <c r="AP136" s="77">
        <f t="shared" si="405"/>
        <v>4400000</v>
      </c>
    </row>
    <row r="137" spans="2:42" ht="24" x14ac:dyDescent="0.25">
      <c r="B137" s="123"/>
      <c r="C137" s="87"/>
      <c r="D137" s="87"/>
      <c r="E137" s="87"/>
      <c r="F137" s="87"/>
      <c r="G137" s="87"/>
      <c r="H137" s="86"/>
      <c r="I137" s="86"/>
      <c r="J137" s="153" t="s">
        <v>311</v>
      </c>
      <c r="K137" s="96">
        <v>8</v>
      </c>
      <c r="L137" s="121" t="s">
        <v>182</v>
      </c>
      <c r="M137" s="128">
        <v>2200000</v>
      </c>
      <c r="N137" s="73">
        <f>+M137*K137</f>
        <v>17600000</v>
      </c>
      <c r="O137" s="74">
        <f t="shared" si="451"/>
        <v>17600000</v>
      </c>
      <c r="P137" s="112"/>
      <c r="Q137" s="76">
        <f>P137*M137</f>
        <v>0</v>
      </c>
      <c r="R137" s="112"/>
      <c r="S137" s="76">
        <f>R137*$M$137</f>
        <v>0</v>
      </c>
      <c r="T137" s="112">
        <v>1</v>
      </c>
      <c r="U137" s="76">
        <f>T137*$M$137</f>
        <v>2200000</v>
      </c>
      <c r="V137" s="112"/>
      <c r="W137" s="76">
        <f>V137*$M$137</f>
        <v>0</v>
      </c>
      <c r="X137" s="112"/>
      <c r="Y137" s="76">
        <f>X137*$M$137</f>
        <v>0</v>
      </c>
      <c r="Z137" s="112"/>
      <c r="AA137" s="76">
        <f>Z137*$M$137</f>
        <v>0</v>
      </c>
      <c r="AB137" s="112"/>
      <c r="AC137" s="76">
        <f>AB137*$M$137</f>
        <v>0</v>
      </c>
      <c r="AD137" s="112"/>
      <c r="AE137" s="76">
        <f>AD137*$M$137</f>
        <v>0</v>
      </c>
      <c r="AF137" s="112"/>
      <c r="AG137" s="76">
        <f>AF137*$M$137</f>
        <v>0</v>
      </c>
      <c r="AH137" s="112">
        <v>0</v>
      </c>
      <c r="AI137" s="76">
        <f>AH137*$M$137</f>
        <v>0</v>
      </c>
      <c r="AJ137" s="112">
        <v>1</v>
      </c>
      <c r="AK137" s="76">
        <f>AJ137*$M$137</f>
        <v>2200000</v>
      </c>
      <c r="AL137" s="112"/>
      <c r="AM137" s="76">
        <f>AL137*$M$137</f>
        <v>0</v>
      </c>
      <c r="AN137" s="50">
        <f t="shared" si="404"/>
        <v>2</v>
      </c>
      <c r="AO137" s="42">
        <f t="shared" si="404"/>
        <v>4400000</v>
      </c>
      <c r="AP137" s="77">
        <f t="shared" si="405"/>
        <v>13200000</v>
      </c>
    </row>
    <row r="138" spans="2:42" hidden="1" x14ac:dyDescent="0.25">
      <c r="B138" s="146">
        <v>5</v>
      </c>
      <c r="C138" s="147">
        <v>2</v>
      </c>
      <c r="D138" s="147">
        <v>2</v>
      </c>
      <c r="E138" s="147" t="s">
        <v>94</v>
      </c>
      <c r="F138" s="147" t="s">
        <v>94</v>
      </c>
      <c r="G138" s="87"/>
      <c r="H138" s="740" t="s">
        <v>185</v>
      </c>
      <c r="I138" s="741"/>
      <c r="J138" s="729"/>
      <c r="K138" s="96"/>
      <c r="L138" s="97"/>
      <c r="M138" s="98"/>
      <c r="N138" s="148"/>
      <c r="O138" s="149"/>
      <c r="P138" s="112"/>
      <c r="Q138" s="148"/>
      <c r="R138" s="112"/>
      <c r="S138" s="148"/>
      <c r="T138" s="112"/>
      <c r="U138" s="148"/>
      <c r="V138" s="112"/>
      <c r="W138" s="148"/>
      <c r="X138" s="112"/>
      <c r="Y138" s="148"/>
      <c r="Z138" s="112"/>
      <c r="AA138" s="148"/>
      <c r="AB138" s="112"/>
      <c r="AC138" s="148"/>
      <c r="AD138" s="112"/>
      <c r="AE138" s="148"/>
      <c r="AF138" s="112"/>
      <c r="AG138" s="148"/>
      <c r="AH138" s="112"/>
      <c r="AI138" s="148"/>
      <c r="AJ138" s="112"/>
      <c r="AK138" s="148"/>
      <c r="AL138" s="112"/>
      <c r="AM138" s="148"/>
      <c r="AN138" s="50"/>
      <c r="AO138" s="42"/>
      <c r="AP138" s="77"/>
    </row>
    <row r="139" spans="2:42" ht="24" hidden="1" x14ac:dyDescent="0.25">
      <c r="B139" s="123"/>
      <c r="C139" s="87"/>
      <c r="D139" s="87"/>
      <c r="E139" s="87"/>
      <c r="F139" s="87"/>
      <c r="G139" s="87"/>
      <c r="H139" s="86"/>
      <c r="I139" s="86"/>
      <c r="J139" s="225" t="s">
        <v>186</v>
      </c>
      <c r="K139" s="96">
        <v>0</v>
      </c>
      <c r="L139" s="121" t="s">
        <v>85</v>
      </c>
      <c r="M139" s="128">
        <v>15000</v>
      </c>
      <c r="N139" s="73">
        <f>+M139*K139</f>
        <v>0</v>
      </c>
      <c r="O139" s="74">
        <f>+N139</f>
        <v>0</v>
      </c>
      <c r="P139" s="112"/>
      <c r="Q139" s="76">
        <f>P139*$M$139</f>
        <v>0</v>
      </c>
      <c r="R139" s="112"/>
      <c r="S139" s="76">
        <f>R139*$M$139</f>
        <v>0</v>
      </c>
      <c r="T139" s="112"/>
      <c r="U139" s="76">
        <f>T139*$M$139</f>
        <v>0</v>
      </c>
      <c r="V139" s="112"/>
      <c r="W139" s="76">
        <f>V139*$M$139</f>
        <v>0</v>
      </c>
      <c r="X139" s="112"/>
      <c r="Y139" s="76">
        <f>X139*$M$139</f>
        <v>0</v>
      </c>
      <c r="Z139" s="112"/>
      <c r="AA139" s="76">
        <f>Z139*$M$139</f>
        <v>0</v>
      </c>
      <c r="AB139" s="112"/>
      <c r="AC139" s="76">
        <f>AB139*$M$139</f>
        <v>0</v>
      </c>
      <c r="AD139" s="112">
        <v>0</v>
      </c>
      <c r="AE139" s="76">
        <f>AD139*$M$139</f>
        <v>0</v>
      </c>
      <c r="AF139" s="112"/>
      <c r="AG139" s="76">
        <f>AF139*$M$139</f>
        <v>0</v>
      </c>
      <c r="AH139" s="112"/>
      <c r="AI139" s="76">
        <f>AH139*$M$139</f>
        <v>0</v>
      </c>
      <c r="AJ139" s="112"/>
      <c r="AK139" s="76">
        <f>AJ139*$M$139</f>
        <v>0</v>
      </c>
      <c r="AL139" s="112"/>
      <c r="AM139" s="76">
        <f>AL139*$M$139</f>
        <v>0</v>
      </c>
      <c r="AN139" s="50">
        <f t="shared" si="404"/>
        <v>0</v>
      </c>
      <c r="AO139" s="42">
        <f t="shared" si="404"/>
        <v>0</v>
      </c>
      <c r="AP139" s="77">
        <f t="shared" si="405"/>
        <v>0</v>
      </c>
    </row>
    <row r="140" spans="2:42" ht="24" hidden="1" x14ac:dyDescent="0.25">
      <c r="B140" s="123"/>
      <c r="C140" s="87"/>
      <c r="D140" s="87"/>
      <c r="E140" s="87"/>
      <c r="F140" s="87"/>
      <c r="G140" s="87"/>
      <c r="H140" s="86"/>
      <c r="I140" s="86"/>
      <c r="J140" s="225" t="s">
        <v>187</v>
      </c>
      <c r="K140" s="96">
        <v>0</v>
      </c>
      <c r="L140" s="121" t="s">
        <v>85</v>
      </c>
      <c r="M140" s="128">
        <v>15000</v>
      </c>
      <c r="N140" s="73">
        <f>+M140*K140</f>
        <v>0</v>
      </c>
      <c r="O140" s="74">
        <f t="shared" ref="O140:O141" si="486">+N140</f>
        <v>0</v>
      </c>
      <c r="P140" s="112"/>
      <c r="Q140" s="76">
        <f>P140*$M$140</f>
        <v>0</v>
      </c>
      <c r="R140" s="112"/>
      <c r="S140" s="76">
        <f>R140*$M$140</f>
        <v>0</v>
      </c>
      <c r="T140" s="112">
        <v>0</v>
      </c>
      <c r="U140" s="76">
        <f>T140*$M$140</f>
        <v>0</v>
      </c>
      <c r="V140" s="112"/>
      <c r="W140" s="76">
        <f>V140*$M$140</f>
        <v>0</v>
      </c>
      <c r="X140" s="112"/>
      <c r="Y140" s="76">
        <f>X140*$M$140</f>
        <v>0</v>
      </c>
      <c r="Z140" s="112"/>
      <c r="AA140" s="76">
        <f>Z140*$M$140</f>
        <v>0</v>
      </c>
      <c r="AB140" s="112"/>
      <c r="AC140" s="76">
        <f>AB140*$M$140</f>
        <v>0</v>
      </c>
      <c r="AD140" s="112"/>
      <c r="AE140" s="76">
        <f>AD140*$M$140</f>
        <v>0</v>
      </c>
      <c r="AF140" s="112"/>
      <c r="AG140" s="76">
        <f>AF140*$M$140</f>
        <v>0</v>
      </c>
      <c r="AH140" s="112"/>
      <c r="AI140" s="76">
        <f>AH140*$M$140</f>
        <v>0</v>
      </c>
      <c r="AJ140" s="112">
        <v>0</v>
      </c>
      <c r="AK140" s="76">
        <f>AJ140*$M$140</f>
        <v>0</v>
      </c>
      <c r="AL140" s="112"/>
      <c r="AM140" s="76">
        <f>AL140*$M$140</f>
        <v>0</v>
      </c>
      <c r="AN140" s="50">
        <f t="shared" si="404"/>
        <v>0</v>
      </c>
      <c r="AO140" s="42">
        <f t="shared" si="404"/>
        <v>0</v>
      </c>
      <c r="AP140" s="77">
        <f t="shared" si="405"/>
        <v>0</v>
      </c>
    </row>
    <row r="141" spans="2:42" ht="24" hidden="1" x14ac:dyDescent="0.25">
      <c r="B141" s="123"/>
      <c r="C141" s="87"/>
      <c r="D141" s="87"/>
      <c r="E141" s="87"/>
      <c r="F141" s="87"/>
      <c r="G141" s="87"/>
      <c r="H141" s="86"/>
      <c r="I141" s="86"/>
      <c r="J141" s="225" t="s">
        <v>188</v>
      </c>
      <c r="K141" s="96">
        <v>0</v>
      </c>
      <c r="L141" s="121" t="s">
        <v>85</v>
      </c>
      <c r="M141" s="128">
        <v>15000</v>
      </c>
      <c r="N141" s="73">
        <f>+M141*K141</f>
        <v>0</v>
      </c>
      <c r="O141" s="74">
        <f t="shared" si="486"/>
        <v>0</v>
      </c>
      <c r="P141" s="112"/>
      <c r="Q141" s="76">
        <f>P141*$M$141</f>
        <v>0</v>
      </c>
      <c r="R141" s="112"/>
      <c r="S141" s="76">
        <f>R141*$M$141</f>
        <v>0</v>
      </c>
      <c r="T141" s="112">
        <v>0</v>
      </c>
      <c r="U141" s="76">
        <f>T141*$M$141</f>
        <v>0</v>
      </c>
      <c r="V141" s="112">
        <v>0</v>
      </c>
      <c r="W141" s="76">
        <f>V141*$M$141</f>
        <v>0</v>
      </c>
      <c r="X141" s="112"/>
      <c r="Y141" s="76">
        <f>X141*$M$141</f>
        <v>0</v>
      </c>
      <c r="Z141" s="112">
        <v>0</v>
      </c>
      <c r="AA141" s="76">
        <f>Z141*$M$141</f>
        <v>0</v>
      </c>
      <c r="AB141" s="112"/>
      <c r="AC141" s="76">
        <f>AB141*$M$141</f>
        <v>0</v>
      </c>
      <c r="AD141" s="112">
        <v>0</v>
      </c>
      <c r="AE141" s="76">
        <f>AD141*$M$141</f>
        <v>0</v>
      </c>
      <c r="AF141" s="112"/>
      <c r="AG141" s="76">
        <f>AF141*$M$141</f>
        <v>0</v>
      </c>
      <c r="AH141" s="112">
        <v>0</v>
      </c>
      <c r="AI141" s="76">
        <f>AH141*$M$141</f>
        <v>0</v>
      </c>
      <c r="AJ141" s="112"/>
      <c r="AK141" s="76">
        <f>AJ141*$M$141</f>
        <v>0</v>
      </c>
      <c r="AL141" s="112"/>
      <c r="AM141" s="76">
        <f>AL141*$M$141</f>
        <v>0</v>
      </c>
      <c r="AN141" s="50">
        <f t="shared" si="404"/>
        <v>0</v>
      </c>
      <c r="AO141" s="42">
        <f t="shared" si="404"/>
        <v>0</v>
      </c>
      <c r="AP141" s="77">
        <f t="shared" si="405"/>
        <v>0</v>
      </c>
    </row>
    <row r="142" spans="2:42" hidden="1" x14ac:dyDescent="0.25">
      <c r="B142" s="146">
        <v>5</v>
      </c>
      <c r="C142" s="147">
        <v>2</v>
      </c>
      <c r="D142" s="147">
        <v>2</v>
      </c>
      <c r="E142" s="147" t="s">
        <v>94</v>
      </c>
      <c r="F142" s="147" t="s">
        <v>94</v>
      </c>
      <c r="G142" s="87"/>
      <c r="H142" s="740" t="s">
        <v>189</v>
      </c>
      <c r="I142" s="741"/>
      <c r="J142" s="729"/>
      <c r="K142" s="96"/>
      <c r="L142" s="97"/>
      <c r="M142" s="98"/>
      <c r="N142" s="148"/>
      <c r="O142" s="149"/>
      <c r="P142" s="112"/>
      <c r="Q142" s="148"/>
      <c r="R142" s="112"/>
      <c r="S142" s="148"/>
      <c r="T142" s="112"/>
      <c r="U142" s="148"/>
      <c r="V142" s="112"/>
      <c r="W142" s="148"/>
      <c r="X142" s="112"/>
      <c r="Y142" s="148"/>
      <c r="Z142" s="112"/>
      <c r="AA142" s="148"/>
      <c r="AB142" s="112"/>
      <c r="AC142" s="148"/>
      <c r="AD142" s="112"/>
      <c r="AE142" s="148"/>
      <c r="AF142" s="112"/>
      <c r="AG142" s="148"/>
      <c r="AH142" s="112"/>
      <c r="AI142" s="148"/>
      <c r="AJ142" s="112"/>
      <c r="AK142" s="148"/>
      <c r="AL142" s="112"/>
      <c r="AM142" s="148"/>
      <c r="AN142" s="50"/>
      <c r="AO142" s="42"/>
      <c r="AP142" s="77"/>
    </row>
    <row r="143" spans="2:42" hidden="1" x14ac:dyDescent="0.25">
      <c r="B143" s="123"/>
      <c r="C143" s="87"/>
      <c r="D143" s="87"/>
      <c r="E143" s="87"/>
      <c r="F143" s="87"/>
      <c r="G143" s="87"/>
      <c r="H143" s="86"/>
      <c r="I143" s="86"/>
      <c r="J143" s="225" t="s">
        <v>190</v>
      </c>
      <c r="K143" s="96">
        <v>0</v>
      </c>
      <c r="L143" s="121" t="s">
        <v>191</v>
      </c>
      <c r="M143" s="128">
        <v>2000000</v>
      </c>
      <c r="N143" s="73">
        <f>+M143*K143</f>
        <v>0</v>
      </c>
      <c r="O143" s="74">
        <f>+N143</f>
        <v>0</v>
      </c>
      <c r="P143" s="112"/>
      <c r="Q143" s="76">
        <f>P143*$M$143</f>
        <v>0</v>
      </c>
      <c r="R143" s="112"/>
      <c r="S143" s="76">
        <f>R143*$M$143</f>
        <v>0</v>
      </c>
      <c r="T143" s="112">
        <v>0</v>
      </c>
      <c r="U143" s="76">
        <f>T143*$M$143</f>
        <v>0</v>
      </c>
      <c r="V143" s="112"/>
      <c r="W143" s="76">
        <f>V143*$M$143</f>
        <v>0</v>
      </c>
      <c r="X143" s="112"/>
      <c r="Y143" s="76">
        <f>X143*$M$143</f>
        <v>0</v>
      </c>
      <c r="Z143" s="112">
        <v>0</v>
      </c>
      <c r="AA143" s="76">
        <f>Z143*$M$143</f>
        <v>0</v>
      </c>
      <c r="AB143" s="112"/>
      <c r="AC143" s="76">
        <f>AB143*$M$143</f>
        <v>0</v>
      </c>
      <c r="AD143" s="112">
        <v>0</v>
      </c>
      <c r="AE143" s="76">
        <f>AD143*$M$143</f>
        <v>0</v>
      </c>
      <c r="AF143" s="112"/>
      <c r="AG143" s="76">
        <f>AF143*$M$143</f>
        <v>0</v>
      </c>
      <c r="AH143" s="112">
        <v>0</v>
      </c>
      <c r="AI143" s="76">
        <f>AH143*$M$143</f>
        <v>0</v>
      </c>
      <c r="AJ143" s="112">
        <v>0</v>
      </c>
      <c r="AK143" s="76">
        <f>AJ143*$M$143</f>
        <v>0</v>
      </c>
      <c r="AL143" s="112"/>
      <c r="AM143" s="76">
        <f>AL143*$M$143</f>
        <v>0</v>
      </c>
      <c r="AN143" s="50">
        <f t="shared" ref="AN143:AO143" si="487">+AL143+AJ143+AH143+AF143+AD143+AB143+Z143+X143+V143+T143+R143+P143</f>
        <v>0</v>
      </c>
      <c r="AO143" s="42">
        <f t="shared" si="487"/>
        <v>0</v>
      </c>
      <c r="AP143" s="77">
        <f t="shared" ref="AP143" si="488">+N143-AO143</f>
        <v>0</v>
      </c>
    </row>
    <row r="144" spans="2:42" x14ac:dyDescent="0.25">
      <c r="B144" s="123"/>
      <c r="C144" s="87"/>
      <c r="D144" s="87"/>
      <c r="E144" s="87"/>
      <c r="F144" s="87"/>
      <c r="G144" s="87"/>
      <c r="H144" s="86"/>
      <c r="I144" s="86"/>
      <c r="J144" s="225"/>
      <c r="K144" s="96"/>
      <c r="L144" s="121"/>
      <c r="M144" s="128"/>
      <c r="N144" s="73"/>
      <c r="O144" s="74"/>
      <c r="P144" s="112"/>
      <c r="Q144" s="226"/>
      <c r="R144" s="112"/>
      <c r="S144" s="226"/>
      <c r="T144" s="112"/>
      <c r="U144" s="226"/>
      <c r="V144" s="112"/>
      <c r="W144" s="226"/>
      <c r="X144" s="112"/>
      <c r="Y144" s="226"/>
      <c r="Z144" s="112"/>
      <c r="AA144" s="226"/>
      <c r="AB144" s="112"/>
      <c r="AC144" s="226"/>
      <c r="AD144" s="112"/>
      <c r="AE144" s="226"/>
      <c r="AF144" s="112"/>
      <c r="AG144" s="226"/>
      <c r="AH144" s="112"/>
      <c r="AI144" s="226"/>
      <c r="AJ144" s="112"/>
      <c r="AK144" s="226"/>
      <c r="AL144" s="112"/>
      <c r="AM144" s="226"/>
      <c r="AN144" s="50"/>
      <c r="AO144" s="42"/>
      <c r="AP144" s="77"/>
    </row>
    <row r="145" spans="2:42" x14ac:dyDescent="0.25">
      <c r="B145" s="154">
        <v>5</v>
      </c>
      <c r="C145" s="70">
        <v>2</v>
      </c>
      <c r="D145" s="70">
        <v>2</v>
      </c>
      <c r="E145" s="87"/>
      <c r="F145" s="87"/>
      <c r="G145" s="87"/>
      <c r="H145" s="752" t="s">
        <v>192</v>
      </c>
      <c r="I145" s="753"/>
      <c r="J145" s="754"/>
      <c r="K145" s="96"/>
      <c r="L145" s="121"/>
      <c r="M145" s="128"/>
      <c r="N145" s="165">
        <f>+N146+N165</f>
        <v>111450000</v>
      </c>
      <c r="O145" s="166"/>
      <c r="P145" s="165"/>
      <c r="Q145" s="165">
        <f>+Q146+Q165</f>
        <v>0</v>
      </c>
      <c r="R145" s="165"/>
      <c r="S145" s="165">
        <f>+S146+S165</f>
        <v>0</v>
      </c>
      <c r="T145" s="165"/>
      <c r="U145" s="165">
        <f>+U146+U165</f>
        <v>29150000</v>
      </c>
      <c r="V145" s="165"/>
      <c r="W145" s="165">
        <f>+W146+W165</f>
        <v>0</v>
      </c>
      <c r="X145" s="165"/>
      <c r="Y145" s="165">
        <f>+Y146+Y165</f>
        <v>0</v>
      </c>
      <c r="Z145" s="165"/>
      <c r="AA145" s="165">
        <f>+AA146+AA165</f>
        <v>8650000</v>
      </c>
      <c r="AB145" s="165"/>
      <c r="AC145" s="165">
        <f>+AC146+AC165</f>
        <v>12600000</v>
      </c>
      <c r="AD145" s="165"/>
      <c r="AE145" s="165">
        <f>+AE146+AE165</f>
        <v>0</v>
      </c>
      <c r="AF145" s="165"/>
      <c r="AG145" s="165">
        <f>+AG146+AG165</f>
        <v>13375000</v>
      </c>
      <c r="AH145" s="165"/>
      <c r="AI145" s="165">
        <f>+AI146+AI165</f>
        <v>18800000</v>
      </c>
      <c r="AJ145" s="165"/>
      <c r="AK145" s="165">
        <f>+AK146+AK165</f>
        <v>8200000</v>
      </c>
      <c r="AL145" s="165"/>
      <c r="AM145" s="165">
        <f>+AM146+AM165</f>
        <v>0</v>
      </c>
      <c r="AN145" s="50"/>
      <c r="AO145" s="219">
        <f t="shared" si="404"/>
        <v>90775000</v>
      </c>
      <c r="AP145" s="77"/>
    </row>
    <row r="146" spans="2:42" x14ac:dyDescent="0.25">
      <c r="B146" s="154">
        <v>5</v>
      </c>
      <c r="C146" s="70">
        <v>2</v>
      </c>
      <c r="D146" s="70">
        <v>2</v>
      </c>
      <c r="E146" s="70">
        <v>11</v>
      </c>
      <c r="F146" s="87"/>
      <c r="G146" s="87"/>
      <c r="H146" s="740" t="s">
        <v>193</v>
      </c>
      <c r="I146" s="741"/>
      <c r="J146" s="729"/>
      <c r="K146" s="96"/>
      <c r="L146" s="97"/>
      <c r="M146" s="98"/>
      <c r="N146" s="148">
        <f>+N149+N152+N155+N158+N161</f>
        <v>27000000</v>
      </c>
      <c r="O146" s="149"/>
      <c r="P146" s="148"/>
      <c r="Q146" s="148">
        <f>+Q149+Q152+Q155+Q158+Q161</f>
        <v>0</v>
      </c>
      <c r="R146" s="148"/>
      <c r="S146" s="148">
        <f>+S149+S152+S155+S158+S161</f>
        <v>0</v>
      </c>
      <c r="T146" s="148"/>
      <c r="U146" s="148">
        <f>+U149+U152+U155+U158+U161</f>
        <v>7200000</v>
      </c>
      <c r="V146" s="148"/>
      <c r="W146" s="148">
        <f>+W149+W152+W155+W158+W161</f>
        <v>0</v>
      </c>
      <c r="X146" s="148"/>
      <c r="Y146" s="148">
        <f>+Y149+Y152+Y155+Y158+Y161</f>
        <v>0</v>
      </c>
      <c r="Z146" s="148"/>
      <c r="AA146" s="148">
        <f>+AA149+AA152+AA155+AA158+AA161</f>
        <v>0</v>
      </c>
      <c r="AB146" s="148"/>
      <c r="AC146" s="148">
        <f>+AC149+AC152+AC155+AC158+AC161</f>
        <v>12600000</v>
      </c>
      <c r="AD146" s="148"/>
      <c r="AE146" s="148">
        <f>+AE149+AE152+AE155+AE158+AE161</f>
        <v>0</v>
      </c>
      <c r="AF146" s="148"/>
      <c r="AG146" s="148">
        <f>+AG149+AG152+AG155+AG158+AG161</f>
        <v>4800000</v>
      </c>
      <c r="AH146" s="148"/>
      <c r="AI146" s="148">
        <f>+AI149+AI152+AI155+AI158+AI161</f>
        <v>2400000</v>
      </c>
      <c r="AJ146" s="148"/>
      <c r="AK146" s="148">
        <f>+AK149+AK152+AK155+AK158+AK161</f>
        <v>0</v>
      </c>
      <c r="AL146" s="148"/>
      <c r="AM146" s="148">
        <f>+AM149+AM152+AM155+AM158+AM161</f>
        <v>0</v>
      </c>
      <c r="AN146" s="50"/>
      <c r="AO146" s="148">
        <f>+AO149+AO152+AO155+AO158+AO161</f>
        <v>27000000</v>
      </c>
      <c r="AP146" s="77"/>
    </row>
    <row r="147" spans="2:42" s="191" customFormat="1" x14ac:dyDescent="0.25">
      <c r="B147" s="227"/>
      <c r="C147" s="228"/>
      <c r="D147" s="228"/>
      <c r="E147" s="228"/>
      <c r="F147" s="179"/>
      <c r="G147" s="179"/>
      <c r="H147" s="229"/>
      <c r="I147" s="230"/>
      <c r="J147" s="231" t="s">
        <v>194</v>
      </c>
      <c r="K147" s="96"/>
      <c r="L147" s="97"/>
      <c r="M147" s="98"/>
      <c r="N147" s="232"/>
      <c r="O147" s="233"/>
      <c r="P147" s="234">
        <f>+P150+P153+P156+P159+P162</f>
        <v>0</v>
      </c>
      <c r="Q147" s="232"/>
      <c r="R147" s="234">
        <f>+R150+R153+R156+R159+R162</f>
        <v>0</v>
      </c>
      <c r="S147" s="232"/>
      <c r="T147" s="234">
        <f>+T150+T153+T156+T159+T162</f>
        <v>120</v>
      </c>
      <c r="U147" s="232"/>
      <c r="V147" s="234">
        <f>+V150+V153+V156+V159+V162</f>
        <v>0</v>
      </c>
      <c r="W147" s="232"/>
      <c r="X147" s="234">
        <f>+X150+X153+X156+X159+X162</f>
        <v>0</v>
      </c>
      <c r="Y147" s="232"/>
      <c r="Z147" s="234">
        <f>+Z150+Z153+Z156+Z159+Z162</f>
        <v>0</v>
      </c>
      <c r="AA147" s="232"/>
      <c r="AB147" s="234">
        <f>+AB150+AB153+AB156+AB159+AB162</f>
        <v>210</v>
      </c>
      <c r="AC147" s="232"/>
      <c r="AD147" s="234">
        <f>+AD150+AD153+AD156+AD159+AD162</f>
        <v>0</v>
      </c>
      <c r="AE147" s="232"/>
      <c r="AF147" s="234">
        <f>+AF150+AF153+AF156+AF159+AF162</f>
        <v>80</v>
      </c>
      <c r="AG147" s="232"/>
      <c r="AH147" s="234">
        <f>+AH150+AH153+AH156+AH159+AH162</f>
        <v>40</v>
      </c>
      <c r="AI147" s="232"/>
      <c r="AJ147" s="234">
        <f>+AJ150+AJ153+AJ156+AJ159+AJ162</f>
        <v>0</v>
      </c>
      <c r="AK147" s="232"/>
      <c r="AL147" s="234">
        <f>+AL150+AL153+AL156+AL159+AL162</f>
        <v>0</v>
      </c>
      <c r="AM147" s="232"/>
      <c r="AN147" s="187"/>
      <c r="AO147" s="235"/>
      <c r="AP147" s="189"/>
    </row>
    <row r="148" spans="2:42" s="191" customFormat="1" x14ac:dyDescent="0.25">
      <c r="B148" s="227"/>
      <c r="C148" s="228"/>
      <c r="D148" s="228"/>
      <c r="E148" s="228"/>
      <c r="F148" s="179"/>
      <c r="G148" s="179"/>
      <c r="H148" s="229"/>
      <c r="I148" s="230"/>
      <c r="J148" s="231" t="s">
        <v>195</v>
      </c>
      <c r="K148" s="96"/>
      <c r="L148" s="97"/>
      <c r="M148" s="98"/>
      <c r="N148" s="232"/>
      <c r="O148" s="233"/>
      <c r="P148" s="234">
        <f>+P151+P154+P157+P160+P163</f>
        <v>0</v>
      </c>
      <c r="Q148" s="232"/>
      <c r="R148" s="234">
        <f>+R151+R154+R157+R160+R163</f>
        <v>0</v>
      </c>
      <c r="S148" s="232"/>
      <c r="T148" s="234">
        <f>+T151+T154+T157+T160+T163</f>
        <v>120</v>
      </c>
      <c r="U148" s="232"/>
      <c r="V148" s="234">
        <f>+V151+V154+V157+V160+V163</f>
        <v>0</v>
      </c>
      <c r="W148" s="232"/>
      <c r="X148" s="234">
        <f>+X151+X154+X157+X160+X163</f>
        <v>0</v>
      </c>
      <c r="Y148" s="232"/>
      <c r="Z148" s="234">
        <f>+Z151+Z154+Z157+Z160+Z163</f>
        <v>0</v>
      </c>
      <c r="AA148" s="232"/>
      <c r="AB148" s="234">
        <f>+AB151+AB154+AB157+AB160+AB163</f>
        <v>210</v>
      </c>
      <c r="AC148" s="232"/>
      <c r="AD148" s="234">
        <f>+AD151+AD154+AD157+AD160+AD163</f>
        <v>0</v>
      </c>
      <c r="AE148" s="232"/>
      <c r="AF148" s="234">
        <f>+AF151+AF154+AF157+AF160+AF163</f>
        <v>80</v>
      </c>
      <c r="AG148" s="232"/>
      <c r="AH148" s="234">
        <f>+AH151+AH154+AH157+AH160+AH163</f>
        <v>40</v>
      </c>
      <c r="AI148" s="232"/>
      <c r="AJ148" s="234">
        <f>+AJ151+AJ154+AJ157+AJ160+AJ163</f>
        <v>0</v>
      </c>
      <c r="AK148" s="232"/>
      <c r="AL148" s="234">
        <f>+AL151+AL154+AL157+AL160+AL163</f>
        <v>0</v>
      </c>
      <c r="AM148" s="232"/>
      <c r="AN148" s="187"/>
      <c r="AO148" s="235"/>
      <c r="AP148" s="189"/>
    </row>
    <row r="149" spans="2:42" ht="27" customHeight="1" x14ac:dyDescent="0.25">
      <c r="B149" s="123"/>
      <c r="C149" s="87"/>
      <c r="D149" s="87"/>
      <c r="E149" s="87"/>
      <c r="F149" s="87"/>
      <c r="G149" s="87"/>
      <c r="H149" s="86"/>
      <c r="I149" s="728" t="s">
        <v>196</v>
      </c>
      <c r="J149" s="739"/>
      <c r="K149" s="96"/>
      <c r="L149" s="121"/>
      <c r="M149" s="128"/>
      <c r="N149" s="194">
        <f>SUM(N150:N151)</f>
        <v>7200000</v>
      </c>
      <c r="O149" s="195"/>
      <c r="P149" s="112"/>
      <c r="Q149" s="194">
        <f>SUM(Q150:Q151)</f>
        <v>0</v>
      </c>
      <c r="R149" s="112"/>
      <c r="S149" s="194">
        <f t="shared" ref="S149" si="489">SUM(S150:S151)</f>
        <v>0</v>
      </c>
      <c r="T149" s="112"/>
      <c r="U149" s="194">
        <f t="shared" ref="U149" si="490">SUM(U150:U151)</f>
        <v>0</v>
      </c>
      <c r="V149" s="112"/>
      <c r="W149" s="194">
        <f t="shared" ref="W149" si="491">SUM(W150:W151)</f>
        <v>0</v>
      </c>
      <c r="X149" s="112"/>
      <c r="Y149" s="194">
        <f t="shared" ref="Y149" si="492">SUM(Y150:Y151)</f>
        <v>0</v>
      </c>
      <c r="Z149" s="112"/>
      <c r="AA149" s="194">
        <f t="shared" ref="AA149" si="493">SUM(AA150:AA151)</f>
        <v>0</v>
      </c>
      <c r="AB149" s="112"/>
      <c r="AC149" s="194">
        <f t="shared" ref="AC149" si="494">SUM(AC150:AC151)</f>
        <v>0</v>
      </c>
      <c r="AD149" s="112"/>
      <c r="AE149" s="194">
        <f t="shared" ref="AE149" si="495">SUM(AE150:AE151)</f>
        <v>0</v>
      </c>
      <c r="AF149" s="112"/>
      <c r="AG149" s="194">
        <f t="shared" ref="AG149" si="496">SUM(AG150:AG151)</f>
        <v>4800000</v>
      </c>
      <c r="AH149" s="112"/>
      <c r="AI149" s="194">
        <f t="shared" ref="AI149" si="497">SUM(AI150:AI151)</f>
        <v>2400000</v>
      </c>
      <c r="AJ149" s="112"/>
      <c r="AK149" s="194">
        <f t="shared" ref="AK149" si="498">SUM(AK150:AK151)</f>
        <v>0</v>
      </c>
      <c r="AL149" s="112"/>
      <c r="AM149" s="194">
        <f t="shared" ref="AM149" si="499">SUM(AM150:AM151)</f>
        <v>0</v>
      </c>
      <c r="AN149" s="50">
        <f t="shared" si="404"/>
        <v>0</v>
      </c>
      <c r="AO149" s="42">
        <f t="shared" si="404"/>
        <v>7200000</v>
      </c>
      <c r="AP149" s="77">
        <f t="shared" si="405"/>
        <v>0</v>
      </c>
    </row>
    <row r="150" spans="2:42" ht="24" x14ac:dyDescent="0.25">
      <c r="B150" s="123"/>
      <c r="C150" s="87"/>
      <c r="D150" s="87"/>
      <c r="E150" s="87"/>
      <c r="F150" s="87"/>
      <c r="G150" s="87"/>
      <c r="H150" s="86"/>
      <c r="I150" s="236"/>
      <c r="J150" s="237" t="s">
        <v>197</v>
      </c>
      <c r="K150" s="96">
        <f>40*3</f>
        <v>120</v>
      </c>
      <c r="L150" s="238" t="s">
        <v>133</v>
      </c>
      <c r="M150" s="128">
        <v>25000</v>
      </c>
      <c r="N150" s="73">
        <f>+M150*K150</f>
        <v>3000000</v>
      </c>
      <c r="O150" s="74">
        <f t="shared" ref="O150:O151" si="500">N150</f>
        <v>3000000</v>
      </c>
      <c r="P150" s="112"/>
      <c r="Q150" s="76">
        <f>P150*$M$150</f>
        <v>0</v>
      </c>
      <c r="R150" s="112"/>
      <c r="S150" s="76">
        <f t="shared" ref="S150" si="501">R150*$M$150</f>
        <v>0</v>
      </c>
      <c r="T150" s="112"/>
      <c r="U150" s="76">
        <f t="shared" ref="U150" si="502">T150*$M$150</f>
        <v>0</v>
      </c>
      <c r="V150" s="112"/>
      <c r="W150" s="76">
        <f t="shared" ref="W150" si="503">V150*$M$150</f>
        <v>0</v>
      </c>
      <c r="X150" s="112"/>
      <c r="Y150" s="76">
        <f t="shared" ref="Y150" si="504">X150*$M$150</f>
        <v>0</v>
      </c>
      <c r="Z150" s="112"/>
      <c r="AA150" s="76">
        <f t="shared" ref="AA150" si="505">Z150*$M$150</f>
        <v>0</v>
      </c>
      <c r="AB150" s="112"/>
      <c r="AC150" s="76">
        <f t="shared" ref="AC150" si="506">AB150*$M$150</f>
        <v>0</v>
      </c>
      <c r="AD150" s="112"/>
      <c r="AE150" s="76">
        <f t="shared" ref="AE150" si="507">AD150*$M$150</f>
        <v>0</v>
      </c>
      <c r="AF150" s="112">
        <v>80</v>
      </c>
      <c r="AG150" s="76">
        <f t="shared" ref="AG150" si="508">AF150*$M$150</f>
        <v>2000000</v>
      </c>
      <c r="AH150" s="112">
        <v>40</v>
      </c>
      <c r="AI150" s="76">
        <f t="shared" ref="AI150" si="509">AH150*$M$150</f>
        <v>1000000</v>
      </c>
      <c r="AJ150" s="112"/>
      <c r="AK150" s="76">
        <f t="shared" ref="AK150" si="510">AJ150*$M$150</f>
        <v>0</v>
      </c>
      <c r="AL150" s="112"/>
      <c r="AM150" s="76">
        <f t="shared" ref="AM150" si="511">AL150*$M$150</f>
        <v>0</v>
      </c>
      <c r="AN150" s="50">
        <f t="shared" si="404"/>
        <v>120</v>
      </c>
      <c r="AO150" s="42">
        <f t="shared" si="404"/>
        <v>3000000</v>
      </c>
      <c r="AP150" s="77">
        <f t="shared" si="405"/>
        <v>0</v>
      </c>
    </row>
    <row r="151" spans="2:42" ht="25.5" customHeight="1" x14ac:dyDescent="0.25">
      <c r="B151" s="123"/>
      <c r="C151" s="87"/>
      <c r="D151" s="87"/>
      <c r="E151" s="87"/>
      <c r="F151" s="87"/>
      <c r="G151" s="87"/>
      <c r="H151" s="86"/>
      <c r="I151" s="236"/>
      <c r="J151" s="237" t="s">
        <v>198</v>
      </c>
      <c r="K151" s="96">
        <f>40*3</f>
        <v>120</v>
      </c>
      <c r="L151" s="238" t="s">
        <v>133</v>
      </c>
      <c r="M151" s="128">
        <v>35000</v>
      </c>
      <c r="N151" s="73">
        <f>+M151*K151</f>
        <v>4200000</v>
      </c>
      <c r="O151" s="74">
        <f t="shared" si="500"/>
        <v>4200000</v>
      </c>
      <c r="P151" s="112"/>
      <c r="Q151" s="76">
        <f>P151*$M$151</f>
        <v>0</v>
      </c>
      <c r="R151" s="112"/>
      <c r="S151" s="76">
        <f t="shared" ref="S151" si="512">R151*$M$151</f>
        <v>0</v>
      </c>
      <c r="T151" s="112"/>
      <c r="U151" s="76">
        <f t="shared" ref="U151" si="513">T151*$M$151</f>
        <v>0</v>
      </c>
      <c r="V151" s="112"/>
      <c r="W151" s="76">
        <f t="shared" ref="W151" si="514">V151*$M$151</f>
        <v>0</v>
      </c>
      <c r="X151" s="112"/>
      <c r="Y151" s="76">
        <f t="shared" ref="Y151" si="515">X151*$M$151</f>
        <v>0</v>
      </c>
      <c r="Z151" s="112"/>
      <c r="AA151" s="76">
        <f t="shared" ref="AA151" si="516">Z151*$M$151</f>
        <v>0</v>
      </c>
      <c r="AB151" s="112"/>
      <c r="AC151" s="76">
        <f t="shared" ref="AC151" si="517">AB151*$M$151</f>
        <v>0</v>
      </c>
      <c r="AD151" s="112"/>
      <c r="AE151" s="76">
        <f t="shared" ref="AE151" si="518">AD151*$M$151</f>
        <v>0</v>
      </c>
      <c r="AF151" s="112">
        <v>80</v>
      </c>
      <c r="AG151" s="76">
        <f t="shared" ref="AG151" si="519">AF151*$M$151</f>
        <v>2800000</v>
      </c>
      <c r="AH151" s="112">
        <v>40</v>
      </c>
      <c r="AI151" s="76">
        <f t="shared" ref="AI151" si="520">AH151*$M$151</f>
        <v>1400000</v>
      </c>
      <c r="AJ151" s="112"/>
      <c r="AK151" s="76">
        <f t="shared" ref="AK151" si="521">AJ151*$M$151</f>
        <v>0</v>
      </c>
      <c r="AL151" s="112"/>
      <c r="AM151" s="76">
        <f t="shared" ref="AM151" si="522">AL151*$M$151</f>
        <v>0</v>
      </c>
      <c r="AN151" s="50">
        <f t="shared" si="404"/>
        <v>120</v>
      </c>
      <c r="AO151" s="42">
        <f t="shared" si="404"/>
        <v>4200000</v>
      </c>
      <c r="AP151" s="77">
        <f t="shared" si="405"/>
        <v>0</v>
      </c>
    </row>
    <row r="152" spans="2:42" ht="17.25" customHeight="1" x14ac:dyDescent="0.25">
      <c r="B152" s="123"/>
      <c r="C152" s="87"/>
      <c r="D152" s="87"/>
      <c r="E152" s="87"/>
      <c r="F152" s="87"/>
      <c r="G152" s="87"/>
      <c r="H152" s="86"/>
      <c r="I152" s="728" t="s">
        <v>199</v>
      </c>
      <c r="J152" s="739"/>
      <c r="K152" s="96"/>
      <c r="L152" s="121"/>
      <c r="M152" s="128"/>
      <c r="N152" s="194">
        <f>SUM(N153:N154)</f>
        <v>3600000</v>
      </c>
      <c r="O152" s="195"/>
      <c r="P152" s="112"/>
      <c r="Q152" s="194">
        <f>SUM(Q153:Q154)</f>
        <v>0</v>
      </c>
      <c r="R152" s="112"/>
      <c r="S152" s="194">
        <f t="shared" ref="S152" si="523">SUM(S153:S154)</f>
        <v>0</v>
      </c>
      <c r="T152" s="112"/>
      <c r="U152" s="194">
        <f t="shared" ref="U152" si="524">SUM(U153:U154)</f>
        <v>3600000</v>
      </c>
      <c r="V152" s="112"/>
      <c r="W152" s="194">
        <f t="shared" ref="W152" si="525">SUM(W153:W154)</f>
        <v>0</v>
      </c>
      <c r="X152" s="112"/>
      <c r="Y152" s="194">
        <f t="shared" ref="Y152" si="526">SUM(Y153:Y154)</f>
        <v>0</v>
      </c>
      <c r="Z152" s="112"/>
      <c r="AA152" s="194">
        <f t="shared" ref="AA152" si="527">SUM(AA153:AA154)</f>
        <v>0</v>
      </c>
      <c r="AB152" s="112"/>
      <c r="AC152" s="194">
        <f t="shared" ref="AC152" si="528">SUM(AC153:AC154)</f>
        <v>0</v>
      </c>
      <c r="AD152" s="112"/>
      <c r="AE152" s="194">
        <f t="shared" ref="AE152" si="529">SUM(AE153:AE154)</f>
        <v>0</v>
      </c>
      <c r="AF152" s="112"/>
      <c r="AG152" s="194">
        <f t="shared" ref="AG152" si="530">SUM(AG153:AG154)</f>
        <v>0</v>
      </c>
      <c r="AH152" s="112"/>
      <c r="AI152" s="194">
        <f t="shared" ref="AI152" si="531">SUM(AI153:AI154)</f>
        <v>0</v>
      </c>
      <c r="AJ152" s="112"/>
      <c r="AK152" s="194">
        <f t="shared" ref="AK152" si="532">SUM(AK153:AK154)</f>
        <v>0</v>
      </c>
      <c r="AL152" s="112"/>
      <c r="AM152" s="194">
        <f t="shared" ref="AM152" si="533">SUM(AM153:AM154)</f>
        <v>0</v>
      </c>
      <c r="AN152" s="50">
        <f t="shared" si="404"/>
        <v>0</v>
      </c>
      <c r="AO152" s="42">
        <f t="shared" si="404"/>
        <v>3600000</v>
      </c>
      <c r="AP152" s="77">
        <f t="shared" si="405"/>
        <v>0</v>
      </c>
    </row>
    <row r="153" spans="2:42" ht="36" x14ac:dyDescent="0.25">
      <c r="B153" s="123"/>
      <c r="C153" s="87"/>
      <c r="D153" s="87"/>
      <c r="E153" s="87"/>
      <c r="F153" s="87"/>
      <c r="G153" s="87"/>
      <c r="H153" s="86"/>
      <c r="I153" s="236"/>
      <c r="J153" s="237" t="s">
        <v>200</v>
      </c>
      <c r="K153" s="96">
        <f>2*30</f>
        <v>60</v>
      </c>
      <c r="L153" s="238" t="s">
        <v>133</v>
      </c>
      <c r="M153" s="128">
        <v>25000</v>
      </c>
      <c r="N153" s="73">
        <f>+M153*K153</f>
        <v>1500000</v>
      </c>
      <c r="O153" s="74">
        <f t="shared" ref="O153:O154" si="534">N153</f>
        <v>1500000</v>
      </c>
      <c r="P153" s="112"/>
      <c r="Q153" s="76">
        <f>P153*$M$153</f>
        <v>0</v>
      </c>
      <c r="R153" s="112"/>
      <c r="S153" s="76">
        <f t="shared" ref="S153" si="535">R153*$M$153</f>
        <v>0</v>
      </c>
      <c r="T153" s="112">
        <v>60</v>
      </c>
      <c r="U153" s="76">
        <f t="shared" ref="U153" si="536">T153*$M$153</f>
        <v>1500000</v>
      </c>
      <c r="V153" s="112"/>
      <c r="W153" s="76">
        <f t="shared" ref="W153" si="537">V153*$M$153</f>
        <v>0</v>
      </c>
      <c r="X153" s="112"/>
      <c r="Y153" s="76">
        <f t="shared" ref="Y153" si="538">X153*$M$153</f>
        <v>0</v>
      </c>
      <c r="Z153" s="112"/>
      <c r="AA153" s="76">
        <f t="shared" ref="AA153" si="539">Z153*$M$153</f>
        <v>0</v>
      </c>
      <c r="AB153" s="112"/>
      <c r="AC153" s="76">
        <f t="shared" ref="AC153" si="540">AB153*$M$153</f>
        <v>0</v>
      </c>
      <c r="AD153" s="112">
        <v>0</v>
      </c>
      <c r="AE153" s="76">
        <f t="shared" ref="AE153" si="541">AD153*$M$153</f>
        <v>0</v>
      </c>
      <c r="AF153" s="112"/>
      <c r="AG153" s="76">
        <f t="shared" ref="AG153" si="542">AF153*$M$153</f>
        <v>0</v>
      </c>
      <c r="AH153" s="112"/>
      <c r="AI153" s="76">
        <f t="shared" ref="AI153" si="543">AH153*$M$153</f>
        <v>0</v>
      </c>
      <c r="AJ153" s="112"/>
      <c r="AK153" s="76">
        <f t="shared" ref="AK153" si="544">AJ153*$M$153</f>
        <v>0</v>
      </c>
      <c r="AL153" s="112"/>
      <c r="AM153" s="76">
        <f t="shared" ref="AM153" si="545">AL153*$M$153</f>
        <v>0</v>
      </c>
      <c r="AN153" s="50">
        <f t="shared" si="404"/>
        <v>60</v>
      </c>
      <c r="AO153" s="42">
        <f t="shared" si="404"/>
        <v>1500000</v>
      </c>
      <c r="AP153" s="77">
        <f t="shared" si="405"/>
        <v>0</v>
      </c>
    </row>
    <row r="154" spans="2:42" ht="24" x14ac:dyDescent="0.25">
      <c r="B154" s="123"/>
      <c r="C154" s="87"/>
      <c r="D154" s="87"/>
      <c r="E154" s="87"/>
      <c r="F154" s="87"/>
      <c r="G154" s="87"/>
      <c r="H154" s="86"/>
      <c r="I154" s="236"/>
      <c r="J154" s="237" t="s">
        <v>201</v>
      </c>
      <c r="K154" s="96">
        <f>2*30</f>
        <v>60</v>
      </c>
      <c r="L154" s="238" t="s">
        <v>133</v>
      </c>
      <c r="M154" s="128">
        <v>35000</v>
      </c>
      <c r="N154" s="73">
        <f>+M154*K154</f>
        <v>2100000</v>
      </c>
      <c r="O154" s="74">
        <f t="shared" si="534"/>
        <v>2100000</v>
      </c>
      <c r="P154" s="112"/>
      <c r="Q154" s="76">
        <f>P154*$M$154</f>
        <v>0</v>
      </c>
      <c r="R154" s="112"/>
      <c r="S154" s="76">
        <f t="shared" ref="S154" si="546">R154*$M$154</f>
        <v>0</v>
      </c>
      <c r="T154" s="112">
        <v>60</v>
      </c>
      <c r="U154" s="76">
        <f t="shared" ref="U154" si="547">T154*$M$154</f>
        <v>2100000</v>
      </c>
      <c r="V154" s="112"/>
      <c r="W154" s="76">
        <f t="shared" ref="W154" si="548">V154*$M$154</f>
        <v>0</v>
      </c>
      <c r="X154" s="112"/>
      <c r="Y154" s="76">
        <f t="shared" ref="Y154" si="549">X154*$M$154</f>
        <v>0</v>
      </c>
      <c r="Z154" s="112"/>
      <c r="AA154" s="76">
        <f t="shared" ref="AA154" si="550">Z154*$M$154</f>
        <v>0</v>
      </c>
      <c r="AB154" s="112"/>
      <c r="AC154" s="76">
        <f t="shared" ref="AC154" si="551">AB154*$M$154</f>
        <v>0</v>
      </c>
      <c r="AD154" s="112">
        <v>0</v>
      </c>
      <c r="AE154" s="76">
        <f t="shared" ref="AE154" si="552">AD154*$M$154</f>
        <v>0</v>
      </c>
      <c r="AF154" s="112"/>
      <c r="AG154" s="76">
        <f t="shared" ref="AG154" si="553">AF154*$M$154</f>
        <v>0</v>
      </c>
      <c r="AH154" s="112"/>
      <c r="AI154" s="76">
        <f t="shared" ref="AI154" si="554">AH154*$M$154</f>
        <v>0</v>
      </c>
      <c r="AJ154" s="112"/>
      <c r="AK154" s="76">
        <f t="shared" ref="AK154" si="555">AJ154*$M$154</f>
        <v>0</v>
      </c>
      <c r="AL154" s="112"/>
      <c r="AM154" s="76">
        <f t="shared" ref="AM154" si="556">AL154*$M$154</f>
        <v>0</v>
      </c>
      <c r="AN154" s="50">
        <f t="shared" si="404"/>
        <v>60</v>
      </c>
      <c r="AO154" s="42">
        <f t="shared" si="404"/>
        <v>2100000</v>
      </c>
      <c r="AP154" s="77">
        <f t="shared" si="405"/>
        <v>0</v>
      </c>
    </row>
    <row r="155" spans="2:42" ht="16.5" customHeight="1" x14ac:dyDescent="0.25">
      <c r="B155" s="123"/>
      <c r="C155" s="87"/>
      <c r="D155" s="87"/>
      <c r="E155" s="87"/>
      <c r="F155" s="87"/>
      <c r="G155" s="87"/>
      <c r="H155" s="86"/>
      <c r="I155" s="728" t="s">
        <v>202</v>
      </c>
      <c r="J155" s="739"/>
      <c r="K155" s="96"/>
      <c r="L155" s="121"/>
      <c r="M155" s="128"/>
      <c r="N155" s="194">
        <f>SUM(N156:N157)</f>
        <v>3600000</v>
      </c>
      <c r="O155" s="195"/>
      <c r="P155" s="112"/>
      <c r="Q155" s="194">
        <f>SUM(Q156:Q157)</f>
        <v>0</v>
      </c>
      <c r="R155" s="112"/>
      <c r="S155" s="194">
        <f t="shared" ref="S155" si="557">SUM(S156:S157)</f>
        <v>0</v>
      </c>
      <c r="T155" s="112"/>
      <c r="U155" s="194">
        <f t="shared" ref="U155" si="558">SUM(U156:U157)</f>
        <v>0</v>
      </c>
      <c r="V155" s="112"/>
      <c r="W155" s="194">
        <f t="shared" ref="W155" si="559">SUM(W156:W157)</f>
        <v>0</v>
      </c>
      <c r="X155" s="112"/>
      <c r="Y155" s="194">
        <f t="shared" ref="Y155" si="560">SUM(Y156:Y157)</f>
        <v>0</v>
      </c>
      <c r="Z155" s="112"/>
      <c r="AA155" s="194">
        <f t="shared" ref="AA155" si="561">SUM(AA156:AA157)</f>
        <v>0</v>
      </c>
      <c r="AB155" s="112"/>
      <c r="AC155" s="194">
        <f t="shared" ref="AC155" si="562">SUM(AC156:AC157)</f>
        <v>3600000</v>
      </c>
      <c r="AD155" s="112"/>
      <c r="AE155" s="194">
        <f t="shared" ref="AE155" si="563">SUM(AE156:AE157)</f>
        <v>0</v>
      </c>
      <c r="AF155" s="112"/>
      <c r="AG155" s="194">
        <f t="shared" ref="AG155" si="564">SUM(AG156:AG157)</f>
        <v>0</v>
      </c>
      <c r="AH155" s="112"/>
      <c r="AI155" s="194">
        <f t="shared" ref="AI155" si="565">SUM(AI156:AI157)</f>
        <v>0</v>
      </c>
      <c r="AJ155" s="112"/>
      <c r="AK155" s="194">
        <f t="shared" ref="AK155" si="566">SUM(AK156:AK157)</f>
        <v>0</v>
      </c>
      <c r="AL155" s="112"/>
      <c r="AM155" s="194">
        <f t="shared" ref="AM155" si="567">SUM(AM156:AM157)</f>
        <v>0</v>
      </c>
      <c r="AN155" s="50">
        <f t="shared" si="404"/>
        <v>0</v>
      </c>
      <c r="AO155" s="42">
        <f t="shared" si="404"/>
        <v>3600000</v>
      </c>
      <c r="AP155" s="77">
        <f t="shared" si="405"/>
        <v>0</v>
      </c>
    </row>
    <row r="156" spans="2:42" ht="24" x14ac:dyDescent="0.25">
      <c r="B156" s="123"/>
      <c r="C156" s="87"/>
      <c r="D156" s="87"/>
      <c r="E156" s="87"/>
      <c r="F156" s="87"/>
      <c r="G156" s="87"/>
      <c r="H156" s="86"/>
      <c r="I156" s="236"/>
      <c r="J156" s="237" t="s">
        <v>203</v>
      </c>
      <c r="K156" s="96">
        <f>2*30</f>
        <v>60</v>
      </c>
      <c r="L156" s="238" t="s">
        <v>133</v>
      </c>
      <c r="M156" s="128">
        <v>25000</v>
      </c>
      <c r="N156" s="73">
        <f>+M156*K156</f>
        <v>1500000</v>
      </c>
      <c r="O156" s="74">
        <f t="shared" ref="O156:O157" si="568">N156</f>
        <v>1500000</v>
      </c>
      <c r="P156" s="112"/>
      <c r="Q156" s="76">
        <f>P156*$M$156</f>
        <v>0</v>
      </c>
      <c r="R156" s="112"/>
      <c r="S156" s="76">
        <f t="shared" ref="S156" si="569">R156*$M$156</f>
        <v>0</v>
      </c>
      <c r="T156" s="112"/>
      <c r="U156" s="76">
        <f t="shared" ref="U156" si="570">T156*$M$156</f>
        <v>0</v>
      </c>
      <c r="V156" s="112"/>
      <c r="W156" s="76">
        <f t="shared" ref="W156" si="571">V156*$M$156</f>
        <v>0</v>
      </c>
      <c r="X156" s="112"/>
      <c r="Y156" s="76">
        <f t="shared" ref="Y156" si="572">X156*$M$156</f>
        <v>0</v>
      </c>
      <c r="Z156" s="112"/>
      <c r="AA156" s="76">
        <f t="shared" ref="AA156" si="573">Z156*$M$156</f>
        <v>0</v>
      </c>
      <c r="AB156" s="112">
        <v>60</v>
      </c>
      <c r="AC156" s="76">
        <f t="shared" ref="AC156" si="574">AB156*$M$156</f>
        <v>1500000</v>
      </c>
      <c r="AD156" s="112"/>
      <c r="AE156" s="76">
        <f t="shared" ref="AE156" si="575">AD156*$M$156</f>
        <v>0</v>
      </c>
      <c r="AF156" s="112"/>
      <c r="AG156" s="76">
        <f t="shared" ref="AG156" si="576">AF156*$M$156</f>
        <v>0</v>
      </c>
      <c r="AH156" s="112"/>
      <c r="AI156" s="76">
        <f t="shared" ref="AI156" si="577">AH156*$M$156</f>
        <v>0</v>
      </c>
      <c r="AJ156" s="112"/>
      <c r="AK156" s="76">
        <f t="shared" ref="AK156" si="578">AJ156*$M$156</f>
        <v>0</v>
      </c>
      <c r="AL156" s="112"/>
      <c r="AM156" s="76">
        <f t="shared" ref="AM156" si="579">AL156*$M$156</f>
        <v>0</v>
      </c>
      <c r="AN156" s="50">
        <f t="shared" si="404"/>
        <v>60</v>
      </c>
      <c r="AO156" s="42">
        <f t="shared" si="404"/>
        <v>1500000</v>
      </c>
      <c r="AP156" s="77">
        <f t="shared" si="405"/>
        <v>0</v>
      </c>
    </row>
    <row r="157" spans="2:42" ht="24" x14ac:dyDescent="0.25">
      <c r="B157" s="123"/>
      <c r="C157" s="87"/>
      <c r="D157" s="87"/>
      <c r="E157" s="87"/>
      <c r="F157" s="87"/>
      <c r="G157" s="87"/>
      <c r="H157" s="86"/>
      <c r="I157" s="236"/>
      <c r="J157" s="237" t="s">
        <v>204</v>
      </c>
      <c r="K157" s="96">
        <f>2*30</f>
        <v>60</v>
      </c>
      <c r="L157" s="238" t="s">
        <v>133</v>
      </c>
      <c r="M157" s="128">
        <v>35000</v>
      </c>
      <c r="N157" s="73">
        <f>+M157*K157</f>
        <v>2100000</v>
      </c>
      <c r="O157" s="74">
        <f t="shared" si="568"/>
        <v>2100000</v>
      </c>
      <c r="P157" s="112"/>
      <c r="Q157" s="76">
        <f>P157*$M$157</f>
        <v>0</v>
      </c>
      <c r="R157" s="112"/>
      <c r="S157" s="76">
        <f t="shared" ref="S157" si="580">R157*$M$157</f>
        <v>0</v>
      </c>
      <c r="T157" s="112"/>
      <c r="U157" s="76">
        <f t="shared" ref="U157" si="581">T157*$M$157</f>
        <v>0</v>
      </c>
      <c r="V157" s="112"/>
      <c r="W157" s="76">
        <f t="shared" ref="W157" si="582">V157*$M$157</f>
        <v>0</v>
      </c>
      <c r="X157" s="112"/>
      <c r="Y157" s="76">
        <f t="shared" ref="Y157" si="583">X157*$M$157</f>
        <v>0</v>
      </c>
      <c r="Z157" s="112"/>
      <c r="AA157" s="76">
        <f t="shared" ref="AA157" si="584">Z157*$M$157</f>
        <v>0</v>
      </c>
      <c r="AB157" s="112">
        <v>60</v>
      </c>
      <c r="AC157" s="76">
        <f t="shared" ref="AC157" si="585">AB157*$M$157</f>
        <v>2100000</v>
      </c>
      <c r="AD157" s="112"/>
      <c r="AE157" s="76">
        <f t="shared" ref="AE157" si="586">AD157*$M$157</f>
        <v>0</v>
      </c>
      <c r="AF157" s="112"/>
      <c r="AG157" s="76">
        <f t="shared" ref="AG157" si="587">AF157*$M$157</f>
        <v>0</v>
      </c>
      <c r="AH157" s="112"/>
      <c r="AI157" s="76">
        <f t="shared" ref="AI157" si="588">AH157*$M$157</f>
        <v>0</v>
      </c>
      <c r="AJ157" s="112"/>
      <c r="AK157" s="76">
        <f t="shared" ref="AK157" si="589">AJ157*$M$157</f>
        <v>0</v>
      </c>
      <c r="AL157" s="112"/>
      <c r="AM157" s="76">
        <f t="shared" ref="AM157" si="590">AL157*$M$157</f>
        <v>0</v>
      </c>
      <c r="AN157" s="50">
        <f t="shared" si="404"/>
        <v>60</v>
      </c>
      <c r="AO157" s="42">
        <f t="shared" si="404"/>
        <v>2100000</v>
      </c>
      <c r="AP157" s="77">
        <f t="shared" si="405"/>
        <v>0</v>
      </c>
    </row>
    <row r="158" spans="2:42" ht="13.5" customHeight="1" x14ac:dyDescent="0.25">
      <c r="B158" s="123"/>
      <c r="C158" s="87"/>
      <c r="D158" s="87"/>
      <c r="E158" s="87"/>
      <c r="F158" s="87"/>
      <c r="G158" s="87"/>
      <c r="H158" s="86"/>
      <c r="I158" s="728" t="s">
        <v>205</v>
      </c>
      <c r="J158" s="739"/>
      <c r="K158" s="96"/>
      <c r="L158" s="121"/>
      <c r="M158" s="128"/>
      <c r="N158" s="194">
        <f>SUM(N159:N160)</f>
        <v>9000000</v>
      </c>
      <c r="O158" s="195"/>
      <c r="P158" s="112"/>
      <c r="Q158" s="194">
        <f>SUM(Q159:Q160)</f>
        <v>0</v>
      </c>
      <c r="R158" s="112"/>
      <c r="S158" s="194">
        <f t="shared" ref="S158" si="591">SUM(S159:S160)</f>
        <v>0</v>
      </c>
      <c r="T158" s="112"/>
      <c r="U158" s="194">
        <f t="shared" ref="U158" si="592">SUM(U159:U160)</f>
        <v>0</v>
      </c>
      <c r="V158" s="112"/>
      <c r="W158" s="194">
        <f t="shared" ref="W158" si="593">SUM(W159:W160)</f>
        <v>0</v>
      </c>
      <c r="X158" s="112"/>
      <c r="Y158" s="194">
        <f t="shared" ref="Y158" si="594">SUM(Y159:Y160)</f>
        <v>0</v>
      </c>
      <c r="Z158" s="112"/>
      <c r="AA158" s="194">
        <f t="shared" ref="AA158" si="595">SUM(AA159:AA160)</f>
        <v>0</v>
      </c>
      <c r="AB158" s="112"/>
      <c r="AC158" s="194">
        <f t="shared" ref="AC158" si="596">SUM(AC159:AC160)</f>
        <v>9000000</v>
      </c>
      <c r="AD158" s="112"/>
      <c r="AE158" s="194">
        <f t="shared" ref="AE158" si="597">SUM(AE159:AE160)</f>
        <v>0</v>
      </c>
      <c r="AF158" s="112"/>
      <c r="AG158" s="194">
        <f t="shared" ref="AG158" si="598">SUM(AG159:AG160)</f>
        <v>0</v>
      </c>
      <c r="AH158" s="112"/>
      <c r="AI158" s="194">
        <f t="shared" ref="AI158" si="599">SUM(AI159:AI160)</f>
        <v>0</v>
      </c>
      <c r="AJ158" s="112"/>
      <c r="AK158" s="194">
        <f t="shared" ref="AK158" si="600">SUM(AK159:AK160)</f>
        <v>0</v>
      </c>
      <c r="AL158" s="112"/>
      <c r="AM158" s="194">
        <f t="shared" ref="AM158" si="601">SUM(AM159:AM160)</f>
        <v>0</v>
      </c>
      <c r="AN158" s="50">
        <f t="shared" si="404"/>
        <v>0</v>
      </c>
      <c r="AO158" s="42">
        <f t="shared" si="404"/>
        <v>9000000</v>
      </c>
      <c r="AP158" s="77">
        <f t="shared" si="405"/>
        <v>0</v>
      </c>
    </row>
    <row r="159" spans="2:42" ht="24" x14ac:dyDescent="0.25">
      <c r="B159" s="123"/>
      <c r="C159" s="87"/>
      <c r="D159" s="87"/>
      <c r="E159" s="87"/>
      <c r="F159" s="87"/>
      <c r="G159" s="87"/>
      <c r="H159" s="86"/>
      <c r="I159" s="236"/>
      <c r="J159" s="237" t="s">
        <v>206</v>
      </c>
      <c r="K159" s="96">
        <v>150</v>
      </c>
      <c r="L159" s="238" t="s">
        <v>133</v>
      </c>
      <c r="M159" s="128">
        <v>25000</v>
      </c>
      <c r="N159" s="73">
        <f>+M159*K159</f>
        <v>3750000</v>
      </c>
      <c r="O159" s="74">
        <f t="shared" ref="O159:O160" si="602">N159</f>
        <v>3750000</v>
      </c>
      <c r="P159" s="112"/>
      <c r="Q159" s="76">
        <f>P159*$M$159</f>
        <v>0</v>
      </c>
      <c r="R159" s="112"/>
      <c r="S159" s="76">
        <f t="shared" ref="S159" si="603">R159*$M$159</f>
        <v>0</v>
      </c>
      <c r="T159" s="112"/>
      <c r="U159" s="76">
        <f t="shared" ref="U159" si="604">T159*$M$159</f>
        <v>0</v>
      </c>
      <c r="V159" s="112"/>
      <c r="W159" s="76">
        <f t="shared" ref="W159" si="605">V159*$M$159</f>
        <v>0</v>
      </c>
      <c r="X159" s="112"/>
      <c r="Y159" s="76">
        <f t="shared" ref="Y159" si="606">X159*$M$159</f>
        <v>0</v>
      </c>
      <c r="Z159" s="112"/>
      <c r="AA159" s="76">
        <f t="shared" ref="AA159" si="607">Z159*$M$159</f>
        <v>0</v>
      </c>
      <c r="AB159" s="112">
        <v>150</v>
      </c>
      <c r="AC159" s="76">
        <f t="shared" ref="AC159" si="608">AB159*$M$159</f>
        <v>3750000</v>
      </c>
      <c r="AD159" s="112"/>
      <c r="AE159" s="76">
        <f t="shared" ref="AE159" si="609">AD159*$M$159</f>
        <v>0</v>
      </c>
      <c r="AF159" s="112"/>
      <c r="AG159" s="76">
        <f t="shared" ref="AG159" si="610">AF159*$M$159</f>
        <v>0</v>
      </c>
      <c r="AH159" s="112"/>
      <c r="AI159" s="76">
        <f t="shared" ref="AI159" si="611">AH159*$M$159</f>
        <v>0</v>
      </c>
      <c r="AJ159" s="112"/>
      <c r="AK159" s="76">
        <f t="shared" ref="AK159" si="612">AJ159*$M$159</f>
        <v>0</v>
      </c>
      <c r="AL159" s="112"/>
      <c r="AM159" s="76">
        <f t="shared" ref="AM159" si="613">AL159*$M$159</f>
        <v>0</v>
      </c>
      <c r="AN159" s="50">
        <f t="shared" si="404"/>
        <v>150</v>
      </c>
      <c r="AO159" s="42">
        <f t="shared" si="404"/>
        <v>3750000</v>
      </c>
      <c r="AP159" s="77">
        <f t="shared" si="405"/>
        <v>0</v>
      </c>
    </row>
    <row r="160" spans="2:42" x14ac:dyDescent="0.25">
      <c r="B160" s="123"/>
      <c r="C160" s="87"/>
      <c r="D160" s="87"/>
      <c r="E160" s="87"/>
      <c r="F160" s="87"/>
      <c r="G160" s="87"/>
      <c r="H160" s="86"/>
      <c r="I160" s="236"/>
      <c r="J160" s="237" t="s">
        <v>207</v>
      </c>
      <c r="K160" s="96">
        <v>150</v>
      </c>
      <c r="L160" s="238" t="s">
        <v>133</v>
      </c>
      <c r="M160" s="128">
        <v>35000</v>
      </c>
      <c r="N160" s="73">
        <f>+M160*K160</f>
        <v>5250000</v>
      </c>
      <c r="O160" s="74">
        <f t="shared" si="602"/>
        <v>5250000</v>
      </c>
      <c r="P160" s="112"/>
      <c r="Q160" s="76">
        <f>P160*$M$160</f>
        <v>0</v>
      </c>
      <c r="R160" s="112"/>
      <c r="S160" s="76">
        <f t="shared" ref="S160" si="614">R160*$M$160</f>
        <v>0</v>
      </c>
      <c r="T160" s="112"/>
      <c r="U160" s="76">
        <f t="shared" ref="U160" si="615">T160*$M$160</f>
        <v>0</v>
      </c>
      <c r="V160" s="112"/>
      <c r="W160" s="76">
        <f t="shared" ref="W160" si="616">V160*$M$160</f>
        <v>0</v>
      </c>
      <c r="X160" s="112"/>
      <c r="Y160" s="76">
        <f t="shared" ref="Y160" si="617">X160*$M$160</f>
        <v>0</v>
      </c>
      <c r="Z160" s="112"/>
      <c r="AA160" s="76">
        <f t="shared" ref="AA160" si="618">Z160*$M$160</f>
        <v>0</v>
      </c>
      <c r="AB160" s="112">
        <v>150</v>
      </c>
      <c r="AC160" s="76">
        <f t="shared" ref="AC160" si="619">AB160*$M$160</f>
        <v>5250000</v>
      </c>
      <c r="AD160" s="112"/>
      <c r="AE160" s="76">
        <f t="shared" ref="AE160" si="620">AD160*$M$160</f>
        <v>0</v>
      </c>
      <c r="AF160" s="112"/>
      <c r="AG160" s="76">
        <f t="shared" ref="AG160" si="621">AF160*$M$160</f>
        <v>0</v>
      </c>
      <c r="AH160" s="112"/>
      <c r="AI160" s="76">
        <f t="shared" ref="AI160" si="622">AH160*$M$160</f>
        <v>0</v>
      </c>
      <c r="AJ160" s="112"/>
      <c r="AK160" s="76">
        <f t="shared" ref="AK160" si="623">AJ160*$M$160</f>
        <v>0</v>
      </c>
      <c r="AL160" s="112"/>
      <c r="AM160" s="76">
        <f t="shared" ref="AM160" si="624">AL160*$M$160</f>
        <v>0</v>
      </c>
      <c r="AN160" s="50">
        <f t="shared" si="404"/>
        <v>150</v>
      </c>
      <c r="AO160" s="42">
        <f t="shared" si="404"/>
        <v>5250000</v>
      </c>
      <c r="AP160" s="77">
        <f t="shared" si="405"/>
        <v>0</v>
      </c>
    </row>
    <row r="161" spans="2:42" ht="13.5" customHeight="1" x14ac:dyDescent="0.25">
      <c r="B161" s="123"/>
      <c r="C161" s="87"/>
      <c r="D161" s="87"/>
      <c r="E161" s="87"/>
      <c r="F161" s="87"/>
      <c r="G161" s="87"/>
      <c r="H161" s="86"/>
      <c r="I161" s="728" t="s">
        <v>208</v>
      </c>
      <c r="J161" s="739"/>
      <c r="K161" s="96"/>
      <c r="L161" s="121"/>
      <c r="M161" s="128"/>
      <c r="N161" s="194">
        <f>SUM(N162:N163)</f>
        <v>3600000</v>
      </c>
      <c r="O161" s="195"/>
      <c r="P161" s="112"/>
      <c r="Q161" s="194">
        <f>SUM(Q162:Q163)</f>
        <v>0</v>
      </c>
      <c r="R161" s="112"/>
      <c r="S161" s="194">
        <f t="shared" ref="S161" si="625">SUM(S162:S163)</f>
        <v>0</v>
      </c>
      <c r="T161" s="112"/>
      <c r="U161" s="194">
        <f t="shared" ref="U161" si="626">SUM(U162:U163)</f>
        <v>3600000</v>
      </c>
      <c r="V161" s="112"/>
      <c r="W161" s="194">
        <f t="shared" ref="W161" si="627">SUM(W162:W163)</f>
        <v>0</v>
      </c>
      <c r="X161" s="112"/>
      <c r="Y161" s="194">
        <f t="shared" ref="Y161" si="628">SUM(Y162:Y163)</f>
        <v>0</v>
      </c>
      <c r="Z161" s="112"/>
      <c r="AA161" s="194">
        <f t="shared" ref="AA161" si="629">SUM(AA162:AA163)</f>
        <v>0</v>
      </c>
      <c r="AB161" s="112"/>
      <c r="AC161" s="194">
        <f t="shared" ref="AC161" si="630">SUM(AC162:AC163)</f>
        <v>0</v>
      </c>
      <c r="AD161" s="112"/>
      <c r="AE161" s="194">
        <f t="shared" ref="AE161" si="631">SUM(AE162:AE163)</f>
        <v>0</v>
      </c>
      <c r="AF161" s="112"/>
      <c r="AG161" s="194">
        <f t="shared" ref="AG161" si="632">SUM(AG162:AG163)</f>
        <v>0</v>
      </c>
      <c r="AH161" s="112"/>
      <c r="AI161" s="194">
        <f t="shared" ref="AI161" si="633">SUM(AI162:AI163)</f>
        <v>0</v>
      </c>
      <c r="AJ161" s="112"/>
      <c r="AK161" s="194">
        <f t="shared" ref="AK161" si="634">SUM(AK162:AK163)</f>
        <v>0</v>
      </c>
      <c r="AL161" s="112"/>
      <c r="AM161" s="194">
        <f t="shared" ref="AM161" si="635">SUM(AM162:AM163)</f>
        <v>0</v>
      </c>
      <c r="AN161" s="50">
        <f t="shared" si="404"/>
        <v>0</v>
      </c>
      <c r="AO161" s="42">
        <f t="shared" si="404"/>
        <v>3600000</v>
      </c>
      <c r="AP161" s="77">
        <f t="shared" si="405"/>
        <v>0</v>
      </c>
    </row>
    <row r="162" spans="2:42" ht="24" x14ac:dyDescent="0.25">
      <c r="B162" s="123"/>
      <c r="C162" s="87"/>
      <c r="D162" s="87"/>
      <c r="E162" s="87"/>
      <c r="F162" s="87"/>
      <c r="G162" s="87"/>
      <c r="H162" s="86"/>
      <c r="I162" s="236"/>
      <c r="J162" s="237" t="s">
        <v>209</v>
      </c>
      <c r="K162" s="96">
        <f>2*30</f>
        <v>60</v>
      </c>
      <c r="L162" s="238" t="s">
        <v>133</v>
      </c>
      <c r="M162" s="128">
        <v>25000</v>
      </c>
      <c r="N162" s="73">
        <f>+M162*K162</f>
        <v>1500000</v>
      </c>
      <c r="O162" s="74">
        <f t="shared" ref="O162:O173" si="636">N162</f>
        <v>1500000</v>
      </c>
      <c r="P162" s="112"/>
      <c r="Q162" s="76">
        <f>P162*$M$162</f>
        <v>0</v>
      </c>
      <c r="R162" s="112"/>
      <c r="S162" s="76">
        <f t="shared" ref="S162" si="637">R162*$M$162</f>
        <v>0</v>
      </c>
      <c r="T162" s="112">
        <v>60</v>
      </c>
      <c r="U162" s="76">
        <f t="shared" ref="U162" si="638">T162*$M$162</f>
        <v>1500000</v>
      </c>
      <c r="V162" s="112"/>
      <c r="W162" s="76">
        <f t="shared" ref="W162" si="639">V162*$M$162</f>
        <v>0</v>
      </c>
      <c r="X162" s="112"/>
      <c r="Y162" s="76">
        <f t="shared" ref="Y162" si="640">X162*$M$162</f>
        <v>0</v>
      </c>
      <c r="Z162" s="112"/>
      <c r="AA162" s="76">
        <f t="shared" ref="AA162" si="641">Z162*$M$162</f>
        <v>0</v>
      </c>
      <c r="AB162" s="112"/>
      <c r="AC162" s="76">
        <f t="shared" ref="AC162" si="642">AB162*$M$162</f>
        <v>0</v>
      </c>
      <c r="AD162" s="112"/>
      <c r="AE162" s="76">
        <f t="shared" ref="AE162" si="643">AD162*$M$162</f>
        <v>0</v>
      </c>
      <c r="AF162" s="112"/>
      <c r="AG162" s="76">
        <f t="shared" ref="AG162" si="644">AF162*$M$162</f>
        <v>0</v>
      </c>
      <c r="AH162" s="112"/>
      <c r="AI162" s="76">
        <f t="shared" ref="AI162" si="645">AH162*$M$162</f>
        <v>0</v>
      </c>
      <c r="AJ162" s="112"/>
      <c r="AK162" s="76">
        <f t="shared" ref="AK162" si="646">AJ162*$M$162</f>
        <v>0</v>
      </c>
      <c r="AL162" s="112"/>
      <c r="AM162" s="76">
        <f t="shared" ref="AM162" si="647">AL162*$M$162</f>
        <v>0</v>
      </c>
      <c r="AN162" s="152">
        <f t="shared" si="404"/>
        <v>60</v>
      </c>
      <c r="AO162" s="42">
        <f t="shared" si="404"/>
        <v>1500000</v>
      </c>
      <c r="AP162" s="77">
        <f t="shared" si="405"/>
        <v>0</v>
      </c>
    </row>
    <row r="163" spans="2:42" x14ac:dyDescent="0.25">
      <c r="B163" s="123"/>
      <c r="C163" s="87"/>
      <c r="D163" s="87"/>
      <c r="E163" s="87"/>
      <c r="F163" s="87"/>
      <c r="G163" s="87"/>
      <c r="H163" s="86"/>
      <c r="I163" s="236"/>
      <c r="J163" s="237" t="s">
        <v>210</v>
      </c>
      <c r="K163" s="96">
        <f>2*30</f>
        <v>60</v>
      </c>
      <c r="L163" s="238" t="s">
        <v>133</v>
      </c>
      <c r="M163" s="128">
        <v>35000</v>
      </c>
      <c r="N163" s="73">
        <f>+M163*K163</f>
        <v>2100000</v>
      </c>
      <c r="O163" s="74">
        <f t="shared" si="636"/>
        <v>2100000</v>
      </c>
      <c r="P163" s="112"/>
      <c r="Q163" s="76">
        <f>P163*M163</f>
        <v>0</v>
      </c>
      <c r="R163" s="112"/>
      <c r="S163" s="76">
        <f t="shared" ref="S163" si="648">R163*$M$163</f>
        <v>0</v>
      </c>
      <c r="T163" s="112">
        <v>60</v>
      </c>
      <c r="U163" s="76">
        <f t="shared" ref="U163" si="649">T163*$M$163</f>
        <v>2100000</v>
      </c>
      <c r="V163" s="112"/>
      <c r="W163" s="76">
        <f t="shared" ref="W163" si="650">V163*$M$163</f>
        <v>0</v>
      </c>
      <c r="X163" s="112"/>
      <c r="Y163" s="76">
        <f t="shared" ref="Y163" si="651">X163*$M$163</f>
        <v>0</v>
      </c>
      <c r="Z163" s="112"/>
      <c r="AA163" s="76">
        <f t="shared" ref="AA163" si="652">Z163*$M$163</f>
        <v>0</v>
      </c>
      <c r="AB163" s="112"/>
      <c r="AC163" s="76">
        <f t="shared" ref="AC163" si="653">AB163*$M$163</f>
        <v>0</v>
      </c>
      <c r="AD163" s="112"/>
      <c r="AE163" s="76">
        <f t="shared" ref="AE163" si="654">AD163*$M$163</f>
        <v>0</v>
      </c>
      <c r="AF163" s="112"/>
      <c r="AG163" s="76">
        <f t="shared" ref="AG163" si="655">AF163*$M$163</f>
        <v>0</v>
      </c>
      <c r="AH163" s="112"/>
      <c r="AI163" s="76">
        <f t="shared" ref="AI163" si="656">AH163*$M$163</f>
        <v>0</v>
      </c>
      <c r="AJ163" s="112"/>
      <c r="AK163" s="76">
        <f t="shared" ref="AK163" si="657">AJ163*$M$163</f>
        <v>0</v>
      </c>
      <c r="AL163" s="112"/>
      <c r="AM163" s="76">
        <f t="shared" ref="AM163" si="658">AL163*$M$163</f>
        <v>0</v>
      </c>
      <c r="AN163" s="152">
        <f t="shared" si="404"/>
        <v>60</v>
      </c>
      <c r="AO163" s="42">
        <f t="shared" si="404"/>
        <v>2100000</v>
      </c>
      <c r="AP163" s="77">
        <f t="shared" si="405"/>
        <v>0</v>
      </c>
    </row>
    <row r="164" spans="2:42" x14ac:dyDescent="0.25">
      <c r="B164" s="123"/>
      <c r="C164" s="87"/>
      <c r="D164" s="87"/>
      <c r="E164" s="87"/>
      <c r="F164" s="87"/>
      <c r="G164" s="87"/>
      <c r="H164" s="125"/>
      <c r="I164" s="319" t="s">
        <v>217</v>
      </c>
      <c r="J164" s="320"/>
      <c r="K164" s="96"/>
      <c r="L164" s="238"/>
      <c r="M164" s="128"/>
      <c r="N164" s="73"/>
      <c r="O164" s="74"/>
      <c r="P164" s="112"/>
      <c r="Q164" s="226"/>
      <c r="R164" s="112"/>
      <c r="S164" s="226"/>
      <c r="T164" s="112"/>
      <c r="U164" s="226"/>
      <c r="V164" s="112"/>
      <c r="W164" s="226"/>
      <c r="X164" s="112"/>
      <c r="Y164" s="226"/>
      <c r="Z164" s="112"/>
      <c r="AA164" s="226"/>
      <c r="AB164" s="112"/>
      <c r="AC164" s="226"/>
      <c r="AD164" s="112"/>
      <c r="AE164" s="226"/>
      <c r="AF164" s="112"/>
      <c r="AG164" s="226"/>
      <c r="AH164" s="112"/>
      <c r="AI164" s="226"/>
      <c r="AJ164" s="112"/>
      <c r="AK164" s="226"/>
      <c r="AL164" s="112"/>
      <c r="AM164" s="226"/>
      <c r="AN164" s="152"/>
      <c r="AO164" s="42"/>
      <c r="AP164" s="77"/>
    </row>
    <row r="165" spans="2:42" ht="24" customHeight="1" x14ac:dyDescent="0.25">
      <c r="B165" s="123"/>
      <c r="C165" s="87"/>
      <c r="D165" s="87"/>
      <c r="E165" s="87"/>
      <c r="F165" s="87"/>
      <c r="G165" s="87"/>
      <c r="H165" s="740" t="s">
        <v>211</v>
      </c>
      <c r="I165" s="741"/>
      <c r="J165" s="729"/>
      <c r="K165" s="96"/>
      <c r="L165" s="238"/>
      <c r="M165" s="128"/>
      <c r="N165" s="194">
        <f>+N168+N171+N174+N177</f>
        <v>84450000</v>
      </c>
      <c r="O165" s="74"/>
      <c r="P165" s="112"/>
      <c r="Q165" s="194">
        <f>+Q168+Q171+Q174+Q177</f>
        <v>0</v>
      </c>
      <c r="R165" s="112"/>
      <c r="S165" s="194">
        <f>+S168+S171+S174+S177</f>
        <v>0</v>
      </c>
      <c r="T165" s="112"/>
      <c r="U165" s="194">
        <f>+U168+U171+U174+U177</f>
        <v>21950000</v>
      </c>
      <c r="V165" s="112"/>
      <c r="W165" s="194">
        <f>+W168+W171+W174+W177</f>
        <v>0</v>
      </c>
      <c r="X165" s="112"/>
      <c r="Y165" s="194">
        <f>+Y168+Y171+Y174+Y177</f>
        <v>0</v>
      </c>
      <c r="Z165" s="112"/>
      <c r="AA165" s="194">
        <f>+AA168+AA171+AA174+AA177</f>
        <v>8650000</v>
      </c>
      <c r="AB165" s="112"/>
      <c r="AC165" s="194">
        <f>+AC168+AC171+AC174+AC177</f>
        <v>0</v>
      </c>
      <c r="AD165" s="112"/>
      <c r="AE165" s="194">
        <f>+AE168+AE171+AE174+AE177</f>
        <v>0</v>
      </c>
      <c r="AF165" s="112"/>
      <c r="AG165" s="194">
        <f>+AG168+AG171+AG174+AG177</f>
        <v>8575000</v>
      </c>
      <c r="AH165" s="112"/>
      <c r="AI165" s="194">
        <f>+AI168+AI171+AI174+AI177</f>
        <v>16400000</v>
      </c>
      <c r="AJ165" s="112"/>
      <c r="AK165" s="194">
        <f>+AK168+AK171+AK174+AK177</f>
        <v>8200000</v>
      </c>
      <c r="AL165" s="112"/>
      <c r="AM165" s="194">
        <f>+AM168+AM171+AM174+AM177</f>
        <v>0</v>
      </c>
      <c r="AN165" s="152"/>
      <c r="AO165" s="3">
        <f t="shared" si="404"/>
        <v>63775000</v>
      </c>
      <c r="AP165" s="77"/>
    </row>
    <row r="166" spans="2:42" s="191" customFormat="1" ht="24" hidden="1" customHeight="1" x14ac:dyDescent="0.25">
      <c r="B166" s="239"/>
      <c r="C166" s="179"/>
      <c r="D166" s="179"/>
      <c r="E166" s="179"/>
      <c r="F166" s="179"/>
      <c r="G166" s="179"/>
      <c r="H166" s="229"/>
      <c r="I166" s="230"/>
      <c r="J166" s="231" t="s">
        <v>212</v>
      </c>
      <c r="K166" s="96"/>
      <c r="L166" s="238"/>
      <c r="M166" s="128"/>
      <c r="N166" s="240"/>
      <c r="O166" s="213"/>
      <c r="P166" s="241">
        <f>P175+P178</f>
        <v>0</v>
      </c>
      <c r="Q166" s="242"/>
      <c r="R166" s="241">
        <f>R175+R178</f>
        <v>0</v>
      </c>
      <c r="S166" s="242"/>
      <c r="T166" s="241">
        <f>T175+T178</f>
        <v>180</v>
      </c>
      <c r="U166" s="242"/>
      <c r="V166" s="241">
        <f>V175+V178</f>
        <v>0</v>
      </c>
      <c r="W166" s="242"/>
      <c r="X166" s="241">
        <f>X175+X178</f>
        <v>0</v>
      </c>
      <c r="Y166" s="242"/>
      <c r="Z166" s="241">
        <f>Z175+Z178</f>
        <v>0</v>
      </c>
      <c r="AA166" s="242"/>
      <c r="AB166" s="241">
        <f>AB175+AB178</f>
        <v>0</v>
      </c>
      <c r="AC166" s="242"/>
      <c r="AD166" s="241">
        <f>AD175+AD178</f>
        <v>0</v>
      </c>
      <c r="AE166" s="242"/>
      <c r="AF166" s="241">
        <f>AF175+AF178</f>
        <v>0</v>
      </c>
      <c r="AG166" s="242"/>
      <c r="AH166" s="241">
        <f>AH175+AH178</f>
        <v>240</v>
      </c>
      <c r="AI166" s="242"/>
      <c r="AJ166" s="241">
        <f>AJ175+AJ178</f>
        <v>120</v>
      </c>
      <c r="AK166" s="242"/>
      <c r="AL166" s="241">
        <f>AL175+AL178</f>
        <v>0</v>
      </c>
      <c r="AM166" s="242"/>
      <c r="AN166" s="243"/>
      <c r="AO166" s="244"/>
      <c r="AP166" s="189"/>
    </row>
    <row r="167" spans="2:42" s="191" customFormat="1" ht="24" hidden="1" customHeight="1" x14ac:dyDescent="0.25">
      <c r="B167" s="239"/>
      <c r="C167" s="179"/>
      <c r="D167" s="179"/>
      <c r="E167" s="179"/>
      <c r="F167" s="179"/>
      <c r="G167" s="179"/>
      <c r="H167" s="229"/>
      <c r="I167" s="230"/>
      <c r="J167" s="231" t="s">
        <v>213</v>
      </c>
      <c r="K167" s="96"/>
      <c r="L167" s="238"/>
      <c r="M167" s="128"/>
      <c r="N167" s="240"/>
      <c r="O167" s="213"/>
      <c r="P167" s="241">
        <f>P176+P179</f>
        <v>0</v>
      </c>
      <c r="Q167" s="242"/>
      <c r="R167" s="241">
        <f>R176+R179</f>
        <v>0</v>
      </c>
      <c r="S167" s="242"/>
      <c r="T167" s="241">
        <f>T176+T179</f>
        <v>240</v>
      </c>
      <c r="U167" s="242"/>
      <c r="V167" s="241">
        <f>V176+V179</f>
        <v>0</v>
      </c>
      <c r="W167" s="242"/>
      <c r="X167" s="241">
        <f>X176+X179</f>
        <v>0</v>
      </c>
      <c r="Y167" s="242"/>
      <c r="Z167" s="241">
        <f>Z176+Z179</f>
        <v>0</v>
      </c>
      <c r="AA167" s="242"/>
      <c r="AB167" s="241">
        <f>AB176+AB179</f>
        <v>0</v>
      </c>
      <c r="AC167" s="242"/>
      <c r="AD167" s="241">
        <f>AD176+AD179</f>
        <v>0</v>
      </c>
      <c r="AE167" s="242"/>
      <c r="AF167" s="241">
        <f>AF176+AF179</f>
        <v>0</v>
      </c>
      <c r="AG167" s="242"/>
      <c r="AH167" s="241">
        <f>AH176+AH179</f>
        <v>320</v>
      </c>
      <c r="AI167" s="242"/>
      <c r="AJ167" s="241">
        <f>AJ176+AJ179</f>
        <v>160</v>
      </c>
      <c r="AK167" s="242"/>
      <c r="AL167" s="241">
        <f>AL176+AL179</f>
        <v>0</v>
      </c>
      <c r="AM167" s="242"/>
      <c r="AN167" s="243"/>
      <c r="AO167" s="244"/>
      <c r="AP167" s="189"/>
    </row>
    <row r="168" spans="2:42" hidden="1" x14ac:dyDescent="0.25">
      <c r="B168" s="123"/>
      <c r="C168" s="87"/>
      <c r="D168" s="87"/>
      <c r="E168" s="87"/>
      <c r="F168" s="87"/>
      <c r="G168" s="87"/>
      <c r="H168" s="86"/>
      <c r="I168" s="221" t="s">
        <v>214</v>
      </c>
      <c r="J168" s="237"/>
      <c r="K168" s="96"/>
      <c r="L168" s="238"/>
      <c r="M168" s="128"/>
      <c r="N168" s="194">
        <f>SUM(N169:N170)</f>
        <v>0</v>
      </c>
      <c r="O168" s="74"/>
      <c r="P168" s="112"/>
      <c r="Q168" s="245">
        <f>+Q169+Q170</f>
        <v>0</v>
      </c>
      <c r="R168" s="112"/>
      <c r="S168" s="245">
        <f>+S169+S170</f>
        <v>0</v>
      </c>
      <c r="T168" s="112"/>
      <c r="U168" s="245">
        <f>+U169+U170</f>
        <v>0</v>
      </c>
      <c r="V168" s="112"/>
      <c r="W168" s="245">
        <f>+W169+W170</f>
        <v>0</v>
      </c>
      <c r="X168" s="112"/>
      <c r="Y168" s="245">
        <f>+Y169+Y170</f>
        <v>0</v>
      </c>
      <c r="Z168" s="112"/>
      <c r="AA168" s="245">
        <f>+AA169+AA170</f>
        <v>0</v>
      </c>
      <c r="AB168" s="112"/>
      <c r="AC168" s="245">
        <f>+AC169+AC170</f>
        <v>0</v>
      </c>
      <c r="AD168" s="112"/>
      <c r="AE168" s="245">
        <f>+AE169+AE170</f>
        <v>0</v>
      </c>
      <c r="AF168" s="112"/>
      <c r="AG168" s="245">
        <f>+AG169+AG170</f>
        <v>0</v>
      </c>
      <c r="AH168" s="112"/>
      <c r="AI168" s="245">
        <f>+AI169+AI170</f>
        <v>0</v>
      </c>
      <c r="AJ168" s="112"/>
      <c r="AK168" s="245">
        <f>+AK169+AK170</f>
        <v>0</v>
      </c>
      <c r="AL168" s="112"/>
      <c r="AM168" s="245">
        <f>+AM169+AM170</f>
        <v>0</v>
      </c>
      <c r="AN168" s="50"/>
      <c r="AO168" s="42"/>
      <c r="AP168" s="77"/>
    </row>
    <row r="169" spans="2:42" ht="28.5" hidden="1" customHeight="1" x14ac:dyDescent="0.25">
      <c r="B169" s="123"/>
      <c r="C169" s="87"/>
      <c r="D169" s="87"/>
      <c r="E169" s="87"/>
      <c r="F169" s="87"/>
      <c r="G169" s="87"/>
      <c r="H169" s="86"/>
      <c r="I169" s="221"/>
      <c r="J169" s="237" t="s">
        <v>215</v>
      </c>
      <c r="K169" s="96">
        <v>0</v>
      </c>
      <c r="L169" s="238" t="s">
        <v>133</v>
      </c>
      <c r="M169" s="128">
        <v>75000</v>
      </c>
      <c r="N169" s="73">
        <f t="shared" ref="N169:N173" si="659">+M169*K169</f>
        <v>0</v>
      </c>
      <c r="O169" s="74">
        <f t="shared" si="636"/>
        <v>0</v>
      </c>
      <c r="P169" s="112"/>
      <c r="Q169" s="76">
        <f>P169*$M$169</f>
        <v>0</v>
      </c>
      <c r="R169" s="112"/>
      <c r="S169" s="76">
        <f>R169*$M$169</f>
        <v>0</v>
      </c>
      <c r="T169" s="112"/>
      <c r="U169" s="76">
        <f>T169*$M$169</f>
        <v>0</v>
      </c>
      <c r="V169" s="112"/>
      <c r="W169" s="76">
        <f>V169*$M$169</f>
        <v>0</v>
      </c>
      <c r="X169" s="112"/>
      <c r="Y169" s="76">
        <f>X169*$M$169</f>
        <v>0</v>
      </c>
      <c r="Z169" s="112"/>
      <c r="AA169" s="76">
        <f>Z169*$M$169</f>
        <v>0</v>
      </c>
      <c r="AB169" s="112"/>
      <c r="AC169" s="76">
        <f>AB169*$M$169</f>
        <v>0</v>
      </c>
      <c r="AD169" s="112">
        <v>0</v>
      </c>
      <c r="AE169" s="76">
        <f>AD169*$M$169</f>
        <v>0</v>
      </c>
      <c r="AF169" s="112"/>
      <c r="AG169" s="76">
        <f>AF169*$M$169</f>
        <v>0</v>
      </c>
      <c r="AH169" s="112"/>
      <c r="AI169" s="76">
        <f>AH169*$M$169</f>
        <v>0</v>
      </c>
      <c r="AJ169" s="112"/>
      <c r="AK169" s="76">
        <f>AJ169*$M$169</f>
        <v>0</v>
      </c>
      <c r="AL169" s="112"/>
      <c r="AM169" s="76">
        <f>AL169*$M$169</f>
        <v>0</v>
      </c>
      <c r="AN169" s="152">
        <f t="shared" ref="AN169:AO173" si="660">+AL169+AJ169+AH169+AF169+AD169+AB169+Z169+X169+V169+T169+R169+P169</f>
        <v>0</v>
      </c>
      <c r="AO169" s="42">
        <f t="shared" si="660"/>
        <v>0</v>
      </c>
      <c r="AP169" s="77">
        <f t="shared" ref="AP169:AP173" si="661">+N169-AO169</f>
        <v>0</v>
      </c>
    </row>
    <row r="170" spans="2:42" hidden="1" x14ac:dyDescent="0.25">
      <c r="B170" s="123"/>
      <c r="C170" s="87"/>
      <c r="D170" s="87"/>
      <c r="E170" s="87"/>
      <c r="F170" s="87"/>
      <c r="G170" s="87"/>
      <c r="H170" s="86"/>
      <c r="I170" s="221"/>
      <c r="J170" s="237" t="s">
        <v>216</v>
      </c>
      <c r="K170" s="96">
        <v>0</v>
      </c>
      <c r="L170" s="238" t="s">
        <v>133</v>
      </c>
      <c r="M170" s="128">
        <v>25000</v>
      </c>
      <c r="N170" s="73">
        <f t="shared" si="659"/>
        <v>0</v>
      </c>
      <c r="O170" s="74">
        <f t="shared" si="636"/>
        <v>0</v>
      </c>
      <c r="P170" s="112"/>
      <c r="Q170" s="76">
        <f>P170*$M$170</f>
        <v>0</v>
      </c>
      <c r="R170" s="112"/>
      <c r="S170" s="76">
        <f>R170*$M$170</f>
        <v>0</v>
      </c>
      <c r="T170" s="112"/>
      <c r="U170" s="76">
        <f>T170*$M$170</f>
        <v>0</v>
      </c>
      <c r="V170" s="112"/>
      <c r="W170" s="76">
        <f>V170*$M$170</f>
        <v>0</v>
      </c>
      <c r="X170" s="112"/>
      <c r="Y170" s="76">
        <f>X170*$M$170</f>
        <v>0</v>
      </c>
      <c r="Z170" s="112"/>
      <c r="AA170" s="76">
        <f>Z170*$M$170</f>
        <v>0</v>
      </c>
      <c r="AB170" s="112"/>
      <c r="AC170" s="76">
        <f>AB170*$M$170</f>
        <v>0</v>
      </c>
      <c r="AD170" s="112">
        <v>0</v>
      </c>
      <c r="AE170" s="76">
        <f>AD170*$M$170</f>
        <v>0</v>
      </c>
      <c r="AF170" s="112"/>
      <c r="AG170" s="76">
        <f>AF170*$M$170</f>
        <v>0</v>
      </c>
      <c r="AH170" s="112"/>
      <c r="AI170" s="76">
        <f>AH170*$M$170</f>
        <v>0</v>
      </c>
      <c r="AJ170" s="112"/>
      <c r="AK170" s="76">
        <f>AJ170*$M$170</f>
        <v>0</v>
      </c>
      <c r="AL170" s="112"/>
      <c r="AM170" s="76">
        <f>AL170*$M$170</f>
        <v>0</v>
      </c>
      <c r="AN170" s="152">
        <f t="shared" si="660"/>
        <v>0</v>
      </c>
      <c r="AO170" s="42">
        <f t="shared" si="660"/>
        <v>0</v>
      </c>
      <c r="AP170" s="77">
        <f t="shared" si="661"/>
        <v>0</v>
      </c>
    </row>
    <row r="171" spans="2:42" x14ac:dyDescent="0.25">
      <c r="B171" s="123"/>
      <c r="C171" s="87"/>
      <c r="D171" s="87"/>
      <c r="E171" s="87"/>
      <c r="F171" s="87"/>
      <c r="G171" s="87"/>
      <c r="H171" s="86"/>
      <c r="I171" s="221" t="s">
        <v>217</v>
      </c>
      <c r="J171" s="237"/>
      <c r="K171" s="96"/>
      <c r="L171" s="238"/>
      <c r="M171" s="128"/>
      <c r="N171" s="194">
        <f>SUM(N172:N173)</f>
        <v>23250000</v>
      </c>
      <c r="O171" s="74"/>
      <c r="P171" s="112"/>
      <c r="Q171" s="245">
        <f>+Q172+Q173</f>
        <v>0</v>
      </c>
      <c r="R171" s="112"/>
      <c r="S171" s="245">
        <f>+S172+S173</f>
        <v>0</v>
      </c>
      <c r="T171" s="112"/>
      <c r="U171" s="245">
        <f>+U172+U173</f>
        <v>9650000</v>
      </c>
      <c r="V171" s="112"/>
      <c r="W171" s="245">
        <f>+W172+W173</f>
        <v>0</v>
      </c>
      <c r="X171" s="112"/>
      <c r="Y171" s="245">
        <f>+Y172+Y173</f>
        <v>0</v>
      </c>
      <c r="Z171" s="112"/>
      <c r="AA171" s="245">
        <f>+AA172+AA173</f>
        <v>8650000</v>
      </c>
      <c r="AB171" s="112"/>
      <c r="AC171" s="245">
        <f>+AC172+AC173</f>
        <v>0</v>
      </c>
      <c r="AD171" s="112"/>
      <c r="AE171" s="245">
        <f>+AE172+AE173</f>
        <v>0</v>
      </c>
      <c r="AF171" s="112"/>
      <c r="AG171" s="245">
        <f>+AG172+AG173</f>
        <v>8575000</v>
      </c>
      <c r="AH171" s="112"/>
      <c r="AI171" s="245">
        <f>+AI172+AI173</f>
        <v>0</v>
      </c>
      <c r="AJ171" s="112"/>
      <c r="AK171" s="245">
        <f>+AK172+AK173</f>
        <v>0</v>
      </c>
      <c r="AL171" s="112"/>
      <c r="AM171" s="245">
        <f>+AM172+AM173</f>
        <v>0</v>
      </c>
      <c r="AN171" s="152"/>
      <c r="AO171" s="42"/>
      <c r="AP171" s="77"/>
    </row>
    <row r="172" spans="2:42" ht="27.75" customHeight="1" x14ac:dyDescent="0.25">
      <c r="B172" s="123"/>
      <c r="C172" s="87"/>
      <c r="D172" s="87"/>
      <c r="E172" s="87"/>
      <c r="F172" s="87"/>
      <c r="G172" s="87"/>
      <c r="H172" s="86"/>
      <c r="I172" s="221"/>
      <c r="J172" s="237" t="s">
        <v>218</v>
      </c>
      <c r="K172" s="96">
        <f>+(35*3)+50</f>
        <v>155</v>
      </c>
      <c r="L172" s="238" t="s">
        <v>219</v>
      </c>
      <c r="M172" s="128">
        <v>75000</v>
      </c>
      <c r="N172" s="73">
        <f t="shared" si="659"/>
        <v>11625000</v>
      </c>
      <c r="O172" s="74">
        <f t="shared" si="636"/>
        <v>11625000</v>
      </c>
      <c r="P172" s="112"/>
      <c r="Q172" s="76">
        <f>P172*$M$172</f>
        <v>0</v>
      </c>
      <c r="R172" s="112"/>
      <c r="S172" s="76">
        <f>R172*$M$172</f>
        <v>0</v>
      </c>
      <c r="T172" s="112">
        <v>77</v>
      </c>
      <c r="U172" s="76">
        <f>T172*$M$172</f>
        <v>5775000</v>
      </c>
      <c r="V172" s="112">
        <v>0</v>
      </c>
      <c r="W172" s="76">
        <f>V172*$M$172</f>
        <v>0</v>
      </c>
      <c r="X172" s="112"/>
      <c r="Y172" s="76">
        <f>X172*$M$172</f>
        <v>0</v>
      </c>
      <c r="Z172" s="112">
        <v>77</v>
      </c>
      <c r="AA172" s="76">
        <f>Z172*$M$172</f>
        <v>5775000</v>
      </c>
      <c r="AB172" s="112"/>
      <c r="AC172" s="76">
        <f>AB172*$M$172</f>
        <v>0</v>
      </c>
      <c r="AD172" s="112"/>
      <c r="AE172" s="76">
        <f>AD172*$M$172</f>
        <v>0</v>
      </c>
      <c r="AF172" s="112">
        <v>76</v>
      </c>
      <c r="AG172" s="76">
        <f>AF172*$M$172</f>
        <v>5700000</v>
      </c>
      <c r="AH172" s="112"/>
      <c r="AI172" s="76">
        <f>AH172*$M$172</f>
        <v>0</v>
      </c>
      <c r="AJ172" s="112">
        <v>0</v>
      </c>
      <c r="AK172" s="76">
        <f>AJ172*$M$172</f>
        <v>0</v>
      </c>
      <c r="AL172" s="112"/>
      <c r="AM172" s="76">
        <f>AL172*$M$172</f>
        <v>0</v>
      </c>
      <c r="AN172" s="152">
        <f t="shared" si="660"/>
        <v>230</v>
      </c>
      <c r="AO172" s="42">
        <f t="shared" si="660"/>
        <v>17250000</v>
      </c>
      <c r="AP172" s="77">
        <f t="shared" si="661"/>
        <v>-5625000</v>
      </c>
    </row>
    <row r="173" spans="2:42" ht="36.75" customHeight="1" x14ac:dyDescent="0.25">
      <c r="B173" s="123"/>
      <c r="C173" s="87"/>
      <c r="D173" s="87"/>
      <c r="E173" s="87"/>
      <c r="F173" s="87"/>
      <c r="G173" s="87"/>
      <c r="H173" s="86"/>
      <c r="I173" s="221"/>
      <c r="J173" s="237" t="s">
        <v>220</v>
      </c>
      <c r="K173" s="96">
        <f>+(35*3*3)+150</f>
        <v>465</v>
      </c>
      <c r="L173" s="238" t="s">
        <v>221</v>
      </c>
      <c r="M173" s="128">
        <v>25000</v>
      </c>
      <c r="N173" s="73">
        <f t="shared" si="659"/>
        <v>11625000</v>
      </c>
      <c r="O173" s="74">
        <f t="shared" si="636"/>
        <v>11625000</v>
      </c>
      <c r="P173" s="112"/>
      <c r="Q173" s="76">
        <f>P173*$M$173</f>
        <v>0</v>
      </c>
      <c r="R173" s="112"/>
      <c r="S173" s="76">
        <f>R173*$M$173</f>
        <v>0</v>
      </c>
      <c r="T173" s="112">
        <f>+K173/3</f>
        <v>155</v>
      </c>
      <c r="U173" s="76">
        <f>T173*$M$173</f>
        <v>3875000</v>
      </c>
      <c r="V173" s="112">
        <v>0</v>
      </c>
      <c r="W173" s="76">
        <f>V173*$M$173</f>
        <v>0</v>
      </c>
      <c r="X173" s="112"/>
      <c r="Y173" s="76">
        <f>X173*$M$173</f>
        <v>0</v>
      </c>
      <c r="Z173" s="112">
        <v>115</v>
      </c>
      <c r="AA173" s="76">
        <f>Z173*$M$173</f>
        <v>2875000</v>
      </c>
      <c r="AB173" s="112"/>
      <c r="AC173" s="76">
        <f>AB173*$M$173</f>
        <v>0</v>
      </c>
      <c r="AD173" s="112"/>
      <c r="AE173" s="76">
        <f>AD173*$M$173</f>
        <v>0</v>
      </c>
      <c r="AF173" s="112">
        <v>115</v>
      </c>
      <c r="AG173" s="76">
        <f>AF173*$M$173</f>
        <v>2875000</v>
      </c>
      <c r="AH173" s="112"/>
      <c r="AI173" s="76">
        <f>AH173*$M$173</f>
        <v>0</v>
      </c>
      <c r="AJ173" s="112">
        <v>0</v>
      </c>
      <c r="AK173" s="76">
        <f>AJ173*$M$173</f>
        <v>0</v>
      </c>
      <c r="AL173" s="112"/>
      <c r="AM173" s="76">
        <f>AL173*$M$173</f>
        <v>0</v>
      </c>
      <c r="AN173" s="152">
        <f t="shared" si="660"/>
        <v>385</v>
      </c>
      <c r="AO173" s="42">
        <f t="shared" si="660"/>
        <v>9625000</v>
      </c>
      <c r="AP173" s="77">
        <f t="shared" si="661"/>
        <v>2000000</v>
      </c>
    </row>
    <row r="174" spans="2:42" ht="18" customHeight="1" x14ac:dyDescent="0.25">
      <c r="B174" s="123"/>
      <c r="C174" s="87"/>
      <c r="D174" s="87"/>
      <c r="E174" s="87"/>
      <c r="F174" s="87"/>
      <c r="G174" s="87"/>
      <c r="H174" s="86"/>
      <c r="I174" s="221" t="s">
        <v>222</v>
      </c>
      <c r="J174" s="237"/>
      <c r="K174" s="96"/>
      <c r="L174" s="238"/>
      <c r="M174" s="128"/>
      <c r="N174" s="194">
        <f>SUM(N175:N176)</f>
        <v>61200000</v>
      </c>
      <c r="O174" s="74"/>
      <c r="P174" s="112"/>
      <c r="Q174" s="245">
        <f>+Q175+Q176</f>
        <v>0</v>
      </c>
      <c r="R174" s="112"/>
      <c r="S174" s="245">
        <f>+S175+S176</f>
        <v>0</v>
      </c>
      <c r="T174" s="112"/>
      <c r="U174" s="245">
        <f>+U175+U176</f>
        <v>0</v>
      </c>
      <c r="V174" s="112"/>
      <c r="W174" s="245">
        <f>+W175+W176</f>
        <v>0</v>
      </c>
      <c r="X174" s="112"/>
      <c r="Y174" s="245">
        <f>+Y175+Y176</f>
        <v>0</v>
      </c>
      <c r="Z174" s="112"/>
      <c r="AA174" s="245">
        <f>+AA175+AA176</f>
        <v>0</v>
      </c>
      <c r="AB174" s="112"/>
      <c r="AC174" s="245">
        <f>+AC175+AC176</f>
        <v>0</v>
      </c>
      <c r="AD174" s="112"/>
      <c r="AE174" s="245">
        <f>+AE175+AE176</f>
        <v>0</v>
      </c>
      <c r="AF174" s="112"/>
      <c r="AG174" s="245">
        <f>+AG175+AG176</f>
        <v>0</v>
      </c>
      <c r="AH174" s="112"/>
      <c r="AI174" s="245">
        <f>+AI175+AI176</f>
        <v>16400000</v>
      </c>
      <c r="AJ174" s="112"/>
      <c r="AK174" s="245">
        <f>+AK175+AK176</f>
        <v>8200000</v>
      </c>
      <c r="AL174" s="112"/>
      <c r="AM174" s="245">
        <f>+AM175+AM176</f>
        <v>0</v>
      </c>
      <c r="AN174" s="152"/>
      <c r="AO174" s="42"/>
      <c r="AP174" s="77"/>
    </row>
    <row r="175" spans="2:42" ht="24" x14ac:dyDescent="0.25">
      <c r="B175" s="123"/>
      <c r="C175" s="87"/>
      <c r="D175" s="87"/>
      <c r="E175" s="87"/>
      <c r="F175" s="87"/>
      <c r="G175" s="87"/>
      <c r="H175" s="86"/>
      <c r="I175" s="221"/>
      <c r="J175" s="237" t="s">
        <v>312</v>
      </c>
      <c r="K175" s="96">
        <f>2*40*3*3</f>
        <v>720</v>
      </c>
      <c r="L175" s="238" t="s">
        <v>219</v>
      </c>
      <c r="M175" s="128">
        <v>35000</v>
      </c>
      <c r="N175" s="73">
        <f t="shared" ref="N175:N176" si="662">+M175*K175</f>
        <v>25200000</v>
      </c>
      <c r="O175" s="74">
        <f t="shared" ref="O175:O176" si="663">N175</f>
        <v>25200000</v>
      </c>
      <c r="P175" s="112"/>
      <c r="Q175" s="76">
        <f>P175*$M$175</f>
        <v>0</v>
      </c>
      <c r="R175" s="112"/>
      <c r="S175" s="76">
        <f>R175*$M$175</f>
        <v>0</v>
      </c>
      <c r="T175" s="112">
        <v>0</v>
      </c>
      <c r="U175" s="76">
        <f>T175*$M$175</f>
        <v>0</v>
      </c>
      <c r="V175" s="112">
        <v>0</v>
      </c>
      <c r="W175" s="76">
        <f>V175*$M$175</f>
        <v>0</v>
      </c>
      <c r="X175" s="112"/>
      <c r="Y175" s="76">
        <f>X175*$M$175</f>
        <v>0</v>
      </c>
      <c r="Z175" s="112">
        <v>0</v>
      </c>
      <c r="AA175" s="76">
        <f>Z175*$M$175</f>
        <v>0</v>
      </c>
      <c r="AB175" s="112"/>
      <c r="AC175" s="76">
        <f>AB175*$M$175</f>
        <v>0</v>
      </c>
      <c r="AD175" s="112">
        <v>0</v>
      </c>
      <c r="AE175" s="76">
        <f>AD175*$M$175</f>
        <v>0</v>
      </c>
      <c r="AF175" s="112"/>
      <c r="AG175" s="76">
        <f>AF175*$M$175</f>
        <v>0</v>
      </c>
      <c r="AH175" s="112">
        <v>240</v>
      </c>
      <c r="AI175" s="76">
        <f>AH175*$M$175</f>
        <v>8400000</v>
      </c>
      <c r="AJ175" s="112">
        <v>120</v>
      </c>
      <c r="AK175" s="76">
        <f>AJ175*$M$175</f>
        <v>4200000</v>
      </c>
      <c r="AL175" s="112"/>
      <c r="AM175" s="76">
        <f>AL175*$M$175</f>
        <v>0</v>
      </c>
      <c r="AN175" s="152">
        <f t="shared" ref="AN175:AO176" si="664">+AL175+AJ175+AH175+AF175+AD175+AB175+Z175+X175+V175+T175+R175+P175</f>
        <v>360</v>
      </c>
      <c r="AO175" s="42">
        <f>+AM175+AK175+AI175+AG175+AE175+AC175+AA175+Y175+W175+U175+S175+Q175</f>
        <v>12600000</v>
      </c>
      <c r="AP175" s="77">
        <f>+N175-AO175</f>
        <v>12600000</v>
      </c>
    </row>
    <row r="176" spans="2:42" x14ac:dyDescent="0.25">
      <c r="B176" s="123"/>
      <c r="C176" s="87"/>
      <c r="D176" s="87"/>
      <c r="E176" s="87"/>
      <c r="F176" s="87"/>
      <c r="G176" s="87"/>
      <c r="H176" s="86"/>
      <c r="I176" s="221"/>
      <c r="J176" s="237" t="s">
        <v>313</v>
      </c>
      <c r="K176" s="96">
        <f>2*40*6*3</f>
        <v>1440</v>
      </c>
      <c r="L176" s="238" t="s">
        <v>221</v>
      </c>
      <c r="M176" s="128">
        <v>25000</v>
      </c>
      <c r="N176" s="73">
        <f t="shared" si="662"/>
        <v>36000000</v>
      </c>
      <c r="O176" s="74">
        <f t="shared" si="663"/>
        <v>36000000</v>
      </c>
      <c r="P176" s="112"/>
      <c r="Q176" s="76">
        <f>P176*$M$173</f>
        <v>0</v>
      </c>
      <c r="R176" s="112"/>
      <c r="S176" s="76">
        <f>R176*$M$173</f>
        <v>0</v>
      </c>
      <c r="T176" s="112">
        <v>0</v>
      </c>
      <c r="U176" s="76">
        <f>T176*$M$173</f>
        <v>0</v>
      </c>
      <c r="V176" s="112">
        <v>0</v>
      </c>
      <c r="W176" s="76">
        <f>V176*$M$173</f>
        <v>0</v>
      </c>
      <c r="X176" s="112"/>
      <c r="Y176" s="76">
        <f>X176*$M$173</f>
        <v>0</v>
      </c>
      <c r="Z176" s="112">
        <v>0</v>
      </c>
      <c r="AA176" s="76">
        <f>Z176*$M$173</f>
        <v>0</v>
      </c>
      <c r="AB176" s="112"/>
      <c r="AC176" s="76">
        <f>AB176*$M$173</f>
        <v>0</v>
      </c>
      <c r="AD176" s="112">
        <v>0</v>
      </c>
      <c r="AE176" s="76">
        <f>AD176*$M$173</f>
        <v>0</v>
      </c>
      <c r="AF176" s="112"/>
      <c r="AG176" s="76">
        <f>AF176*$M$173</f>
        <v>0</v>
      </c>
      <c r="AH176" s="112">
        <v>320</v>
      </c>
      <c r="AI176" s="76">
        <f>AH176*$M$173</f>
        <v>8000000</v>
      </c>
      <c r="AJ176" s="112">
        <v>160</v>
      </c>
      <c r="AK176" s="76">
        <f>AJ176*$M$173</f>
        <v>4000000</v>
      </c>
      <c r="AL176" s="112"/>
      <c r="AM176" s="76">
        <f>AL176*$M$173</f>
        <v>0</v>
      </c>
      <c r="AN176" s="152">
        <f t="shared" si="664"/>
        <v>480</v>
      </c>
      <c r="AO176" s="42">
        <f t="shared" si="664"/>
        <v>12000000</v>
      </c>
      <c r="AP176" s="77">
        <f t="shared" ref="AP176" si="665">+N176-AO176</f>
        <v>24000000</v>
      </c>
    </row>
    <row r="177" spans="2:42" ht="18" hidden="1" customHeight="1" x14ac:dyDescent="0.25">
      <c r="B177" s="123"/>
      <c r="C177" s="87"/>
      <c r="D177" s="87"/>
      <c r="E177" s="87"/>
      <c r="F177" s="87"/>
      <c r="G177" s="87"/>
      <c r="H177" s="86"/>
      <c r="I177" s="221" t="s">
        <v>225</v>
      </c>
      <c r="J177" s="237"/>
      <c r="K177" s="96"/>
      <c r="L177" s="238"/>
      <c r="M177" s="128"/>
      <c r="N177" s="194">
        <f>SUM(N178:N179)</f>
        <v>0</v>
      </c>
      <c r="O177" s="74"/>
      <c r="P177" s="112"/>
      <c r="Q177" s="245">
        <f>+Q178+Q179</f>
        <v>0</v>
      </c>
      <c r="R177" s="112"/>
      <c r="S177" s="245">
        <f>+S178+S179</f>
        <v>0</v>
      </c>
      <c r="T177" s="112"/>
      <c r="U177" s="245">
        <f>+U178+U179</f>
        <v>12300000</v>
      </c>
      <c r="V177" s="112"/>
      <c r="W177" s="245">
        <f>+W178+W179</f>
        <v>0</v>
      </c>
      <c r="X177" s="112"/>
      <c r="Y177" s="245">
        <f>+Y178+Y179</f>
        <v>0</v>
      </c>
      <c r="Z177" s="112"/>
      <c r="AA177" s="245">
        <f>+AA178+AA179</f>
        <v>0</v>
      </c>
      <c r="AB177" s="112"/>
      <c r="AC177" s="245">
        <f>+AC178+AC179</f>
        <v>0</v>
      </c>
      <c r="AD177" s="112"/>
      <c r="AE177" s="245">
        <f>+AE178+AE179</f>
        <v>0</v>
      </c>
      <c r="AF177" s="112"/>
      <c r="AG177" s="245">
        <f>+AG178+AG179</f>
        <v>0</v>
      </c>
      <c r="AH177" s="112"/>
      <c r="AI177" s="245">
        <f>+AI178+AI179</f>
        <v>0</v>
      </c>
      <c r="AJ177" s="112"/>
      <c r="AK177" s="245">
        <f>+AK178+AK179</f>
        <v>0</v>
      </c>
      <c r="AL177" s="112"/>
      <c r="AM177" s="245">
        <f>+AM178+AM179</f>
        <v>0</v>
      </c>
      <c r="AN177" s="152"/>
      <c r="AO177" s="42"/>
      <c r="AP177" s="77"/>
    </row>
    <row r="178" spans="2:42" hidden="1" x14ac:dyDescent="0.25">
      <c r="B178" s="123"/>
      <c r="C178" s="87"/>
      <c r="D178" s="87"/>
      <c r="E178" s="87"/>
      <c r="F178" s="87"/>
      <c r="G178" s="87"/>
      <c r="H178" s="86"/>
      <c r="I178" s="221"/>
      <c r="J178" s="237" t="s">
        <v>226</v>
      </c>
      <c r="K178" s="96">
        <v>0</v>
      </c>
      <c r="L178" s="238" t="s">
        <v>219</v>
      </c>
      <c r="M178" s="128">
        <v>35000</v>
      </c>
      <c r="N178" s="73">
        <f t="shared" ref="N178:N179" si="666">+M178*K178</f>
        <v>0</v>
      </c>
      <c r="O178" s="74">
        <f t="shared" ref="O178:O179" si="667">N178</f>
        <v>0</v>
      </c>
      <c r="P178" s="112"/>
      <c r="Q178" s="76">
        <f>P178*$M$178</f>
        <v>0</v>
      </c>
      <c r="R178" s="112"/>
      <c r="S178" s="76">
        <f>R178*$M$178</f>
        <v>0</v>
      </c>
      <c r="T178" s="112">
        <v>180</v>
      </c>
      <c r="U178" s="76">
        <f>T178*$M$178</f>
        <v>6300000</v>
      </c>
      <c r="V178" s="112">
        <v>0</v>
      </c>
      <c r="W178" s="76">
        <f>V178*$M$178</f>
        <v>0</v>
      </c>
      <c r="X178" s="112"/>
      <c r="Y178" s="76">
        <f>X178*$M$178</f>
        <v>0</v>
      </c>
      <c r="Z178" s="112">
        <v>0</v>
      </c>
      <c r="AA178" s="76">
        <f>Z178*$M$178</f>
        <v>0</v>
      </c>
      <c r="AB178" s="112"/>
      <c r="AC178" s="76">
        <f>AB178*$M$178</f>
        <v>0</v>
      </c>
      <c r="AD178" s="112">
        <v>0</v>
      </c>
      <c r="AE178" s="76">
        <f>AD178*$M$178</f>
        <v>0</v>
      </c>
      <c r="AF178" s="112"/>
      <c r="AG178" s="76">
        <f>AF178*$M$178</f>
        <v>0</v>
      </c>
      <c r="AH178" s="112">
        <v>0</v>
      </c>
      <c r="AI178" s="76">
        <f>AH178*$M$178</f>
        <v>0</v>
      </c>
      <c r="AJ178" s="112">
        <v>0</v>
      </c>
      <c r="AK178" s="76">
        <f>AJ178*$M$178</f>
        <v>0</v>
      </c>
      <c r="AL178" s="112"/>
      <c r="AM178" s="76">
        <f>AL178*$M$178</f>
        <v>0</v>
      </c>
      <c r="AN178" s="152">
        <f t="shared" ref="AN178:AO179" si="668">+AL178+AJ178+AH178+AF178+AD178+AB178+Z178+X178+V178+T178+R178+P178</f>
        <v>180</v>
      </c>
      <c r="AO178" s="42">
        <f t="shared" si="668"/>
        <v>6300000</v>
      </c>
      <c r="AP178" s="77">
        <f t="shared" ref="AP178:AP179" si="669">+N178-AO178</f>
        <v>-6300000</v>
      </c>
    </row>
    <row r="179" spans="2:42" hidden="1" x14ac:dyDescent="0.25">
      <c r="B179" s="123"/>
      <c r="C179" s="87"/>
      <c r="D179" s="87"/>
      <c r="E179" s="87"/>
      <c r="F179" s="87"/>
      <c r="G179" s="87"/>
      <c r="H179" s="86"/>
      <c r="I179" s="221"/>
      <c r="J179" s="237" t="s">
        <v>227</v>
      </c>
      <c r="K179" s="96">
        <v>0</v>
      </c>
      <c r="L179" s="238" t="s">
        <v>221</v>
      </c>
      <c r="M179" s="128">
        <v>25000</v>
      </c>
      <c r="N179" s="73">
        <f t="shared" si="666"/>
        <v>0</v>
      </c>
      <c r="O179" s="74">
        <f t="shared" si="667"/>
        <v>0</v>
      </c>
      <c r="P179" s="112"/>
      <c r="Q179" s="76">
        <f>P179*$M$179</f>
        <v>0</v>
      </c>
      <c r="R179" s="112"/>
      <c r="S179" s="76">
        <f>R179*$M$179</f>
        <v>0</v>
      </c>
      <c r="T179" s="112">
        <v>240</v>
      </c>
      <c r="U179" s="76">
        <f>T179*$M$179</f>
        <v>6000000</v>
      </c>
      <c r="V179" s="112">
        <v>0</v>
      </c>
      <c r="W179" s="76">
        <f>V179*$M$179</f>
        <v>0</v>
      </c>
      <c r="X179" s="112"/>
      <c r="Y179" s="76">
        <f>X179*$M$179</f>
        <v>0</v>
      </c>
      <c r="Z179" s="112">
        <v>0</v>
      </c>
      <c r="AA179" s="76">
        <f>Z179*$M$179</f>
        <v>0</v>
      </c>
      <c r="AB179" s="112"/>
      <c r="AC179" s="76">
        <f>AB179*$M$179</f>
        <v>0</v>
      </c>
      <c r="AD179" s="112">
        <v>0</v>
      </c>
      <c r="AE179" s="76">
        <f>AD179*$M$179</f>
        <v>0</v>
      </c>
      <c r="AF179" s="112"/>
      <c r="AG179" s="76">
        <f>AF179*$M$179</f>
        <v>0</v>
      </c>
      <c r="AH179" s="112">
        <v>0</v>
      </c>
      <c r="AI179" s="76">
        <f>AH179*$M$179</f>
        <v>0</v>
      </c>
      <c r="AJ179" s="112">
        <v>0</v>
      </c>
      <c r="AK179" s="76">
        <f>AJ179*$M$179</f>
        <v>0</v>
      </c>
      <c r="AL179" s="112"/>
      <c r="AM179" s="76">
        <f>AL179*$M$179</f>
        <v>0</v>
      </c>
      <c r="AN179" s="152">
        <f t="shared" si="668"/>
        <v>240</v>
      </c>
      <c r="AO179" s="42">
        <f t="shared" si="668"/>
        <v>6000000</v>
      </c>
      <c r="AP179" s="77">
        <f t="shared" si="669"/>
        <v>-6000000</v>
      </c>
    </row>
    <row r="180" spans="2:42" x14ac:dyDescent="0.25">
      <c r="B180" s="123"/>
      <c r="C180" s="87"/>
      <c r="D180" s="87"/>
      <c r="E180" s="246"/>
      <c r="F180" s="246"/>
      <c r="G180" s="87"/>
      <c r="H180" s="86"/>
      <c r="I180" s="86"/>
      <c r="J180" s="153"/>
      <c r="K180" s="96"/>
      <c r="L180" s="121"/>
      <c r="M180" s="128"/>
      <c r="N180" s="73"/>
      <c r="O180" s="74"/>
      <c r="P180" s="145"/>
      <c r="Q180" s="76"/>
      <c r="R180" s="145"/>
      <c r="S180" s="76"/>
      <c r="T180" s="145"/>
      <c r="U180" s="76"/>
      <c r="V180" s="145"/>
      <c r="W180" s="76"/>
      <c r="X180" s="145"/>
      <c r="Y180" s="76"/>
      <c r="Z180" s="145"/>
      <c r="AA180" s="76"/>
      <c r="AB180" s="145"/>
      <c r="AC180" s="76"/>
      <c r="AD180" s="145"/>
      <c r="AE180" s="76"/>
      <c r="AF180" s="145"/>
      <c r="AG180" s="76"/>
      <c r="AH180" s="145"/>
      <c r="AI180" s="76"/>
      <c r="AJ180" s="145"/>
      <c r="AK180" s="76"/>
      <c r="AL180" s="145"/>
      <c r="AM180" s="76"/>
      <c r="AN180" s="50">
        <f t="shared" si="404"/>
        <v>0</v>
      </c>
      <c r="AO180" s="42">
        <f t="shared" si="404"/>
        <v>0</v>
      </c>
      <c r="AP180" s="77">
        <f t="shared" si="405"/>
        <v>0</v>
      </c>
    </row>
    <row r="181" spans="2:42" x14ac:dyDescent="0.25">
      <c r="B181" s="154">
        <v>5</v>
      </c>
      <c r="C181" s="70">
        <v>2</v>
      </c>
      <c r="D181" s="70">
        <v>2</v>
      </c>
      <c r="E181" s="70">
        <v>15</v>
      </c>
      <c r="F181" s="87"/>
      <c r="G181" s="87"/>
      <c r="H181" s="742" t="s">
        <v>228</v>
      </c>
      <c r="I181" s="743"/>
      <c r="J181" s="744"/>
      <c r="K181" s="96"/>
      <c r="L181" s="121"/>
      <c r="M181" s="128"/>
      <c r="N181" s="247">
        <f>+N182+N216</f>
        <v>369960000</v>
      </c>
      <c r="O181" s="248"/>
      <c r="P181" s="247"/>
      <c r="Q181" s="247">
        <f>+Q182+Q216</f>
        <v>0</v>
      </c>
      <c r="R181" s="247"/>
      <c r="S181" s="247">
        <f>+S182+S216</f>
        <v>11320000</v>
      </c>
      <c r="T181" s="247"/>
      <c r="U181" s="247">
        <f>+U182+U216</f>
        <v>32890000</v>
      </c>
      <c r="V181" s="247"/>
      <c r="W181" s="247">
        <f>+W182+W216</f>
        <v>69840000</v>
      </c>
      <c r="X181" s="247"/>
      <c r="Y181" s="247">
        <f>+Y182+Y216</f>
        <v>0</v>
      </c>
      <c r="Z181" s="247"/>
      <c r="AA181" s="247">
        <f>+AA182+AA216</f>
        <v>29190000</v>
      </c>
      <c r="AB181" s="247"/>
      <c r="AC181" s="247">
        <f>+AC182+AC216</f>
        <v>11320000</v>
      </c>
      <c r="AD181" s="247"/>
      <c r="AE181" s="247">
        <f>+AE182+AE216</f>
        <v>16140000</v>
      </c>
      <c r="AF181" s="247"/>
      <c r="AG181" s="247">
        <f>+AG182+AG216</f>
        <v>32990000</v>
      </c>
      <c r="AH181" s="247"/>
      <c r="AI181" s="247">
        <f>+AI182+AI216</f>
        <v>25160000</v>
      </c>
      <c r="AJ181" s="247"/>
      <c r="AK181" s="247">
        <f>+AK182+AK216</f>
        <v>9620000</v>
      </c>
      <c r="AL181" s="247"/>
      <c r="AM181" s="247">
        <f>+AM182+AM216</f>
        <v>10520000</v>
      </c>
      <c r="AN181" s="50"/>
      <c r="AO181" s="219">
        <f t="shared" si="404"/>
        <v>248990000</v>
      </c>
      <c r="AP181" s="77"/>
    </row>
    <row r="182" spans="2:42" x14ac:dyDescent="0.25">
      <c r="B182" s="154">
        <v>5</v>
      </c>
      <c r="C182" s="70">
        <v>2</v>
      </c>
      <c r="D182" s="70">
        <v>2</v>
      </c>
      <c r="E182" s="70">
        <v>15</v>
      </c>
      <c r="F182" s="59" t="s">
        <v>70</v>
      </c>
      <c r="G182" s="87"/>
      <c r="H182" s="740" t="s">
        <v>229</v>
      </c>
      <c r="I182" s="741"/>
      <c r="J182" s="729"/>
      <c r="K182" s="96"/>
      <c r="L182" s="97"/>
      <c r="M182" s="98"/>
      <c r="N182" s="194">
        <f>+N186+N191+N196+N214+N203+N208</f>
        <v>247400000</v>
      </c>
      <c r="O182" s="195"/>
      <c r="P182" s="194"/>
      <c r="Q182" s="194">
        <f>+Q186+Q191+Q196+Q214+Q203+Q208</f>
        <v>0</v>
      </c>
      <c r="R182" s="194"/>
      <c r="S182" s="194">
        <f>+S186+S191+S196+S214+S203+S208</f>
        <v>0</v>
      </c>
      <c r="T182" s="194"/>
      <c r="U182" s="194">
        <f>+U186+U191+U196+U214+U203+U208</f>
        <v>17570000</v>
      </c>
      <c r="V182" s="194"/>
      <c r="W182" s="194">
        <f>+W186+W191+W196+W214+W203+W208</f>
        <v>69840000</v>
      </c>
      <c r="X182" s="194"/>
      <c r="Y182" s="194">
        <f>+Y186+Y191+Y196+Y214+Y203+Y208</f>
        <v>0</v>
      </c>
      <c r="Z182" s="194"/>
      <c r="AA182" s="194">
        <f>+AA186+AA191+AA196+AA214+AA203+AA208</f>
        <v>17870000</v>
      </c>
      <c r="AB182" s="194"/>
      <c r="AC182" s="194">
        <f>+AC186+AC191+AC196+AC214+AC203+AC208</f>
        <v>0</v>
      </c>
      <c r="AD182" s="194"/>
      <c r="AE182" s="194">
        <f>+AE186+AE191+AE196+AE214+AE203+AE208</f>
        <v>4820000</v>
      </c>
      <c r="AF182" s="194"/>
      <c r="AG182" s="194">
        <f>+AG186+AG191+AG196+AG214+AG203+AG208</f>
        <v>21670000</v>
      </c>
      <c r="AH182" s="194"/>
      <c r="AI182" s="194">
        <f>+AI186+AI191+AI196+AI214+AI203+AI208</f>
        <v>13840000</v>
      </c>
      <c r="AJ182" s="194"/>
      <c r="AK182" s="194">
        <f>+AK186+AK191+AK196+AK214+AK203+AK208</f>
        <v>9620000</v>
      </c>
      <c r="AL182" s="194"/>
      <c r="AM182" s="194">
        <f>+AM186+AM191+AM196+AM214+AM203+AM208</f>
        <v>10520000</v>
      </c>
      <c r="AN182" s="50"/>
      <c r="AO182" s="42">
        <f t="shared" si="404"/>
        <v>165750000</v>
      </c>
      <c r="AP182" s="77"/>
    </row>
    <row r="183" spans="2:42" s="191" customFormat="1" x14ac:dyDescent="0.25">
      <c r="B183" s="227"/>
      <c r="C183" s="228"/>
      <c r="D183" s="228"/>
      <c r="E183" s="228"/>
      <c r="F183" s="178"/>
      <c r="G183" s="179"/>
      <c r="H183" s="229"/>
      <c r="I183" s="230"/>
      <c r="J183" s="231" t="s">
        <v>230</v>
      </c>
      <c r="K183" s="96"/>
      <c r="L183" s="97"/>
      <c r="M183" s="98"/>
      <c r="N183" s="240"/>
      <c r="O183" s="249"/>
      <c r="P183" s="242">
        <f>+P187+P192+P204+P210</f>
        <v>0</v>
      </c>
      <c r="Q183" s="240"/>
      <c r="R183" s="242">
        <f>+R187+R192+R204+R210</f>
        <v>0</v>
      </c>
      <c r="S183" s="240"/>
      <c r="T183" s="242">
        <f>+T187+T192+T204+T210</f>
        <v>26</v>
      </c>
      <c r="U183" s="240"/>
      <c r="V183" s="242">
        <f>+V187+V192+V204+V210</f>
        <v>72</v>
      </c>
      <c r="W183" s="240"/>
      <c r="X183" s="242">
        <f>+X187+X192+X204+X210</f>
        <v>0</v>
      </c>
      <c r="Y183" s="240"/>
      <c r="Z183" s="242">
        <f>+Z187+Z192+Z204+Z210</f>
        <v>26</v>
      </c>
      <c r="AA183" s="240"/>
      <c r="AB183" s="242">
        <f>+AB187+AB192+AB204+AB210</f>
        <v>0</v>
      </c>
      <c r="AC183" s="240"/>
      <c r="AD183" s="242">
        <f>+AD187+AD192+AD204+AD210</f>
        <v>6</v>
      </c>
      <c r="AE183" s="240"/>
      <c r="AF183" s="242">
        <f>+AF187+AF192+AF204+AF210</f>
        <v>36</v>
      </c>
      <c r="AG183" s="240"/>
      <c r="AH183" s="242">
        <f>+AH187+AH192+AH204+AH210</f>
        <v>22</v>
      </c>
      <c r="AI183" s="240"/>
      <c r="AJ183" s="242">
        <f>+AJ187+AJ192+AJ204+AJ210</f>
        <v>16</v>
      </c>
      <c r="AK183" s="240"/>
      <c r="AL183" s="242">
        <f>+AL187+AL192+AL204+AL210</f>
        <v>16</v>
      </c>
      <c r="AM183" s="240"/>
      <c r="AN183" s="187"/>
      <c r="AO183" s="250"/>
      <c r="AP183" s="189"/>
    </row>
    <row r="184" spans="2:42" s="191" customFormat="1" x14ac:dyDescent="0.25">
      <c r="B184" s="227"/>
      <c r="C184" s="228"/>
      <c r="D184" s="228"/>
      <c r="E184" s="228"/>
      <c r="F184" s="178"/>
      <c r="G184" s="179"/>
      <c r="H184" s="229"/>
      <c r="I184" s="230"/>
      <c r="J184" s="231" t="s">
        <v>231</v>
      </c>
      <c r="K184" s="96"/>
      <c r="L184" s="97"/>
      <c r="M184" s="98"/>
      <c r="N184" s="240"/>
      <c r="O184" s="249"/>
      <c r="P184" s="242">
        <f>+P190+P195+P207+P212</f>
        <v>0</v>
      </c>
      <c r="Q184" s="240"/>
      <c r="R184" s="242">
        <f>+R190+R195+R207+R212</f>
        <v>0</v>
      </c>
      <c r="S184" s="240"/>
      <c r="T184" s="242">
        <f>+T190+T195+T207+T212</f>
        <v>7</v>
      </c>
      <c r="U184" s="240"/>
      <c r="V184" s="242">
        <f>+V190+V195+V207+V212</f>
        <v>24</v>
      </c>
      <c r="W184" s="240"/>
      <c r="X184" s="242">
        <f>+X190+X195+X207+X212</f>
        <v>0</v>
      </c>
      <c r="Y184" s="240"/>
      <c r="Z184" s="242">
        <f>+Z190+Z195+Z207+Z212</f>
        <v>7</v>
      </c>
      <c r="AA184" s="240"/>
      <c r="AB184" s="242">
        <f>+AB190+AB195+AB207+AB212</f>
        <v>0</v>
      </c>
      <c r="AC184" s="240"/>
      <c r="AD184" s="242">
        <f>+AD190+AD195+AD207+AD212</f>
        <v>2</v>
      </c>
      <c r="AE184" s="240"/>
      <c r="AF184" s="242">
        <f>+AF190+AF195+AF207+AF212</f>
        <v>9</v>
      </c>
      <c r="AG184" s="240"/>
      <c r="AH184" s="242">
        <f>+AH190+AH195+AH207+AH212</f>
        <v>6</v>
      </c>
      <c r="AI184" s="240"/>
      <c r="AJ184" s="242">
        <f>+AJ190+AJ195+AJ207+AJ212</f>
        <v>4</v>
      </c>
      <c r="AK184" s="240"/>
      <c r="AL184" s="242">
        <f>+AL190+AL195+AL207+AL212</f>
        <v>4</v>
      </c>
      <c r="AM184" s="240"/>
      <c r="AN184" s="187"/>
      <c r="AO184" s="250"/>
      <c r="AP184" s="189"/>
    </row>
    <row r="185" spans="2:42" s="191" customFormat="1" x14ac:dyDescent="0.25">
      <c r="B185" s="227"/>
      <c r="C185" s="228"/>
      <c r="D185" s="228"/>
      <c r="E185" s="228"/>
      <c r="F185" s="178"/>
      <c r="G185" s="179"/>
      <c r="H185" s="229"/>
      <c r="I185" s="230"/>
      <c r="J185" s="231" t="s">
        <v>232</v>
      </c>
      <c r="K185" s="96"/>
      <c r="L185" s="97"/>
      <c r="M185" s="98"/>
      <c r="N185" s="240"/>
      <c r="O185" s="249"/>
      <c r="P185" s="242">
        <f>+(P188*$M$188/10000)+(P193*$M$193/10000)+(P199*$M$199/10000)+(P205*$M$205/10000)+(P213*$M$213/10000)</f>
        <v>0</v>
      </c>
      <c r="Q185" s="240"/>
      <c r="R185" s="242">
        <f>+(R188*$M$188/10000)+(R193*$M$193/10000)+(R199*$M$199/10000)+(R205*$M$205/10000)+(R213*$M$213/10000)</f>
        <v>0</v>
      </c>
      <c r="S185" s="240"/>
      <c r="T185" s="242">
        <f>+(T188*$M$188/10000)+(T193*$M$193/10000)+(T199*$M$199/10000)+(T205*$M$205/10000)+(T213*$M$213/10000)</f>
        <v>410</v>
      </c>
      <c r="U185" s="240"/>
      <c r="V185" s="242">
        <f>+(V188*$M$188/10000)+(V193*$M$193/10000)+(V199*$M$199/10000)+(V205*$M$205/10000)+(V213*$M$213/10000)</f>
        <v>750</v>
      </c>
      <c r="W185" s="240"/>
      <c r="X185" s="242">
        <f>+(X188*$M$188/10000)+(X193*$M$193/10000)+(X199*$M$199/10000)+(X205*$M$205/10000)+(X213*$M$213/10000)</f>
        <v>0</v>
      </c>
      <c r="Y185" s="240"/>
      <c r="Z185" s="242">
        <f>+(Z188*$M$188/10000)+(Z193*$M$193/10000)+(Z199*$M$199/10000)+(Z205*$M$205/10000)+(Z213*$M$213/10000)</f>
        <v>410</v>
      </c>
      <c r="AA185" s="240"/>
      <c r="AB185" s="242">
        <f>+(AB188*$M$188/10000)+(AB193*$M$193/10000)+(AB199*$M$199/10000)+(AB205*$M$205/10000)+(AB213*$M$213/10000)</f>
        <v>0</v>
      </c>
      <c r="AC185" s="240"/>
      <c r="AD185" s="242">
        <f>+(AD188*$M$188/10000)+(AD193*$M$193/10000)+(AD199*$M$199/10000)+(AD205*$M$205/10000)+(AD213*$M$213/10000)</f>
        <v>120</v>
      </c>
      <c r="AE185" s="240"/>
      <c r="AF185" s="242">
        <f>+(AF188*$M$188/10000)+(AF193*$M$193/10000)+(AF199*$M$199/10000)+(AF205*$M$205/10000)+(AF213*$M$213/10000)</f>
        <v>340</v>
      </c>
      <c r="AG185" s="240"/>
      <c r="AH185" s="242">
        <f>+(AH188*$M$188/10000)+(AH193*$M$193/10000)+(AH199*$M$199/10000)+(AH205*$M$205/10000)+(AH213*$M$213/10000)</f>
        <v>210</v>
      </c>
      <c r="AI185" s="240"/>
      <c r="AJ185" s="242">
        <f>+(AJ188*$M$188/10000)+(AJ193*$M$193/10000)+(AJ199*$M$199/10000)+(AJ205*$M$205/10000)+(AJ213*$M$213/10000)</f>
        <v>120</v>
      </c>
      <c r="AK185" s="240"/>
      <c r="AL185" s="242">
        <f>+(AL188*$M$188/10000)+(AL193*$M$193/10000)+(AL199*$M$199/10000)+(AL205*$M$205/10000)+(AL213*$M$213/10000)</f>
        <v>240</v>
      </c>
      <c r="AM185" s="240"/>
      <c r="AN185" s="187"/>
      <c r="AO185" s="250"/>
      <c r="AP185" s="189"/>
    </row>
    <row r="186" spans="2:42" ht="18" customHeight="1" x14ac:dyDescent="0.25">
      <c r="B186" s="154"/>
      <c r="C186" s="70"/>
      <c r="D186" s="70"/>
      <c r="E186" s="70"/>
      <c r="F186" s="59"/>
      <c r="G186" s="87"/>
      <c r="H186" s="86"/>
      <c r="I186" s="745" t="s">
        <v>233</v>
      </c>
      <c r="J186" s="746"/>
      <c r="K186" s="96"/>
      <c r="L186" s="97"/>
      <c r="M186" s="98"/>
      <c r="N186" s="251">
        <f>SUM(N187:N190)</f>
        <v>93600000</v>
      </c>
      <c r="O186" s="252"/>
      <c r="P186" s="112"/>
      <c r="Q186" s="251">
        <f>SUM(Q187:Q190)</f>
        <v>0</v>
      </c>
      <c r="R186" s="112"/>
      <c r="S186" s="251">
        <f>SUM(S187:S190)</f>
        <v>0</v>
      </c>
      <c r="T186" s="112"/>
      <c r="U186" s="251">
        <f>SUM(U187:U190)</f>
        <v>4920000</v>
      </c>
      <c r="V186" s="112"/>
      <c r="W186" s="251">
        <f>SUM(W187:W190)</f>
        <v>0</v>
      </c>
      <c r="X186" s="112"/>
      <c r="Y186" s="251">
        <f>SUM(Y187:Y190)</f>
        <v>0</v>
      </c>
      <c r="Z186" s="112"/>
      <c r="AA186" s="251">
        <f>SUM(AA187:AA190)</f>
        <v>4920000</v>
      </c>
      <c r="AB186" s="112"/>
      <c r="AC186" s="251">
        <f>SUM(AC187:AC190)</f>
        <v>0</v>
      </c>
      <c r="AD186" s="112"/>
      <c r="AE186" s="251">
        <f>SUM(AE187:AE190)</f>
        <v>4520000</v>
      </c>
      <c r="AF186" s="112"/>
      <c r="AG186" s="251">
        <f>SUM(AG187:AG190)</f>
        <v>0</v>
      </c>
      <c r="AH186" s="112"/>
      <c r="AI186" s="251">
        <f>SUM(AI187:AI190)</f>
        <v>4520000</v>
      </c>
      <c r="AJ186" s="112"/>
      <c r="AK186" s="251">
        <f>SUM(AK187:AK190)</f>
        <v>0</v>
      </c>
      <c r="AL186" s="112"/>
      <c r="AM186" s="251">
        <f>SUM(AM187:AM190)</f>
        <v>10520000</v>
      </c>
      <c r="AN186" s="50">
        <f t="shared" si="404"/>
        <v>0</v>
      </c>
      <c r="AO186" s="42">
        <f t="shared" si="404"/>
        <v>29400000</v>
      </c>
      <c r="AP186" s="77">
        <f t="shared" si="405"/>
        <v>64200000</v>
      </c>
    </row>
    <row r="187" spans="2:42" x14ac:dyDescent="0.25">
      <c r="B187" s="123"/>
      <c r="C187" s="87"/>
      <c r="D187" s="87"/>
      <c r="E187" s="87"/>
      <c r="F187" s="87"/>
      <c r="G187" s="87"/>
      <c r="H187" s="86"/>
      <c r="I187" s="253"/>
      <c r="J187" s="198" t="s">
        <v>314</v>
      </c>
      <c r="K187" s="96">
        <f>5*8*2*2</f>
        <v>160</v>
      </c>
      <c r="L187" s="97" t="s">
        <v>235</v>
      </c>
      <c r="M187" s="122">
        <v>370000</v>
      </c>
      <c r="N187" s="73">
        <f>+M187*K187</f>
        <v>59200000</v>
      </c>
      <c r="O187" s="74">
        <f t="shared" ref="O187:O188" si="670">N187</f>
        <v>59200000</v>
      </c>
      <c r="P187" s="112"/>
      <c r="Q187" s="76">
        <f>P187*$M$187</f>
        <v>0</v>
      </c>
      <c r="R187" s="112"/>
      <c r="S187" s="76">
        <f t="shared" ref="S187" si="671">R187*$M$187</f>
        <v>0</v>
      </c>
      <c r="T187" s="112">
        <v>6</v>
      </c>
      <c r="U187" s="76">
        <f t="shared" ref="U187" si="672">T187*$M$187</f>
        <v>2220000</v>
      </c>
      <c r="V187" s="112"/>
      <c r="W187" s="76">
        <f t="shared" ref="W187" si="673">V187*$M$187</f>
        <v>0</v>
      </c>
      <c r="X187" s="112"/>
      <c r="Y187" s="76">
        <f t="shared" ref="Y187" si="674">X187*$M$187</f>
        <v>0</v>
      </c>
      <c r="Z187" s="112">
        <v>6</v>
      </c>
      <c r="AA187" s="76">
        <f t="shared" ref="AA187" si="675">Z187*$M$187</f>
        <v>2220000</v>
      </c>
      <c r="AB187" s="112"/>
      <c r="AC187" s="76">
        <f t="shared" ref="AC187" si="676">AB187*$M$187</f>
        <v>0</v>
      </c>
      <c r="AD187" s="112">
        <v>6</v>
      </c>
      <c r="AE187" s="76">
        <f t="shared" ref="AE187" si="677">AD187*$M$187</f>
        <v>2220000</v>
      </c>
      <c r="AF187" s="112"/>
      <c r="AG187" s="76">
        <f t="shared" ref="AG187" si="678">AF187*$M$187</f>
        <v>0</v>
      </c>
      <c r="AH187" s="112">
        <v>6</v>
      </c>
      <c r="AI187" s="76">
        <f t="shared" ref="AI187" si="679">AH187*$M$187</f>
        <v>2220000</v>
      </c>
      <c r="AJ187" s="112">
        <v>0</v>
      </c>
      <c r="AK187" s="76">
        <f t="shared" ref="AK187" si="680">AJ187*$M$187</f>
        <v>0</v>
      </c>
      <c r="AL187" s="112">
        <v>16</v>
      </c>
      <c r="AM187" s="76">
        <f t="shared" ref="AM187" si="681">AL187*$M$187</f>
        <v>5920000</v>
      </c>
      <c r="AN187" s="50">
        <f t="shared" si="404"/>
        <v>40</v>
      </c>
      <c r="AO187" s="42">
        <f t="shared" si="404"/>
        <v>14800000</v>
      </c>
      <c r="AP187" s="77">
        <f t="shared" si="405"/>
        <v>44400000</v>
      </c>
    </row>
    <row r="188" spans="2:42" x14ac:dyDescent="0.25">
      <c r="B188" s="123"/>
      <c r="C188" s="87"/>
      <c r="D188" s="87"/>
      <c r="E188" s="87"/>
      <c r="F188" s="87"/>
      <c r="G188" s="87"/>
      <c r="H188" s="86"/>
      <c r="I188" s="86"/>
      <c r="J188" s="127" t="s">
        <v>232</v>
      </c>
      <c r="K188" s="96">
        <v>1</v>
      </c>
      <c r="L188" s="121" t="s">
        <v>236</v>
      </c>
      <c r="M188" s="128">
        <v>8000000</v>
      </c>
      <c r="N188" s="73">
        <f>+M188*K188</f>
        <v>8000000</v>
      </c>
      <c r="O188" s="74">
        <f t="shared" si="670"/>
        <v>8000000</v>
      </c>
      <c r="P188" s="112"/>
      <c r="Q188" s="76">
        <f>P188*$M$188</f>
        <v>0</v>
      </c>
      <c r="R188" s="112"/>
      <c r="S188" s="76">
        <f t="shared" ref="S188" si="682">R188*$M$188</f>
        <v>0</v>
      </c>
      <c r="T188" s="112">
        <v>0.2</v>
      </c>
      <c r="U188" s="76">
        <f t="shared" ref="U188" si="683">T188*$M$188</f>
        <v>1600000</v>
      </c>
      <c r="V188" s="112"/>
      <c r="W188" s="76">
        <f t="shared" ref="W188" si="684">V188*$M$188</f>
        <v>0</v>
      </c>
      <c r="X188" s="112"/>
      <c r="Y188" s="76">
        <f t="shared" ref="Y188" si="685">X188*$M$188</f>
        <v>0</v>
      </c>
      <c r="Z188" s="112">
        <v>0.2</v>
      </c>
      <c r="AA188" s="76">
        <f t="shared" ref="AA188" si="686">Z188*$M$188</f>
        <v>1600000</v>
      </c>
      <c r="AB188" s="112"/>
      <c r="AC188" s="76">
        <f t="shared" ref="AC188" si="687">AB188*$M$188</f>
        <v>0</v>
      </c>
      <c r="AD188" s="112">
        <v>0.15</v>
      </c>
      <c r="AE188" s="76">
        <f t="shared" ref="AE188" si="688">AD188*$M$188</f>
        <v>1200000</v>
      </c>
      <c r="AF188" s="112"/>
      <c r="AG188" s="76">
        <f t="shared" ref="AG188" si="689">AF188*$M$188</f>
        <v>0</v>
      </c>
      <c r="AH188" s="112">
        <v>0.15</v>
      </c>
      <c r="AI188" s="76">
        <f t="shared" ref="AI188" si="690">AH188*$M$188</f>
        <v>1200000</v>
      </c>
      <c r="AJ188" s="112">
        <v>0</v>
      </c>
      <c r="AK188" s="76">
        <f t="shared" ref="AK188" si="691">AJ188*$M$188</f>
        <v>0</v>
      </c>
      <c r="AL188" s="112">
        <v>0.3</v>
      </c>
      <c r="AM188" s="76">
        <f t="shared" ref="AM188" si="692">AL188*$M$188</f>
        <v>2400000</v>
      </c>
      <c r="AN188" s="50">
        <f t="shared" si="404"/>
        <v>1</v>
      </c>
      <c r="AO188" s="42">
        <f t="shared" si="404"/>
        <v>8000000</v>
      </c>
      <c r="AP188" s="77">
        <f t="shared" si="405"/>
        <v>0</v>
      </c>
    </row>
    <row r="189" spans="2:42" ht="24" x14ac:dyDescent="0.25">
      <c r="B189" s="123"/>
      <c r="C189" s="87"/>
      <c r="D189" s="87"/>
      <c r="E189" s="87"/>
      <c r="F189" s="87"/>
      <c r="G189" s="87"/>
      <c r="H189" s="86"/>
      <c r="I189" s="86"/>
      <c r="J189" s="127" t="s">
        <v>315</v>
      </c>
      <c r="K189" s="96"/>
      <c r="L189" s="121"/>
      <c r="M189" s="128"/>
      <c r="N189" s="73"/>
      <c r="O189" s="74"/>
      <c r="P189" s="112"/>
      <c r="Q189" s="76">
        <f>P189*$M$189</f>
        <v>0</v>
      </c>
      <c r="R189" s="112"/>
      <c r="S189" s="76">
        <f t="shared" ref="S189" si="693">R189*$M$189</f>
        <v>0</v>
      </c>
      <c r="T189" s="112"/>
      <c r="U189" s="76">
        <f t="shared" ref="U189" si="694">T189*$M$189</f>
        <v>0</v>
      </c>
      <c r="V189" s="112"/>
      <c r="W189" s="76">
        <f t="shared" ref="W189" si="695">V189*$M$189</f>
        <v>0</v>
      </c>
      <c r="X189" s="112"/>
      <c r="Y189" s="76">
        <f t="shared" ref="Y189" si="696">X189*$M$189</f>
        <v>0</v>
      </c>
      <c r="Z189" s="112"/>
      <c r="AA189" s="76">
        <f t="shared" ref="AA189" si="697">Z189*$M$189</f>
        <v>0</v>
      </c>
      <c r="AB189" s="112"/>
      <c r="AC189" s="76">
        <f t="shared" ref="AC189" si="698">AB189*$M$189</f>
        <v>0</v>
      </c>
      <c r="AD189" s="112"/>
      <c r="AE189" s="76">
        <f t="shared" ref="AE189" si="699">AD189*$M$189</f>
        <v>0</v>
      </c>
      <c r="AF189" s="112"/>
      <c r="AG189" s="76">
        <f t="shared" ref="AG189" si="700">AF189*$M$189</f>
        <v>0</v>
      </c>
      <c r="AH189" s="112"/>
      <c r="AI189" s="76">
        <f t="shared" ref="AI189" si="701">AH189*$M$189</f>
        <v>0</v>
      </c>
      <c r="AJ189" s="112"/>
      <c r="AK189" s="76">
        <f t="shared" ref="AK189" si="702">AJ189*$M$189</f>
        <v>0</v>
      </c>
      <c r="AL189" s="112"/>
      <c r="AM189" s="76">
        <f t="shared" ref="AM189" si="703">AL189*$M$189</f>
        <v>0</v>
      </c>
      <c r="AN189" s="50">
        <f t="shared" si="404"/>
        <v>0</v>
      </c>
      <c r="AO189" s="42">
        <f t="shared" si="404"/>
        <v>0</v>
      </c>
      <c r="AP189" s="77">
        <f t="shared" si="405"/>
        <v>0</v>
      </c>
    </row>
    <row r="190" spans="2:42" x14ac:dyDescent="0.25">
      <c r="B190" s="123"/>
      <c r="C190" s="87"/>
      <c r="D190" s="87"/>
      <c r="E190" s="87"/>
      <c r="F190" s="87"/>
      <c r="G190" s="87"/>
      <c r="H190" s="86"/>
      <c r="I190" s="86"/>
      <c r="J190" s="254" t="s">
        <v>238</v>
      </c>
      <c r="K190" s="96">
        <f>3*8*2</f>
        <v>48</v>
      </c>
      <c r="L190" s="121" t="s">
        <v>235</v>
      </c>
      <c r="M190" s="128">
        <v>550000</v>
      </c>
      <c r="N190" s="73">
        <f>+M190*K190</f>
        <v>26400000</v>
      </c>
      <c r="O190" s="74">
        <f t="shared" ref="O190" si="704">N190</f>
        <v>26400000</v>
      </c>
      <c r="P190" s="112"/>
      <c r="Q190" s="76">
        <f>P190*$M$190</f>
        <v>0</v>
      </c>
      <c r="R190" s="112"/>
      <c r="S190" s="76">
        <f t="shared" ref="S190" si="705">R190*$M$190</f>
        <v>0</v>
      </c>
      <c r="T190" s="112">
        <v>2</v>
      </c>
      <c r="U190" s="76">
        <f t="shared" ref="U190" si="706">T190*$M$190</f>
        <v>1100000</v>
      </c>
      <c r="V190" s="112"/>
      <c r="W190" s="76">
        <f t="shared" ref="W190" si="707">V190*$M$190</f>
        <v>0</v>
      </c>
      <c r="X190" s="112"/>
      <c r="Y190" s="76">
        <f t="shared" ref="Y190" si="708">X190*$M$190</f>
        <v>0</v>
      </c>
      <c r="Z190" s="112">
        <v>2</v>
      </c>
      <c r="AA190" s="76">
        <f t="shared" ref="AA190" si="709">Z190*$M$190</f>
        <v>1100000</v>
      </c>
      <c r="AB190" s="112"/>
      <c r="AC190" s="76">
        <f t="shared" ref="AC190" si="710">AB190*$M$190</f>
        <v>0</v>
      </c>
      <c r="AD190" s="112">
        <v>2</v>
      </c>
      <c r="AE190" s="76">
        <f t="shared" ref="AE190" si="711">AD190*$M$190</f>
        <v>1100000</v>
      </c>
      <c r="AF190" s="112"/>
      <c r="AG190" s="76">
        <f t="shared" ref="AG190" si="712">AF190*$M$190</f>
        <v>0</v>
      </c>
      <c r="AH190" s="112">
        <v>2</v>
      </c>
      <c r="AI190" s="76">
        <f t="shared" ref="AI190" si="713">AH190*$M$190</f>
        <v>1100000</v>
      </c>
      <c r="AJ190" s="112">
        <v>0</v>
      </c>
      <c r="AK190" s="76">
        <f t="shared" ref="AK190" si="714">AJ190*$M$190</f>
        <v>0</v>
      </c>
      <c r="AL190" s="112">
        <v>4</v>
      </c>
      <c r="AM190" s="76">
        <f t="shared" ref="AM190" si="715">AL190*$M$190</f>
        <v>2200000</v>
      </c>
      <c r="AN190" s="50">
        <f t="shared" si="404"/>
        <v>12</v>
      </c>
      <c r="AO190" s="42">
        <f t="shared" si="404"/>
        <v>6600000</v>
      </c>
      <c r="AP190" s="77">
        <f t="shared" si="405"/>
        <v>19800000</v>
      </c>
    </row>
    <row r="191" spans="2:42" x14ac:dyDescent="0.25">
      <c r="B191" s="123"/>
      <c r="C191" s="87"/>
      <c r="D191" s="87"/>
      <c r="E191" s="87"/>
      <c r="F191" s="87"/>
      <c r="G191" s="87"/>
      <c r="H191" s="86"/>
      <c r="I191" s="745" t="s">
        <v>239</v>
      </c>
      <c r="J191" s="746"/>
      <c r="K191" s="96"/>
      <c r="L191" s="97"/>
      <c r="M191" s="98"/>
      <c r="N191" s="251">
        <f>SUM(N192:N195)</f>
        <v>44340000</v>
      </c>
      <c r="O191" s="252"/>
      <c r="P191" s="112"/>
      <c r="Q191" s="251">
        <f>SUM(Q192:Q195)</f>
        <v>0</v>
      </c>
      <c r="R191" s="112"/>
      <c r="S191" s="251">
        <f t="shared" ref="S191" si="716">SUM(S192:S195)</f>
        <v>0</v>
      </c>
      <c r="T191" s="112"/>
      <c r="U191" s="251">
        <f t="shared" ref="U191" si="717">SUM(U192:U195)</f>
        <v>0</v>
      </c>
      <c r="V191" s="112"/>
      <c r="W191" s="251">
        <f t="shared" ref="W191" si="718">SUM(W192:W195)</f>
        <v>44340000</v>
      </c>
      <c r="X191" s="112"/>
      <c r="Y191" s="251">
        <f t="shared" ref="Y191" si="719">SUM(Y192:Y195)</f>
        <v>0</v>
      </c>
      <c r="Z191" s="112"/>
      <c r="AA191" s="251">
        <f t="shared" ref="AA191" si="720">SUM(AA192:AA195)</f>
        <v>0</v>
      </c>
      <c r="AB191" s="112"/>
      <c r="AC191" s="251">
        <f t="shared" ref="AC191" si="721">SUM(AC192:AC195)</f>
        <v>0</v>
      </c>
      <c r="AD191" s="112"/>
      <c r="AE191" s="251">
        <f t="shared" ref="AE191" si="722">SUM(AE192:AE195)</f>
        <v>0</v>
      </c>
      <c r="AF191" s="112"/>
      <c r="AG191" s="251">
        <f t="shared" ref="AG191" si="723">SUM(AG192:AG195)</f>
        <v>0</v>
      </c>
      <c r="AH191" s="112"/>
      <c r="AI191" s="251">
        <f t="shared" ref="AI191" si="724">SUM(AI192:AI195)</f>
        <v>0</v>
      </c>
      <c r="AJ191" s="112"/>
      <c r="AK191" s="251">
        <f t="shared" ref="AK191" si="725">SUM(AK192:AK195)</f>
        <v>0</v>
      </c>
      <c r="AL191" s="112"/>
      <c r="AM191" s="251">
        <f t="shared" ref="AM191" si="726">SUM(AM192:AM195)</f>
        <v>0</v>
      </c>
      <c r="AN191" s="50">
        <f t="shared" si="404"/>
        <v>0</v>
      </c>
      <c r="AO191" s="42">
        <f t="shared" si="404"/>
        <v>44340000</v>
      </c>
      <c r="AP191" s="77">
        <f t="shared" si="405"/>
        <v>0</v>
      </c>
    </row>
    <row r="192" spans="2:42" x14ac:dyDescent="0.25">
      <c r="B192" s="123"/>
      <c r="C192" s="87"/>
      <c r="D192" s="87"/>
      <c r="E192" s="87"/>
      <c r="F192" s="87"/>
      <c r="G192" s="87"/>
      <c r="H192" s="86"/>
      <c r="I192" s="253"/>
      <c r="J192" s="198" t="s">
        <v>240</v>
      </c>
      <c r="K192" s="96">
        <f>4*6*3</f>
        <v>72</v>
      </c>
      <c r="L192" s="97" t="s">
        <v>235</v>
      </c>
      <c r="M192" s="255">
        <v>370000</v>
      </c>
      <c r="N192" s="73">
        <f>+M192*K192</f>
        <v>26640000</v>
      </c>
      <c r="O192" s="74">
        <f t="shared" ref="O192:O193" si="727">N192</f>
        <v>26640000</v>
      </c>
      <c r="P192" s="112"/>
      <c r="Q192" s="76">
        <f>P192*$M$192</f>
        <v>0</v>
      </c>
      <c r="R192" s="112"/>
      <c r="S192" s="76">
        <f t="shared" ref="S192" si="728">R192*$M$192</f>
        <v>0</v>
      </c>
      <c r="T192" s="112">
        <v>0</v>
      </c>
      <c r="U192" s="76">
        <f t="shared" ref="U192" si="729">T192*$M$192</f>
        <v>0</v>
      </c>
      <c r="V192" s="112">
        <v>72</v>
      </c>
      <c r="W192" s="76">
        <f t="shared" ref="W192" si="730">V192*$M$192</f>
        <v>26640000</v>
      </c>
      <c r="X192" s="112"/>
      <c r="Y192" s="76">
        <f t="shared" ref="Y192" si="731">X192*$M$192</f>
        <v>0</v>
      </c>
      <c r="Z192" s="112"/>
      <c r="AA192" s="76">
        <f t="shared" ref="AA192" si="732">Z192*$M$192</f>
        <v>0</v>
      </c>
      <c r="AB192" s="112"/>
      <c r="AC192" s="76">
        <f t="shared" ref="AC192" si="733">AB192*$M$192</f>
        <v>0</v>
      </c>
      <c r="AD192" s="112"/>
      <c r="AE192" s="76">
        <f t="shared" ref="AE192" si="734">AD192*$M$192</f>
        <v>0</v>
      </c>
      <c r="AF192" s="112"/>
      <c r="AG192" s="76">
        <f t="shared" ref="AG192" si="735">AF192*$M$192</f>
        <v>0</v>
      </c>
      <c r="AH192" s="112"/>
      <c r="AI192" s="76">
        <f t="shared" ref="AI192" si="736">AH192*$M$192</f>
        <v>0</v>
      </c>
      <c r="AJ192" s="112"/>
      <c r="AK192" s="76">
        <f t="shared" ref="AK192" si="737">AJ192*$M$192</f>
        <v>0</v>
      </c>
      <c r="AL192" s="112"/>
      <c r="AM192" s="76">
        <f t="shared" ref="AM192" si="738">AL192*$M$192</f>
        <v>0</v>
      </c>
      <c r="AN192" s="50">
        <f t="shared" si="404"/>
        <v>72</v>
      </c>
      <c r="AO192" s="42">
        <f t="shared" si="404"/>
        <v>26640000</v>
      </c>
      <c r="AP192" s="77">
        <f t="shared" si="405"/>
        <v>0</v>
      </c>
    </row>
    <row r="193" spans="2:42" x14ac:dyDescent="0.25">
      <c r="B193" s="123"/>
      <c r="C193" s="87"/>
      <c r="D193" s="87"/>
      <c r="E193" s="87"/>
      <c r="F193" s="87"/>
      <c r="G193" s="87"/>
      <c r="H193" s="86"/>
      <c r="I193" s="86"/>
      <c r="J193" s="127" t="s">
        <v>232</v>
      </c>
      <c r="K193" s="96">
        <v>1</v>
      </c>
      <c r="L193" s="121" t="s">
        <v>236</v>
      </c>
      <c r="M193" s="128">
        <v>4500000</v>
      </c>
      <c r="N193" s="73">
        <f>+M193*K193</f>
        <v>4500000</v>
      </c>
      <c r="O193" s="74">
        <f t="shared" si="727"/>
        <v>4500000</v>
      </c>
      <c r="P193" s="112"/>
      <c r="Q193" s="76">
        <f>P193*$M$193</f>
        <v>0</v>
      </c>
      <c r="R193" s="112"/>
      <c r="S193" s="76">
        <f t="shared" ref="S193" si="739">R193*$M$193</f>
        <v>0</v>
      </c>
      <c r="T193" s="112">
        <v>0</v>
      </c>
      <c r="U193" s="76">
        <f t="shared" ref="U193" si="740">T193*$M$193</f>
        <v>0</v>
      </c>
      <c r="V193" s="112">
        <v>1</v>
      </c>
      <c r="W193" s="76">
        <f t="shared" ref="W193" si="741">V193*$M$193</f>
        <v>4500000</v>
      </c>
      <c r="X193" s="112"/>
      <c r="Y193" s="76">
        <f t="shared" ref="Y193" si="742">X193*$M$193</f>
        <v>0</v>
      </c>
      <c r="Z193" s="112"/>
      <c r="AA193" s="76">
        <f t="shared" ref="AA193" si="743">Z193*$M$193</f>
        <v>0</v>
      </c>
      <c r="AB193" s="112"/>
      <c r="AC193" s="76">
        <f t="shared" ref="AC193" si="744">AB193*$M$193</f>
        <v>0</v>
      </c>
      <c r="AD193" s="112"/>
      <c r="AE193" s="76">
        <f t="shared" ref="AE193" si="745">AD193*$M$193</f>
        <v>0</v>
      </c>
      <c r="AF193" s="112"/>
      <c r="AG193" s="76">
        <f t="shared" ref="AG193" si="746">AF193*$M$193</f>
        <v>0</v>
      </c>
      <c r="AH193" s="112"/>
      <c r="AI193" s="76">
        <f t="shared" ref="AI193" si="747">AH193*$M$193</f>
        <v>0</v>
      </c>
      <c r="AJ193" s="112"/>
      <c r="AK193" s="76">
        <f t="shared" ref="AK193" si="748">AJ193*$M$193</f>
        <v>0</v>
      </c>
      <c r="AL193" s="112"/>
      <c r="AM193" s="76">
        <f t="shared" ref="AM193" si="749">AL193*$M$193</f>
        <v>0</v>
      </c>
      <c r="AN193" s="50">
        <f t="shared" si="404"/>
        <v>1</v>
      </c>
      <c r="AO193" s="42">
        <f t="shared" si="404"/>
        <v>4500000</v>
      </c>
      <c r="AP193" s="77">
        <f t="shared" si="405"/>
        <v>0</v>
      </c>
    </row>
    <row r="194" spans="2:42" ht="27" customHeight="1" x14ac:dyDescent="0.25">
      <c r="B194" s="123"/>
      <c r="C194" s="87"/>
      <c r="D194" s="87"/>
      <c r="E194" s="87"/>
      <c r="F194" s="87"/>
      <c r="G194" s="87"/>
      <c r="H194" s="86"/>
      <c r="I194" s="86"/>
      <c r="J194" s="127" t="s">
        <v>241</v>
      </c>
      <c r="K194" s="96"/>
      <c r="L194" s="121"/>
      <c r="M194" s="128"/>
      <c r="N194" s="73"/>
      <c r="O194" s="74"/>
      <c r="P194" s="112"/>
      <c r="Q194" s="76">
        <f>P194*$M$194</f>
        <v>0</v>
      </c>
      <c r="R194" s="112"/>
      <c r="S194" s="76">
        <f t="shared" ref="S194" si="750">R194*$M$194</f>
        <v>0</v>
      </c>
      <c r="T194" s="112"/>
      <c r="U194" s="76">
        <f t="shared" ref="U194" si="751">T194*$M$194</f>
        <v>0</v>
      </c>
      <c r="V194" s="112"/>
      <c r="W194" s="76">
        <f t="shared" ref="W194" si="752">V194*$M$194</f>
        <v>0</v>
      </c>
      <c r="X194" s="112"/>
      <c r="Y194" s="76">
        <f t="shared" ref="Y194" si="753">X194*$M$194</f>
        <v>0</v>
      </c>
      <c r="Z194" s="112"/>
      <c r="AA194" s="76">
        <f t="shared" ref="AA194" si="754">Z194*$M$194</f>
        <v>0</v>
      </c>
      <c r="AB194" s="112"/>
      <c r="AC194" s="76">
        <f t="shared" ref="AC194" si="755">AB194*$M$194</f>
        <v>0</v>
      </c>
      <c r="AD194" s="112"/>
      <c r="AE194" s="76">
        <f t="shared" ref="AE194" si="756">AD194*$M$194</f>
        <v>0</v>
      </c>
      <c r="AF194" s="112"/>
      <c r="AG194" s="76">
        <f t="shared" ref="AG194" si="757">AF194*$M$194</f>
        <v>0</v>
      </c>
      <c r="AH194" s="112"/>
      <c r="AI194" s="76">
        <f t="shared" ref="AI194" si="758">AH194*$M$194</f>
        <v>0</v>
      </c>
      <c r="AJ194" s="112"/>
      <c r="AK194" s="76">
        <f t="shared" ref="AK194" si="759">AJ194*$M$194</f>
        <v>0</v>
      </c>
      <c r="AL194" s="112"/>
      <c r="AM194" s="76">
        <f t="shared" ref="AM194" si="760">AL194*$M$194</f>
        <v>0</v>
      </c>
      <c r="AN194" s="50">
        <f t="shared" si="404"/>
        <v>0</v>
      </c>
      <c r="AO194" s="42">
        <f t="shared" si="404"/>
        <v>0</v>
      </c>
      <c r="AP194" s="77">
        <f t="shared" si="405"/>
        <v>0</v>
      </c>
    </row>
    <row r="195" spans="2:42" ht="15.75" customHeight="1" x14ac:dyDescent="0.25">
      <c r="B195" s="123"/>
      <c r="C195" s="87"/>
      <c r="D195" s="87"/>
      <c r="E195" s="87"/>
      <c r="F195" s="87"/>
      <c r="G195" s="87"/>
      <c r="H195" s="86"/>
      <c r="I195" s="86"/>
      <c r="J195" s="254" t="s">
        <v>238</v>
      </c>
      <c r="K195" s="96">
        <f>2*6*2</f>
        <v>24</v>
      </c>
      <c r="L195" s="121" t="s">
        <v>235</v>
      </c>
      <c r="M195" s="128">
        <v>550000</v>
      </c>
      <c r="N195" s="73">
        <f>+M195*K195</f>
        <v>13200000</v>
      </c>
      <c r="O195" s="74">
        <f t="shared" ref="O195" si="761">N195</f>
        <v>13200000</v>
      </c>
      <c r="P195" s="112"/>
      <c r="Q195" s="76">
        <f>P195*$M$195</f>
        <v>0</v>
      </c>
      <c r="R195" s="112"/>
      <c r="S195" s="76">
        <f t="shared" ref="S195" si="762">R195*$M$195</f>
        <v>0</v>
      </c>
      <c r="T195" s="112">
        <v>0</v>
      </c>
      <c r="U195" s="76">
        <f t="shared" ref="U195" si="763">T195*$M$195</f>
        <v>0</v>
      </c>
      <c r="V195" s="112">
        <v>24</v>
      </c>
      <c r="W195" s="76">
        <f t="shared" ref="W195" si="764">V195*$M$195</f>
        <v>13200000</v>
      </c>
      <c r="X195" s="112"/>
      <c r="Y195" s="76">
        <f t="shared" ref="Y195" si="765">X195*$M$195</f>
        <v>0</v>
      </c>
      <c r="Z195" s="112"/>
      <c r="AA195" s="76">
        <f t="shared" ref="AA195" si="766">Z195*$M$195</f>
        <v>0</v>
      </c>
      <c r="AB195" s="112"/>
      <c r="AC195" s="76">
        <f t="shared" ref="AC195" si="767">AB195*$M$195</f>
        <v>0</v>
      </c>
      <c r="AD195" s="112"/>
      <c r="AE195" s="76">
        <f t="shared" ref="AE195" si="768">AD195*$M$195</f>
        <v>0</v>
      </c>
      <c r="AF195" s="112"/>
      <c r="AG195" s="76">
        <f t="shared" ref="AG195" si="769">AF195*$M$195</f>
        <v>0</v>
      </c>
      <c r="AH195" s="112"/>
      <c r="AI195" s="76">
        <f t="shared" ref="AI195" si="770">AH195*$M$195</f>
        <v>0</v>
      </c>
      <c r="AJ195" s="112"/>
      <c r="AK195" s="76">
        <f t="shared" ref="AK195" si="771">AJ195*$M$195</f>
        <v>0</v>
      </c>
      <c r="AL195" s="112"/>
      <c r="AM195" s="76">
        <f t="shared" ref="AM195" si="772">AL195*$M$195</f>
        <v>0</v>
      </c>
      <c r="AN195" s="50">
        <f t="shared" si="404"/>
        <v>24</v>
      </c>
      <c r="AO195" s="42">
        <f t="shared" si="404"/>
        <v>13200000</v>
      </c>
      <c r="AP195" s="77">
        <f t="shared" si="405"/>
        <v>0</v>
      </c>
    </row>
    <row r="196" spans="2:42" s="265" customFormat="1" ht="15" customHeight="1" x14ac:dyDescent="0.25">
      <c r="B196" s="256"/>
      <c r="C196" s="257"/>
      <c r="D196" s="257"/>
      <c r="E196" s="257"/>
      <c r="F196" s="257"/>
      <c r="G196" s="257"/>
      <c r="H196" s="258"/>
      <c r="I196" s="747" t="s">
        <v>242</v>
      </c>
      <c r="J196" s="748"/>
      <c r="K196" s="96"/>
      <c r="L196" s="121"/>
      <c r="M196" s="128"/>
      <c r="N196" s="259">
        <f>+N197</f>
        <v>22350000</v>
      </c>
      <c r="O196" s="260"/>
      <c r="P196" s="261"/>
      <c r="Q196" s="259">
        <f>+Q197</f>
        <v>0</v>
      </c>
      <c r="R196" s="261"/>
      <c r="S196" s="259">
        <f t="shared" ref="S196" si="773">+S197</f>
        <v>0</v>
      </c>
      <c r="T196" s="261"/>
      <c r="U196" s="259">
        <f t="shared" ref="U196" si="774">+U197</f>
        <v>0</v>
      </c>
      <c r="V196" s="261"/>
      <c r="W196" s="259">
        <f t="shared" ref="W196" si="775">+W197</f>
        <v>25200000</v>
      </c>
      <c r="X196" s="261"/>
      <c r="Y196" s="259">
        <f t="shared" ref="Y196" si="776">+Y197</f>
        <v>0</v>
      </c>
      <c r="Z196" s="261"/>
      <c r="AA196" s="259">
        <f t="shared" ref="AA196" si="777">+AA197</f>
        <v>0</v>
      </c>
      <c r="AB196" s="261"/>
      <c r="AC196" s="259">
        <f t="shared" ref="AC196" si="778">+AC197</f>
        <v>0</v>
      </c>
      <c r="AD196" s="261"/>
      <c r="AE196" s="259">
        <f t="shared" ref="AE196" si="779">+AE197</f>
        <v>0</v>
      </c>
      <c r="AF196" s="261"/>
      <c r="AG196" s="259">
        <f t="shared" ref="AG196" si="780">+AG197</f>
        <v>0</v>
      </c>
      <c r="AH196" s="261"/>
      <c r="AI196" s="259">
        <f t="shared" ref="AI196" si="781">+AI197</f>
        <v>0</v>
      </c>
      <c r="AJ196" s="261"/>
      <c r="AK196" s="259">
        <f t="shared" ref="AK196" si="782">+AK197</f>
        <v>0</v>
      </c>
      <c r="AL196" s="261"/>
      <c r="AM196" s="259">
        <f t="shared" ref="AM196" si="783">+AM197</f>
        <v>0</v>
      </c>
      <c r="AN196" s="262">
        <f t="shared" si="404"/>
        <v>0</v>
      </c>
      <c r="AO196" s="263">
        <f t="shared" si="404"/>
        <v>25200000</v>
      </c>
      <c r="AP196" s="264">
        <f t="shared" si="405"/>
        <v>-2850000</v>
      </c>
    </row>
    <row r="197" spans="2:42" s="265" customFormat="1" ht="15.75" customHeight="1" x14ac:dyDescent="0.25">
      <c r="B197" s="256"/>
      <c r="C197" s="257"/>
      <c r="D197" s="257"/>
      <c r="E197" s="257"/>
      <c r="F197" s="257"/>
      <c r="G197" s="257"/>
      <c r="H197" s="258"/>
      <c r="I197" s="735" t="s">
        <v>243</v>
      </c>
      <c r="J197" s="736"/>
      <c r="K197" s="96"/>
      <c r="L197" s="97"/>
      <c r="M197" s="98"/>
      <c r="N197" s="266">
        <f>SUM(N198:N201)</f>
        <v>22350000</v>
      </c>
      <c r="O197" s="267"/>
      <c r="P197" s="261"/>
      <c r="Q197" s="266">
        <f>SUM(Q198:Q199)</f>
        <v>0</v>
      </c>
      <c r="R197" s="261"/>
      <c r="S197" s="266">
        <f t="shared" ref="S197" si="784">SUM(S198:S199)</f>
        <v>0</v>
      </c>
      <c r="T197" s="261"/>
      <c r="U197" s="266">
        <f t="shared" ref="U197" si="785">SUM(U198:U199)</f>
        <v>0</v>
      </c>
      <c r="V197" s="261"/>
      <c r="W197" s="266">
        <f t="shared" ref="W197" si="786">SUM(W198:W199)</f>
        <v>25200000</v>
      </c>
      <c r="X197" s="261"/>
      <c r="Y197" s="266">
        <f t="shared" ref="Y197" si="787">SUM(Y198:Y199)</f>
        <v>0</v>
      </c>
      <c r="Z197" s="261"/>
      <c r="AA197" s="266">
        <f t="shared" ref="AA197" si="788">SUM(AA198:AA199)</f>
        <v>0</v>
      </c>
      <c r="AB197" s="261"/>
      <c r="AC197" s="266">
        <f t="shared" ref="AC197" si="789">SUM(AC198:AC199)</f>
        <v>0</v>
      </c>
      <c r="AD197" s="261"/>
      <c r="AE197" s="266">
        <f t="shared" ref="AE197" si="790">SUM(AE198:AE199)</f>
        <v>0</v>
      </c>
      <c r="AF197" s="261"/>
      <c r="AG197" s="266">
        <f t="shared" ref="AG197" si="791">SUM(AG198:AG199)</f>
        <v>0</v>
      </c>
      <c r="AH197" s="261"/>
      <c r="AI197" s="266">
        <f t="shared" ref="AI197" si="792">SUM(AI198:AI199)</f>
        <v>0</v>
      </c>
      <c r="AJ197" s="261"/>
      <c r="AK197" s="266">
        <f t="shared" ref="AK197" si="793">SUM(AK198:AK199)</f>
        <v>0</v>
      </c>
      <c r="AL197" s="261"/>
      <c r="AM197" s="266">
        <f t="shared" ref="AM197" si="794">SUM(AM198:AM199)</f>
        <v>0</v>
      </c>
      <c r="AN197" s="262">
        <f t="shared" si="404"/>
        <v>0</v>
      </c>
      <c r="AO197" s="263">
        <f t="shared" si="404"/>
        <v>25200000</v>
      </c>
      <c r="AP197" s="264">
        <f t="shared" si="405"/>
        <v>-2850000</v>
      </c>
    </row>
    <row r="198" spans="2:42" s="265" customFormat="1" x14ac:dyDescent="0.25">
      <c r="B198" s="256"/>
      <c r="C198" s="257"/>
      <c r="D198" s="257"/>
      <c r="E198" s="257"/>
      <c r="F198" s="257"/>
      <c r="G198" s="257"/>
      <c r="H198" s="258"/>
      <c r="I198" s="268"/>
      <c r="J198" s="269" t="s">
        <v>316</v>
      </c>
      <c r="K198" s="96">
        <f>10*1*3</f>
        <v>30</v>
      </c>
      <c r="L198" s="97" t="s">
        <v>235</v>
      </c>
      <c r="M198" s="270">
        <v>370000</v>
      </c>
      <c r="N198" s="271">
        <f>+M198*K198</f>
        <v>11100000</v>
      </c>
      <c r="O198" s="272">
        <f t="shared" ref="O198:O199" si="795">N198</f>
        <v>11100000</v>
      </c>
      <c r="P198" s="261"/>
      <c r="Q198" s="273">
        <f>P198*$M$198</f>
        <v>0</v>
      </c>
      <c r="R198" s="261"/>
      <c r="S198" s="273">
        <f t="shared" ref="S198" si="796">R198*$M$198</f>
        <v>0</v>
      </c>
      <c r="T198" s="261"/>
      <c r="U198" s="273">
        <f t="shared" ref="U198" si="797">T198*$M$198</f>
        <v>0</v>
      </c>
      <c r="V198" s="261">
        <v>60</v>
      </c>
      <c r="W198" s="273">
        <f t="shared" ref="W198" si="798">V198*$M$198</f>
        <v>22200000</v>
      </c>
      <c r="X198" s="261"/>
      <c r="Y198" s="273">
        <f t="shared" ref="Y198" si="799">X198*$M$198</f>
        <v>0</v>
      </c>
      <c r="Z198" s="261"/>
      <c r="AA198" s="273">
        <f t="shared" ref="AA198" si="800">Z198*$M$198</f>
        <v>0</v>
      </c>
      <c r="AB198" s="261"/>
      <c r="AC198" s="273">
        <f t="shared" ref="AC198" si="801">AB198*$M$198</f>
        <v>0</v>
      </c>
      <c r="AD198" s="261"/>
      <c r="AE198" s="273">
        <f t="shared" ref="AE198" si="802">AD198*$M$198</f>
        <v>0</v>
      </c>
      <c r="AF198" s="261"/>
      <c r="AG198" s="273">
        <f t="shared" ref="AG198" si="803">AF198*$M$198</f>
        <v>0</v>
      </c>
      <c r="AH198" s="261"/>
      <c r="AI198" s="273">
        <f t="shared" ref="AI198" si="804">AH198*$M$198</f>
        <v>0</v>
      </c>
      <c r="AJ198" s="261"/>
      <c r="AK198" s="273">
        <f t="shared" ref="AK198" si="805">AJ198*$M$198</f>
        <v>0</v>
      </c>
      <c r="AL198" s="261"/>
      <c r="AM198" s="273">
        <f t="shared" ref="AM198" si="806">AL198*$M$198</f>
        <v>0</v>
      </c>
      <c r="AN198" s="262">
        <f t="shared" si="404"/>
        <v>60</v>
      </c>
      <c r="AO198" s="263">
        <f t="shared" si="404"/>
        <v>22200000</v>
      </c>
      <c r="AP198" s="264">
        <f t="shared" si="405"/>
        <v>-11100000</v>
      </c>
    </row>
    <row r="199" spans="2:42" s="265" customFormat="1" x14ac:dyDescent="0.25">
      <c r="B199" s="256"/>
      <c r="C199" s="257"/>
      <c r="D199" s="257"/>
      <c r="E199" s="257"/>
      <c r="F199" s="257"/>
      <c r="G199" s="257"/>
      <c r="H199" s="258"/>
      <c r="I199" s="258"/>
      <c r="J199" s="274" t="s">
        <v>232</v>
      </c>
      <c r="K199" s="96">
        <v>1</v>
      </c>
      <c r="L199" s="121" t="s">
        <v>236</v>
      </c>
      <c r="M199" s="128">
        <v>3000000</v>
      </c>
      <c r="N199" s="271">
        <f>+M199*K199</f>
        <v>3000000</v>
      </c>
      <c r="O199" s="272">
        <f t="shared" si="795"/>
        <v>3000000</v>
      </c>
      <c r="P199" s="261"/>
      <c r="Q199" s="273">
        <f>P199*$M$199</f>
        <v>0</v>
      </c>
      <c r="R199" s="261"/>
      <c r="S199" s="273">
        <f t="shared" ref="S199" si="807">R199*$M$199</f>
        <v>0</v>
      </c>
      <c r="T199" s="261"/>
      <c r="U199" s="273">
        <f t="shared" ref="U199" si="808">T199*$M$199</f>
        <v>0</v>
      </c>
      <c r="V199" s="261">
        <v>1</v>
      </c>
      <c r="W199" s="273">
        <f t="shared" ref="W199" si="809">V199*$M$199</f>
        <v>3000000</v>
      </c>
      <c r="X199" s="261"/>
      <c r="Y199" s="273">
        <f t="shared" ref="Y199" si="810">X199*$M$199</f>
        <v>0</v>
      </c>
      <c r="Z199" s="261"/>
      <c r="AA199" s="273">
        <f t="shared" ref="AA199" si="811">Z199*$M$199</f>
        <v>0</v>
      </c>
      <c r="AB199" s="261"/>
      <c r="AC199" s="273">
        <f t="shared" ref="AC199" si="812">AB199*$M$199</f>
        <v>0</v>
      </c>
      <c r="AD199" s="261"/>
      <c r="AE199" s="273">
        <f t="shared" ref="AE199" si="813">AD199*$M$199</f>
        <v>0</v>
      </c>
      <c r="AF199" s="261"/>
      <c r="AG199" s="273">
        <f t="shared" ref="AG199" si="814">AF199*$M$199</f>
        <v>0</v>
      </c>
      <c r="AH199" s="261"/>
      <c r="AI199" s="273">
        <f t="shared" ref="AI199" si="815">AH199*$M$199</f>
        <v>0</v>
      </c>
      <c r="AJ199" s="261"/>
      <c r="AK199" s="273">
        <f t="shared" ref="AK199" si="816">AJ199*$M$199</f>
        <v>0</v>
      </c>
      <c r="AL199" s="261"/>
      <c r="AM199" s="273">
        <f t="shared" ref="AM199" si="817">AL199*$M$199</f>
        <v>0</v>
      </c>
      <c r="AN199" s="262">
        <f t="shared" si="404"/>
        <v>1</v>
      </c>
      <c r="AO199" s="263">
        <f t="shared" si="404"/>
        <v>3000000</v>
      </c>
      <c r="AP199" s="264">
        <f t="shared" si="405"/>
        <v>0</v>
      </c>
    </row>
    <row r="200" spans="2:42" s="265" customFormat="1" x14ac:dyDescent="0.25">
      <c r="B200" s="256"/>
      <c r="C200" s="257"/>
      <c r="D200" s="257"/>
      <c r="E200" s="257"/>
      <c r="F200" s="257"/>
      <c r="G200" s="257"/>
      <c r="H200" s="258"/>
      <c r="I200" s="275"/>
      <c r="J200" s="274" t="s">
        <v>317</v>
      </c>
      <c r="K200" s="96"/>
      <c r="L200" s="121"/>
      <c r="M200" s="128"/>
      <c r="N200" s="271"/>
      <c r="O200" s="272"/>
      <c r="P200" s="261"/>
      <c r="Q200" s="273"/>
      <c r="R200" s="261"/>
      <c r="S200" s="273"/>
      <c r="T200" s="261"/>
      <c r="U200" s="273"/>
      <c r="V200" s="261"/>
      <c r="W200" s="273"/>
      <c r="X200" s="261"/>
      <c r="Y200" s="273"/>
      <c r="Z200" s="261"/>
      <c r="AA200" s="273"/>
      <c r="AB200" s="261"/>
      <c r="AC200" s="273"/>
      <c r="AD200" s="261"/>
      <c r="AE200" s="273"/>
      <c r="AF200" s="261"/>
      <c r="AG200" s="273"/>
      <c r="AH200" s="261"/>
      <c r="AI200" s="273"/>
      <c r="AJ200" s="261"/>
      <c r="AK200" s="273"/>
      <c r="AL200" s="261"/>
      <c r="AM200" s="273"/>
      <c r="AN200" s="262"/>
      <c r="AO200" s="263"/>
      <c r="AP200" s="264"/>
    </row>
    <row r="201" spans="2:42" s="265" customFormat="1" x14ac:dyDescent="0.25">
      <c r="B201" s="256"/>
      <c r="C201" s="257"/>
      <c r="D201" s="257"/>
      <c r="E201" s="257"/>
      <c r="F201" s="257"/>
      <c r="G201" s="257"/>
      <c r="H201" s="258"/>
      <c r="I201" s="275"/>
      <c r="J201" s="276" t="s">
        <v>238</v>
      </c>
      <c r="K201" s="96">
        <f>5*3</f>
        <v>15</v>
      </c>
      <c r="L201" s="121" t="s">
        <v>235</v>
      </c>
      <c r="M201" s="128">
        <v>550000</v>
      </c>
      <c r="N201" s="271">
        <f>+M201*K201</f>
        <v>8250000</v>
      </c>
      <c r="O201" s="272">
        <f>+N201</f>
        <v>8250000</v>
      </c>
      <c r="P201" s="261"/>
      <c r="Q201" s="273"/>
      <c r="R201" s="261"/>
      <c r="S201" s="273"/>
      <c r="T201" s="261"/>
      <c r="U201" s="273"/>
      <c r="V201" s="261"/>
      <c r="W201" s="273"/>
      <c r="X201" s="261"/>
      <c r="Y201" s="273"/>
      <c r="Z201" s="261"/>
      <c r="AA201" s="273"/>
      <c r="AB201" s="261"/>
      <c r="AC201" s="273"/>
      <c r="AD201" s="261"/>
      <c r="AE201" s="273"/>
      <c r="AF201" s="261"/>
      <c r="AG201" s="273"/>
      <c r="AH201" s="261"/>
      <c r="AI201" s="273"/>
      <c r="AJ201" s="261"/>
      <c r="AK201" s="273"/>
      <c r="AL201" s="261"/>
      <c r="AM201" s="273"/>
      <c r="AN201" s="262"/>
      <c r="AO201" s="263"/>
      <c r="AP201" s="264"/>
    </row>
    <row r="202" spans="2:42" x14ac:dyDescent="0.25">
      <c r="B202" s="123"/>
      <c r="C202" s="87"/>
      <c r="D202" s="87"/>
      <c r="E202" s="87"/>
      <c r="F202" s="87"/>
      <c r="G202" s="87"/>
      <c r="H202" s="86"/>
      <c r="I202" s="277" t="s">
        <v>246</v>
      </c>
      <c r="J202" s="127"/>
      <c r="K202" s="96"/>
      <c r="L202" s="121"/>
      <c r="M202" s="128"/>
      <c r="N202" s="73"/>
      <c r="O202" s="74"/>
      <c r="P202" s="112"/>
      <c r="Q202" s="76">
        <f>P202*$M$202</f>
        <v>0</v>
      </c>
      <c r="R202" s="112"/>
      <c r="S202" s="76">
        <f t="shared" ref="S202" si="818">R202*$M$202</f>
        <v>0</v>
      </c>
      <c r="T202" s="112"/>
      <c r="U202" s="76">
        <f t="shared" ref="U202" si="819">T202*$M$202</f>
        <v>0</v>
      </c>
      <c r="V202" s="112"/>
      <c r="W202" s="76">
        <f t="shared" ref="W202" si="820">V202*$M$202</f>
        <v>0</v>
      </c>
      <c r="X202" s="112"/>
      <c r="Y202" s="76">
        <f t="shared" ref="Y202" si="821">X202*$M$202</f>
        <v>0</v>
      </c>
      <c r="Z202" s="112"/>
      <c r="AA202" s="76">
        <f t="shared" ref="AA202" si="822">Z202*$M$202</f>
        <v>0</v>
      </c>
      <c r="AB202" s="112"/>
      <c r="AC202" s="76">
        <f t="shared" ref="AC202" si="823">AB202*$M$202</f>
        <v>0</v>
      </c>
      <c r="AD202" s="112"/>
      <c r="AE202" s="76">
        <f t="shared" ref="AE202" si="824">AD202*$M$202</f>
        <v>0</v>
      </c>
      <c r="AF202" s="112"/>
      <c r="AG202" s="76">
        <f t="shared" ref="AG202" si="825">AF202*$M$202</f>
        <v>0</v>
      </c>
      <c r="AH202" s="112"/>
      <c r="AI202" s="76">
        <f t="shared" ref="AI202" si="826">AH202*$M$202</f>
        <v>0</v>
      </c>
      <c r="AJ202" s="112"/>
      <c r="AK202" s="76">
        <f t="shared" ref="AK202" si="827">AJ202*$M$202</f>
        <v>0</v>
      </c>
      <c r="AL202" s="112"/>
      <c r="AM202" s="76">
        <f t="shared" ref="AM202" si="828">AL202*$M$202</f>
        <v>0</v>
      </c>
      <c r="AN202" s="50">
        <f t="shared" si="404"/>
        <v>0</v>
      </c>
      <c r="AO202" s="42">
        <f t="shared" si="404"/>
        <v>0</v>
      </c>
      <c r="AP202" s="77">
        <f t="shared" si="405"/>
        <v>0</v>
      </c>
    </row>
    <row r="203" spans="2:42" ht="14.25" customHeight="1" x14ac:dyDescent="0.25">
      <c r="B203" s="123"/>
      <c r="C203" s="87"/>
      <c r="D203" s="87"/>
      <c r="E203" s="87"/>
      <c r="F203" s="87"/>
      <c r="G203" s="87"/>
      <c r="H203" s="86"/>
      <c r="I203" s="737" t="s">
        <v>247</v>
      </c>
      <c r="J203" s="738"/>
      <c r="K203" s="96"/>
      <c r="L203" s="97"/>
      <c r="M203" s="98"/>
      <c r="N203" s="251">
        <f>SUM(N204:N207)</f>
        <v>58250000</v>
      </c>
      <c r="O203" s="252"/>
      <c r="P203" s="112"/>
      <c r="Q203" s="251">
        <f>SUM(Q204:Q207)</f>
        <v>0</v>
      </c>
      <c r="R203" s="112"/>
      <c r="S203" s="251">
        <f t="shared" ref="S203" si="829">SUM(S204:S207)</f>
        <v>0</v>
      </c>
      <c r="T203" s="112"/>
      <c r="U203" s="251">
        <f t="shared" ref="U203" si="830">SUM(U204:U207)</f>
        <v>12650000</v>
      </c>
      <c r="V203" s="112"/>
      <c r="W203" s="251">
        <f t="shared" ref="W203" si="831">SUM(W204:W207)</f>
        <v>0</v>
      </c>
      <c r="X203" s="112"/>
      <c r="Y203" s="251">
        <f t="shared" ref="Y203" si="832">SUM(Y204:Y207)</f>
        <v>0</v>
      </c>
      <c r="Z203" s="112"/>
      <c r="AA203" s="251">
        <f t="shared" ref="AA203" si="833">SUM(AA204:AA207)</f>
        <v>12650000</v>
      </c>
      <c r="AB203" s="112"/>
      <c r="AC203" s="251">
        <f t="shared" ref="AC203" si="834">SUM(AC204:AC207)</f>
        <v>0</v>
      </c>
      <c r="AD203" s="112"/>
      <c r="AE203" s="251">
        <f t="shared" ref="AE203" si="835">SUM(AE204:AE207)</f>
        <v>0</v>
      </c>
      <c r="AF203" s="112"/>
      <c r="AG203" s="251">
        <f t="shared" ref="AG203" si="836">SUM(AG204:AG207)</f>
        <v>12650000</v>
      </c>
      <c r="AH203" s="112"/>
      <c r="AI203" s="251">
        <f t="shared" ref="AI203" si="837">SUM(AI204:AI207)</f>
        <v>0</v>
      </c>
      <c r="AJ203" s="112"/>
      <c r="AK203" s="251">
        <f t="shared" ref="AK203" si="838">SUM(AK204:AK207)</f>
        <v>0</v>
      </c>
      <c r="AL203" s="112"/>
      <c r="AM203" s="251">
        <f t="shared" ref="AM203" si="839">SUM(AM204:AM207)</f>
        <v>0</v>
      </c>
      <c r="AN203" s="50">
        <f t="shared" si="404"/>
        <v>0</v>
      </c>
      <c r="AO203" s="42">
        <f t="shared" si="404"/>
        <v>37950000</v>
      </c>
      <c r="AP203" s="77">
        <f t="shared" si="405"/>
        <v>20300000</v>
      </c>
    </row>
    <row r="204" spans="2:42" x14ac:dyDescent="0.25">
      <c r="B204" s="123"/>
      <c r="C204" s="87"/>
      <c r="D204" s="87"/>
      <c r="E204" s="87"/>
      <c r="F204" s="87"/>
      <c r="G204" s="87"/>
      <c r="H204" s="86"/>
      <c r="I204" s="253"/>
      <c r="J204" s="225" t="s">
        <v>248</v>
      </c>
      <c r="K204" s="96">
        <f>10*2*5</f>
        <v>100</v>
      </c>
      <c r="L204" s="97" t="s">
        <v>235</v>
      </c>
      <c r="M204" s="270">
        <v>370000</v>
      </c>
      <c r="N204" s="73">
        <f>+M204*K204</f>
        <v>37000000</v>
      </c>
      <c r="O204" s="74">
        <f t="shared" ref="O204:O205" si="840">N204</f>
        <v>37000000</v>
      </c>
      <c r="P204" s="112"/>
      <c r="Q204" s="76">
        <f>P204*$M$204</f>
        <v>0</v>
      </c>
      <c r="R204" s="112"/>
      <c r="S204" s="76">
        <f t="shared" ref="S204" si="841">R204*$M$204</f>
        <v>0</v>
      </c>
      <c r="T204" s="112">
        <v>20</v>
      </c>
      <c r="U204" s="76">
        <f t="shared" ref="U204" si="842">T204*$M$204</f>
        <v>7400000</v>
      </c>
      <c r="V204" s="112">
        <v>0</v>
      </c>
      <c r="W204" s="76">
        <f t="shared" ref="W204:Y204" si="843">V204*$M$204</f>
        <v>0</v>
      </c>
      <c r="X204" s="112">
        <v>0</v>
      </c>
      <c r="Y204" s="76">
        <f t="shared" si="843"/>
        <v>0</v>
      </c>
      <c r="Z204" s="112">
        <v>20</v>
      </c>
      <c r="AA204" s="76">
        <f t="shared" ref="AA204" si="844">Z204*$M$204</f>
        <v>7400000</v>
      </c>
      <c r="AB204" s="112"/>
      <c r="AC204" s="76">
        <f t="shared" ref="AC204" si="845">AB204*$M$204</f>
        <v>0</v>
      </c>
      <c r="AD204" s="112">
        <v>0</v>
      </c>
      <c r="AE204" s="76">
        <f t="shared" ref="AE204" si="846">AD204*$M$204</f>
        <v>0</v>
      </c>
      <c r="AF204" s="112">
        <v>20</v>
      </c>
      <c r="AG204" s="76">
        <f t="shared" ref="AG204" si="847">AF204*$M$204</f>
        <v>7400000</v>
      </c>
      <c r="AH204" s="112">
        <v>0</v>
      </c>
      <c r="AI204" s="76">
        <f t="shared" ref="AI204" si="848">AH204*$M$204</f>
        <v>0</v>
      </c>
      <c r="AJ204" s="112">
        <v>0</v>
      </c>
      <c r="AK204" s="76">
        <f t="shared" ref="AK204" si="849">AJ204*$M$204</f>
        <v>0</v>
      </c>
      <c r="AL204" s="112"/>
      <c r="AM204" s="76">
        <f t="shared" ref="AM204" si="850">AL204*$M$204</f>
        <v>0</v>
      </c>
      <c r="AN204" s="50">
        <f t="shared" si="404"/>
        <v>60</v>
      </c>
      <c r="AO204" s="42">
        <f t="shared" si="404"/>
        <v>22200000</v>
      </c>
      <c r="AP204" s="77">
        <f t="shared" si="405"/>
        <v>14800000</v>
      </c>
    </row>
    <row r="205" spans="2:42" x14ac:dyDescent="0.25">
      <c r="B205" s="123"/>
      <c r="C205" s="87"/>
      <c r="D205" s="87"/>
      <c r="E205" s="87"/>
      <c r="F205" s="87"/>
      <c r="G205" s="87"/>
      <c r="H205" s="86"/>
      <c r="I205" s="86"/>
      <c r="J205" s="127" t="s">
        <v>232</v>
      </c>
      <c r="K205" s="96">
        <v>1</v>
      </c>
      <c r="L205" s="121" t="s">
        <v>236</v>
      </c>
      <c r="M205" s="128">
        <v>7500000</v>
      </c>
      <c r="N205" s="73">
        <f>+M205*K205</f>
        <v>7500000</v>
      </c>
      <c r="O205" s="74">
        <f t="shared" si="840"/>
        <v>7500000</v>
      </c>
      <c r="P205" s="112"/>
      <c r="Q205" s="76">
        <f>P205*$M$205</f>
        <v>0</v>
      </c>
      <c r="R205" s="112"/>
      <c r="S205" s="76">
        <f t="shared" ref="S205" si="851">R205*$M$205</f>
        <v>0</v>
      </c>
      <c r="T205" s="112">
        <f>1/3</f>
        <v>0.33333333333333331</v>
      </c>
      <c r="U205" s="76">
        <f t="shared" ref="U205" si="852">T205*$M$205</f>
        <v>2500000</v>
      </c>
      <c r="V205" s="112">
        <v>0</v>
      </c>
      <c r="W205" s="76">
        <f t="shared" ref="W205:Y205" si="853">V205*$M$205</f>
        <v>0</v>
      </c>
      <c r="X205" s="112">
        <v>0</v>
      </c>
      <c r="Y205" s="76">
        <f t="shared" si="853"/>
        <v>0</v>
      </c>
      <c r="Z205" s="112">
        <f>1/3</f>
        <v>0.33333333333333331</v>
      </c>
      <c r="AA205" s="76">
        <f t="shared" ref="AA205" si="854">Z205*$M$205</f>
        <v>2500000</v>
      </c>
      <c r="AB205" s="112"/>
      <c r="AC205" s="76">
        <f t="shared" ref="AC205" si="855">AB205*$M$205</f>
        <v>0</v>
      </c>
      <c r="AD205" s="112">
        <v>0</v>
      </c>
      <c r="AE205" s="76">
        <f t="shared" ref="AE205" si="856">AD205*$M$205</f>
        <v>0</v>
      </c>
      <c r="AF205" s="112">
        <f>1/3</f>
        <v>0.33333333333333331</v>
      </c>
      <c r="AG205" s="76">
        <f t="shared" ref="AG205" si="857">AF205*$M$205</f>
        <v>2500000</v>
      </c>
      <c r="AH205" s="112">
        <v>0</v>
      </c>
      <c r="AI205" s="76">
        <f t="shared" ref="AI205" si="858">AH205*$M$205</f>
        <v>0</v>
      </c>
      <c r="AJ205" s="112">
        <v>0</v>
      </c>
      <c r="AK205" s="76">
        <f t="shared" ref="AK205" si="859">AJ205*$M$205</f>
        <v>0</v>
      </c>
      <c r="AL205" s="112"/>
      <c r="AM205" s="76">
        <f t="shared" ref="AM205" si="860">AL205*$M$205</f>
        <v>0</v>
      </c>
      <c r="AN205" s="50">
        <f t="shared" si="404"/>
        <v>1</v>
      </c>
      <c r="AO205" s="42">
        <f t="shared" si="404"/>
        <v>7500000</v>
      </c>
      <c r="AP205" s="77">
        <f t="shared" si="405"/>
        <v>0</v>
      </c>
    </row>
    <row r="206" spans="2:42" x14ac:dyDescent="0.25">
      <c r="B206" s="123"/>
      <c r="C206" s="87"/>
      <c r="D206" s="87"/>
      <c r="E206" s="87"/>
      <c r="F206" s="87"/>
      <c r="G206" s="87"/>
      <c r="H206" s="86"/>
      <c r="I206" s="86"/>
      <c r="J206" s="127" t="s">
        <v>249</v>
      </c>
      <c r="K206" s="96"/>
      <c r="L206" s="121"/>
      <c r="M206" s="128"/>
      <c r="N206" s="73"/>
      <c r="O206" s="74"/>
      <c r="P206" s="112"/>
      <c r="Q206" s="76">
        <f>P206*$M$206</f>
        <v>0</v>
      </c>
      <c r="R206" s="112"/>
      <c r="S206" s="76">
        <f t="shared" ref="S206" si="861">R206*$M$206</f>
        <v>0</v>
      </c>
      <c r="T206" s="112"/>
      <c r="U206" s="76">
        <f t="shared" ref="U206" si="862">T206*$M$206</f>
        <v>0</v>
      </c>
      <c r="V206" s="112"/>
      <c r="W206" s="76">
        <f t="shared" ref="W206" si="863">V206*$M$206</f>
        <v>0</v>
      </c>
      <c r="X206" s="112"/>
      <c r="Y206" s="76">
        <f t="shared" ref="Y206" si="864">X206*$M$206</f>
        <v>0</v>
      </c>
      <c r="Z206" s="112"/>
      <c r="AA206" s="76">
        <f t="shared" ref="AA206" si="865">Z206*$M$206</f>
        <v>0</v>
      </c>
      <c r="AB206" s="112"/>
      <c r="AC206" s="76">
        <f t="shared" ref="AC206" si="866">AB206*$M$206</f>
        <v>0</v>
      </c>
      <c r="AD206" s="112"/>
      <c r="AE206" s="76">
        <f t="shared" ref="AE206" si="867">AD206*$M$206</f>
        <v>0</v>
      </c>
      <c r="AF206" s="112"/>
      <c r="AG206" s="76">
        <f t="shared" ref="AG206" si="868">AF206*$M$206</f>
        <v>0</v>
      </c>
      <c r="AH206" s="112"/>
      <c r="AI206" s="76">
        <f t="shared" ref="AI206" si="869">AH206*$M$206</f>
        <v>0</v>
      </c>
      <c r="AJ206" s="112"/>
      <c r="AK206" s="76">
        <f t="shared" ref="AK206" si="870">AJ206*$M$206</f>
        <v>0</v>
      </c>
      <c r="AL206" s="112"/>
      <c r="AM206" s="76">
        <f t="shared" ref="AM206" si="871">AL206*$M$206</f>
        <v>0</v>
      </c>
      <c r="AN206" s="50">
        <f t="shared" si="404"/>
        <v>0</v>
      </c>
      <c r="AO206" s="42">
        <f t="shared" si="404"/>
        <v>0</v>
      </c>
      <c r="AP206" s="77">
        <f t="shared" si="405"/>
        <v>0</v>
      </c>
    </row>
    <row r="207" spans="2:42" x14ac:dyDescent="0.25">
      <c r="B207" s="123"/>
      <c r="C207" s="87"/>
      <c r="D207" s="87"/>
      <c r="E207" s="87"/>
      <c r="F207" s="87"/>
      <c r="G207" s="87"/>
      <c r="H207" s="86"/>
      <c r="I207" s="86"/>
      <c r="J207" s="254" t="s">
        <v>238</v>
      </c>
      <c r="K207" s="96">
        <f>5*5*1</f>
        <v>25</v>
      </c>
      <c r="L207" s="121" t="s">
        <v>235</v>
      </c>
      <c r="M207" s="128">
        <v>550000</v>
      </c>
      <c r="N207" s="73">
        <f>+M207*K207</f>
        <v>13750000</v>
      </c>
      <c r="O207" s="74">
        <f>+N207</f>
        <v>13750000</v>
      </c>
      <c r="P207" s="112"/>
      <c r="Q207" s="76">
        <f>P207*$M$207</f>
        <v>0</v>
      </c>
      <c r="R207" s="112"/>
      <c r="S207" s="76">
        <f t="shared" ref="S207" si="872">R207*$M$207</f>
        <v>0</v>
      </c>
      <c r="T207" s="112">
        <v>5</v>
      </c>
      <c r="U207" s="76">
        <f t="shared" ref="U207" si="873">T207*$M$207</f>
        <v>2750000</v>
      </c>
      <c r="V207" s="112">
        <v>0</v>
      </c>
      <c r="W207" s="76">
        <f t="shared" ref="W207" si="874">V207*$M$207</f>
        <v>0</v>
      </c>
      <c r="X207" s="112">
        <v>0</v>
      </c>
      <c r="Y207" s="76">
        <f t="shared" ref="Y207" si="875">X207*$M$207</f>
        <v>0</v>
      </c>
      <c r="Z207" s="112">
        <v>5</v>
      </c>
      <c r="AA207" s="76">
        <f t="shared" ref="AA207" si="876">Z207*$M$207</f>
        <v>2750000</v>
      </c>
      <c r="AB207" s="112"/>
      <c r="AC207" s="76">
        <f t="shared" ref="AC207" si="877">AB207*$M$207</f>
        <v>0</v>
      </c>
      <c r="AD207" s="112">
        <v>0</v>
      </c>
      <c r="AE207" s="76">
        <f t="shared" ref="AE207" si="878">AD207*$M$207</f>
        <v>0</v>
      </c>
      <c r="AF207" s="112">
        <v>5</v>
      </c>
      <c r="AG207" s="76">
        <f t="shared" ref="AG207" si="879">AF207*$M$207</f>
        <v>2750000</v>
      </c>
      <c r="AH207" s="112">
        <v>0</v>
      </c>
      <c r="AI207" s="76">
        <f t="shared" ref="AI207" si="880">AH207*$M$207</f>
        <v>0</v>
      </c>
      <c r="AJ207" s="112">
        <v>0</v>
      </c>
      <c r="AK207" s="76">
        <f t="shared" ref="AK207" si="881">AJ207*$M$207</f>
        <v>0</v>
      </c>
      <c r="AL207" s="112"/>
      <c r="AM207" s="76">
        <f t="shared" ref="AM207" si="882">AL207*$M$207</f>
        <v>0</v>
      </c>
      <c r="AN207" s="50">
        <f t="shared" si="404"/>
        <v>15</v>
      </c>
      <c r="AO207" s="42">
        <f t="shared" si="404"/>
        <v>8250000</v>
      </c>
      <c r="AP207" s="77">
        <f t="shared" si="405"/>
        <v>5500000</v>
      </c>
    </row>
    <row r="208" spans="2:42" x14ac:dyDescent="0.25">
      <c r="B208" s="123"/>
      <c r="C208" s="87"/>
      <c r="D208" s="87"/>
      <c r="E208" s="87"/>
      <c r="F208" s="87"/>
      <c r="G208" s="87"/>
      <c r="H208" s="86"/>
      <c r="I208" s="728"/>
      <c r="J208" s="739"/>
      <c r="K208" s="96"/>
      <c r="L208" s="121"/>
      <c r="M208" s="128"/>
      <c r="N208" s="194">
        <f>+N209</f>
        <v>27360000</v>
      </c>
      <c r="O208" s="74"/>
      <c r="P208" s="112"/>
      <c r="Q208" s="194">
        <f>+Q209</f>
        <v>0</v>
      </c>
      <c r="R208" s="112"/>
      <c r="S208" s="194">
        <f t="shared" ref="S208" si="883">+S209</f>
        <v>0</v>
      </c>
      <c r="T208" s="112"/>
      <c r="U208" s="194">
        <f t="shared" ref="U208" si="884">+U209</f>
        <v>0</v>
      </c>
      <c r="V208" s="112"/>
      <c r="W208" s="194">
        <f t="shared" ref="W208" si="885">+W209</f>
        <v>0</v>
      </c>
      <c r="X208" s="112"/>
      <c r="Y208" s="194">
        <f t="shared" ref="Y208" si="886">+Y209</f>
        <v>0</v>
      </c>
      <c r="Z208" s="112"/>
      <c r="AA208" s="194">
        <f t="shared" ref="AA208" si="887">+AA209</f>
        <v>0</v>
      </c>
      <c r="AB208" s="112"/>
      <c r="AC208" s="194">
        <f t="shared" ref="AC208" si="888">+AC209</f>
        <v>0</v>
      </c>
      <c r="AD208" s="112"/>
      <c r="AE208" s="194">
        <f t="shared" ref="AE208" si="889">+AE209</f>
        <v>0</v>
      </c>
      <c r="AF208" s="112"/>
      <c r="AG208" s="194">
        <f t="shared" ref="AG208" si="890">+AG209</f>
        <v>9020000</v>
      </c>
      <c r="AH208" s="112"/>
      <c r="AI208" s="194">
        <f t="shared" ref="AI208" si="891">+AI209</f>
        <v>9020000</v>
      </c>
      <c r="AJ208" s="112"/>
      <c r="AK208" s="194">
        <f t="shared" ref="AK208" si="892">+AK209</f>
        <v>9320000</v>
      </c>
      <c r="AL208" s="112"/>
      <c r="AM208" s="194">
        <f t="shared" ref="AM208" si="893">+AM209</f>
        <v>0</v>
      </c>
      <c r="AN208" s="50">
        <f t="shared" si="404"/>
        <v>0</v>
      </c>
      <c r="AO208" s="42">
        <f t="shared" si="404"/>
        <v>27360000</v>
      </c>
      <c r="AP208" s="77">
        <f t="shared" si="405"/>
        <v>0</v>
      </c>
    </row>
    <row r="209" spans="2:42" ht="24.75" customHeight="1" x14ac:dyDescent="0.25">
      <c r="B209" s="123"/>
      <c r="C209" s="87"/>
      <c r="D209" s="87"/>
      <c r="E209" s="87"/>
      <c r="F209" s="87"/>
      <c r="G209" s="87"/>
      <c r="H209" s="86"/>
      <c r="I209" s="728" t="s">
        <v>250</v>
      </c>
      <c r="J209" s="739"/>
      <c r="K209" s="96"/>
      <c r="L209" s="97"/>
      <c r="M209" s="98"/>
      <c r="N209" s="251">
        <f>SUM(N210:N213)</f>
        <v>27360000</v>
      </c>
      <c r="O209" s="252"/>
      <c r="P209" s="112"/>
      <c r="Q209" s="251">
        <f>SUM(Q210:Q213)</f>
        <v>0</v>
      </c>
      <c r="R209" s="112"/>
      <c r="S209" s="251">
        <f t="shared" ref="S209" si="894">SUM(S210:S213)</f>
        <v>0</v>
      </c>
      <c r="T209" s="112"/>
      <c r="U209" s="251">
        <f t="shared" ref="U209" si="895">SUM(U210:U213)</f>
        <v>0</v>
      </c>
      <c r="V209" s="112"/>
      <c r="W209" s="251">
        <f t="shared" ref="W209" si="896">SUM(W210:W213)</f>
        <v>0</v>
      </c>
      <c r="X209" s="112"/>
      <c r="Y209" s="251">
        <f t="shared" ref="Y209" si="897">SUM(Y210:Y213)</f>
        <v>0</v>
      </c>
      <c r="Z209" s="112"/>
      <c r="AA209" s="251">
        <f t="shared" ref="AA209" si="898">SUM(AA210:AA213)</f>
        <v>0</v>
      </c>
      <c r="AB209" s="112"/>
      <c r="AC209" s="251">
        <f t="shared" ref="AC209" si="899">SUM(AC210:AC213)</f>
        <v>0</v>
      </c>
      <c r="AD209" s="112"/>
      <c r="AE209" s="251">
        <f t="shared" ref="AE209" si="900">SUM(AE210:AE213)</f>
        <v>0</v>
      </c>
      <c r="AF209" s="112"/>
      <c r="AG209" s="251">
        <f t="shared" ref="AG209" si="901">SUM(AG210:AG213)</f>
        <v>9020000</v>
      </c>
      <c r="AH209" s="112"/>
      <c r="AI209" s="251">
        <f t="shared" ref="AI209" si="902">SUM(AI210:AI213)</f>
        <v>9020000</v>
      </c>
      <c r="AJ209" s="112"/>
      <c r="AK209" s="251">
        <f t="shared" ref="AK209" si="903">SUM(AK210:AK213)</f>
        <v>9320000</v>
      </c>
      <c r="AL209" s="112"/>
      <c r="AM209" s="251">
        <f t="shared" ref="AM209" si="904">SUM(AM210:AM213)</f>
        <v>0</v>
      </c>
      <c r="AN209" s="50">
        <f t="shared" si="404"/>
        <v>0</v>
      </c>
      <c r="AO209" s="42">
        <f t="shared" si="404"/>
        <v>27360000</v>
      </c>
      <c r="AP209" s="77">
        <f t="shared" si="405"/>
        <v>0</v>
      </c>
    </row>
    <row r="210" spans="2:42" x14ac:dyDescent="0.25">
      <c r="B210" s="123"/>
      <c r="C210" s="87"/>
      <c r="D210" s="87"/>
      <c r="E210" s="87"/>
      <c r="F210" s="87"/>
      <c r="G210" s="87"/>
      <c r="H210" s="86"/>
      <c r="I210" s="253"/>
      <c r="J210" s="225" t="s">
        <v>251</v>
      </c>
      <c r="K210" s="96">
        <f>8*3*2</f>
        <v>48</v>
      </c>
      <c r="L210" s="97" t="s">
        <v>235</v>
      </c>
      <c r="M210" s="270">
        <v>370000</v>
      </c>
      <c r="N210" s="73">
        <f>+M210*K210</f>
        <v>17760000</v>
      </c>
      <c r="O210" s="74">
        <f>N210</f>
        <v>17760000</v>
      </c>
      <c r="P210" s="112"/>
      <c r="Q210" s="76">
        <f>P210*$M$210</f>
        <v>0</v>
      </c>
      <c r="R210" s="112"/>
      <c r="S210" s="76">
        <f>R210*$M$210</f>
        <v>0</v>
      </c>
      <c r="T210" s="112"/>
      <c r="U210" s="76">
        <f>T210*$M$210</f>
        <v>0</v>
      </c>
      <c r="V210" s="112"/>
      <c r="W210" s="76">
        <f>V210*$M$210</f>
        <v>0</v>
      </c>
      <c r="X210" s="112"/>
      <c r="Y210" s="76">
        <f>X210*$M$210</f>
        <v>0</v>
      </c>
      <c r="Z210" s="112"/>
      <c r="AA210" s="76">
        <f>Z210*$M$210</f>
        <v>0</v>
      </c>
      <c r="AB210" s="112"/>
      <c r="AC210" s="76">
        <f>AB210*$M$210</f>
        <v>0</v>
      </c>
      <c r="AD210" s="112"/>
      <c r="AE210" s="76">
        <f>AD210*$M$210</f>
        <v>0</v>
      </c>
      <c r="AF210" s="112">
        <v>16</v>
      </c>
      <c r="AG210" s="76">
        <f>AF210*$M$210</f>
        <v>5920000</v>
      </c>
      <c r="AH210" s="112">
        <v>16</v>
      </c>
      <c r="AI210" s="76">
        <f>AH210*$M$210</f>
        <v>5920000</v>
      </c>
      <c r="AJ210" s="112">
        <v>16</v>
      </c>
      <c r="AK210" s="76">
        <f>AJ210*$M$210</f>
        <v>5920000</v>
      </c>
      <c r="AL210" s="112"/>
      <c r="AM210" s="76">
        <f>AL210*$M$210</f>
        <v>0</v>
      </c>
      <c r="AN210" s="50">
        <f t="shared" si="404"/>
        <v>48</v>
      </c>
      <c r="AO210" s="42">
        <f t="shared" si="404"/>
        <v>17760000</v>
      </c>
      <c r="AP210" s="77">
        <f t="shared" si="405"/>
        <v>0</v>
      </c>
    </row>
    <row r="211" spans="2:42" x14ac:dyDescent="0.25">
      <c r="B211" s="123"/>
      <c r="C211" s="87"/>
      <c r="D211" s="87"/>
      <c r="E211" s="87"/>
      <c r="F211" s="87"/>
      <c r="G211" s="87"/>
      <c r="H211" s="86"/>
      <c r="I211" s="86"/>
      <c r="J211" s="127" t="s">
        <v>252</v>
      </c>
      <c r="K211" s="96"/>
      <c r="L211" s="121"/>
      <c r="M211" s="128"/>
      <c r="N211" s="73"/>
      <c r="O211" s="74"/>
      <c r="P211" s="112"/>
      <c r="Q211" s="76">
        <f>P211*$M$211</f>
        <v>0</v>
      </c>
      <c r="R211" s="112"/>
      <c r="S211" s="76">
        <f>R211*$M$211</f>
        <v>0</v>
      </c>
      <c r="T211" s="112"/>
      <c r="U211" s="76">
        <f>T211*$M$211</f>
        <v>0</v>
      </c>
      <c r="V211" s="112"/>
      <c r="W211" s="76">
        <f>V211*$M$211</f>
        <v>0</v>
      </c>
      <c r="X211" s="112"/>
      <c r="Y211" s="76">
        <f>X211*$M$211</f>
        <v>0</v>
      </c>
      <c r="Z211" s="112"/>
      <c r="AA211" s="76">
        <f>Z211*$M$211</f>
        <v>0</v>
      </c>
      <c r="AB211" s="112"/>
      <c r="AC211" s="76">
        <f>AB211*$M$211</f>
        <v>0</v>
      </c>
      <c r="AD211" s="112"/>
      <c r="AE211" s="76">
        <f>AD211*$M$211</f>
        <v>0</v>
      </c>
      <c r="AF211" s="112"/>
      <c r="AG211" s="76">
        <f>AF211*$M$211</f>
        <v>0</v>
      </c>
      <c r="AH211" s="112"/>
      <c r="AI211" s="76">
        <f>AH211*$M$211</f>
        <v>0</v>
      </c>
      <c r="AJ211" s="112"/>
      <c r="AK211" s="76">
        <f>AJ211*$M$211</f>
        <v>0</v>
      </c>
      <c r="AL211" s="112"/>
      <c r="AM211" s="76">
        <f>AL211*$M$211</f>
        <v>0</v>
      </c>
      <c r="AN211" s="50">
        <f t="shared" si="404"/>
        <v>0</v>
      </c>
      <c r="AO211" s="42">
        <f t="shared" si="404"/>
        <v>0</v>
      </c>
      <c r="AP211" s="77">
        <f t="shared" si="405"/>
        <v>0</v>
      </c>
    </row>
    <row r="212" spans="2:42" x14ac:dyDescent="0.25">
      <c r="B212" s="123"/>
      <c r="C212" s="87"/>
      <c r="D212" s="87"/>
      <c r="E212" s="87"/>
      <c r="F212" s="87"/>
      <c r="G212" s="87"/>
      <c r="H212" s="86"/>
      <c r="I212" s="86"/>
      <c r="J212" s="254" t="s">
        <v>238</v>
      </c>
      <c r="K212" s="96">
        <f>4*3*1</f>
        <v>12</v>
      </c>
      <c r="L212" s="121" t="s">
        <v>235</v>
      </c>
      <c r="M212" s="128">
        <v>550000</v>
      </c>
      <c r="N212" s="73">
        <f>+M212*K212</f>
        <v>6600000</v>
      </c>
      <c r="O212" s="74">
        <f t="shared" ref="O212" si="905">N212</f>
        <v>6600000</v>
      </c>
      <c r="P212" s="112"/>
      <c r="Q212" s="76">
        <f>P212*$M$212</f>
        <v>0</v>
      </c>
      <c r="R212" s="112"/>
      <c r="S212" s="76">
        <f>R212*$M$212</f>
        <v>0</v>
      </c>
      <c r="T212" s="112"/>
      <c r="U212" s="76">
        <f>T212*$M$212</f>
        <v>0</v>
      </c>
      <c r="V212" s="112"/>
      <c r="W212" s="76">
        <f>V212*$M$212</f>
        <v>0</v>
      </c>
      <c r="X212" s="112"/>
      <c r="Y212" s="76">
        <f>X212*$M$212</f>
        <v>0</v>
      </c>
      <c r="Z212" s="112"/>
      <c r="AA212" s="76">
        <f>Z212*$M$212</f>
        <v>0</v>
      </c>
      <c r="AB212" s="112"/>
      <c r="AC212" s="76">
        <f>AB212*$M$212</f>
        <v>0</v>
      </c>
      <c r="AD212" s="112"/>
      <c r="AE212" s="76">
        <f>AD212*$M$212</f>
        <v>0</v>
      </c>
      <c r="AF212" s="112">
        <v>4</v>
      </c>
      <c r="AG212" s="76">
        <f>AF212*$M$212</f>
        <v>2200000</v>
      </c>
      <c r="AH212" s="112">
        <v>4</v>
      </c>
      <c r="AI212" s="76">
        <f>AH212*$M$212</f>
        <v>2200000</v>
      </c>
      <c r="AJ212" s="112">
        <v>4</v>
      </c>
      <c r="AK212" s="76">
        <f>AJ212*$M$212</f>
        <v>2200000</v>
      </c>
      <c r="AL212" s="112"/>
      <c r="AM212" s="76">
        <f>AL212*$M$212</f>
        <v>0</v>
      </c>
      <c r="AN212" s="50">
        <f t="shared" si="404"/>
        <v>12</v>
      </c>
      <c r="AO212" s="42">
        <f t="shared" si="404"/>
        <v>6600000</v>
      </c>
      <c r="AP212" s="77">
        <f t="shared" si="405"/>
        <v>0</v>
      </c>
    </row>
    <row r="213" spans="2:42" ht="14.25" customHeight="1" x14ac:dyDescent="0.25">
      <c r="B213" s="123"/>
      <c r="C213" s="87"/>
      <c r="D213" s="87"/>
      <c r="E213" s="87"/>
      <c r="F213" s="87"/>
      <c r="G213" s="87"/>
      <c r="H213" s="86"/>
      <c r="I213" s="86"/>
      <c r="J213" s="254" t="s">
        <v>253</v>
      </c>
      <c r="K213" s="96">
        <v>1</v>
      </c>
      <c r="L213" s="121" t="s">
        <v>236</v>
      </c>
      <c r="M213" s="128">
        <v>3000000</v>
      </c>
      <c r="N213" s="73">
        <f>K213*M213</f>
        <v>3000000</v>
      </c>
      <c r="O213" s="74">
        <f>N213</f>
        <v>3000000</v>
      </c>
      <c r="P213" s="112"/>
      <c r="Q213" s="76">
        <f>P213*$M$213</f>
        <v>0</v>
      </c>
      <c r="R213" s="112"/>
      <c r="S213" s="76">
        <f>R213*$M$213</f>
        <v>0</v>
      </c>
      <c r="T213" s="112"/>
      <c r="U213" s="76">
        <f>T213*$M$213</f>
        <v>0</v>
      </c>
      <c r="V213" s="112"/>
      <c r="W213" s="76">
        <f>V213*$M$213</f>
        <v>0</v>
      </c>
      <c r="X213" s="112"/>
      <c r="Y213" s="76">
        <f>X213*$M$213</f>
        <v>0</v>
      </c>
      <c r="Z213" s="112"/>
      <c r="AA213" s="76">
        <f>Z213*$M$213</f>
        <v>0</v>
      </c>
      <c r="AB213" s="112"/>
      <c r="AC213" s="76">
        <f>AB213*$M$213</f>
        <v>0</v>
      </c>
      <c r="AD213" s="112"/>
      <c r="AE213" s="76">
        <f>AD213*$M$213</f>
        <v>0</v>
      </c>
      <c r="AF213" s="112">
        <v>0.3</v>
      </c>
      <c r="AG213" s="76">
        <f>AF213*$M$213</f>
        <v>900000</v>
      </c>
      <c r="AH213" s="112">
        <v>0.3</v>
      </c>
      <c r="AI213" s="76">
        <f>AH213*$M$213</f>
        <v>900000</v>
      </c>
      <c r="AJ213" s="112">
        <v>0.4</v>
      </c>
      <c r="AK213" s="76">
        <f>AJ213*$M$213</f>
        <v>1200000</v>
      </c>
      <c r="AL213" s="112"/>
      <c r="AM213" s="76">
        <f>AL213*$M$213</f>
        <v>0</v>
      </c>
      <c r="AN213" s="50">
        <f t="shared" si="404"/>
        <v>1</v>
      </c>
      <c r="AO213" s="42">
        <f t="shared" si="404"/>
        <v>3000000</v>
      </c>
      <c r="AP213" s="77">
        <f t="shared" si="405"/>
        <v>0</v>
      </c>
    </row>
    <row r="214" spans="2:42" x14ac:dyDescent="0.25">
      <c r="B214" s="123"/>
      <c r="C214" s="87"/>
      <c r="D214" s="87"/>
      <c r="E214" s="87"/>
      <c r="F214" s="87"/>
      <c r="G214" s="87"/>
      <c r="H214" s="86"/>
      <c r="I214" s="278" t="s">
        <v>254</v>
      </c>
      <c r="J214" s="279"/>
      <c r="K214" s="280">
        <v>10</v>
      </c>
      <c r="L214" s="281" t="s">
        <v>133</v>
      </c>
      <c r="M214" s="282">
        <v>150000</v>
      </c>
      <c r="N214" s="194">
        <f>M214*K214</f>
        <v>1500000</v>
      </c>
      <c r="O214" s="195">
        <f t="shared" ref="O214" si="906">N214</f>
        <v>1500000</v>
      </c>
      <c r="P214" s="112"/>
      <c r="Q214" s="76">
        <f>P214*$M$214</f>
        <v>0</v>
      </c>
      <c r="R214" s="112"/>
      <c r="S214" s="76">
        <f t="shared" ref="S214" si="907">R214*$M$214</f>
        <v>0</v>
      </c>
      <c r="T214" s="112"/>
      <c r="U214" s="76">
        <f t="shared" ref="U214" si="908">T214*$M$214</f>
        <v>0</v>
      </c>
      <c r="V214" s="112">
        <v>2</v>
      </c>
      <c r="W214" s="76">
        <f t="shared" ref="W214" si="909">V214*$M$214</f>
        <v>300000</v>
      </c>
      <c r="X214" s="112"/>
      <c r="Y214" s="76">
        <f t="shared" ref="Y214" si="910">X214*$M$214</f>
        <v>0</v>
      </c>
      <c r="Z214" s="112">
        <v>2</v>
      </c>
      <c r="AA214" s="76">
        <f t="shared" ref="AA214" si="911">Z214*$M$214</f>
        <v>300000</v>
      </c>
      <c r="AB214" s="112"/>
      <c r="AC214" s="76">
        <f t="shared" ref="AC214" si="912">AB214*$M$214</f>
        <v>0</v>
      </c>
      <c r="AD214" s="112">
        <v>2</v>
      </c>
      <c r="AE214" s="76">
        <f t="shared" ref="AE214" si="913">AD214*$M$214</f>
        <v>300000</v>
      </c>
      <c r="AF214" s="112"/>
      <c r="AG214" s="76">
        <f t="shared" ref="AG214" si="914">AF214*$M$214</f>
        <v>0</v>
      </c>
      <c r="AH214" s="112">
        <v>2</v>
      </c>
      <c r="AI214" s="76">
        <f t="shared" ref="AI214" si="915">AH214*$M$214</f>
        <v>300000</v>
      </c>
      <c r="AJ214" s="112">
        <v>2</v>
      </c>
      <c r="AK214" s="76">
        <f t="shared" ref="AK214" si="916">AJ214*$M$214</f>
        <v>300000</v>
      </c>
      <c r="AL214" s="112"/>
      <c r="AM214" s="76">
        <f t="shared" ref="AM214" si="917">AL214*$M$214</f>
        <v>0</v>
      </c>
      <c r="AN214" s="50">
        <f t="shared" si="404"/>
        <v>10</v>
      </c>
      <c r="AO214" s="42">
        <f t="shared" si="404"/>
        <v>1500000</v>
      </c>
      <c r="AP214" s="77">
        <f t="shared" si="405"/>
        <v>0</v>
      </c>
    </row>
    <row r="215" spans="2:42" x14ac:dyDescent="0.25">
      <c r="B215" s="123"/>
      <c r="C215" s="87"/>
      <c r="D215" s="87"/>
      <c r="E215" s="87"/>
      <c r="F215" s="87"/>
      <c r="G215" s="87"/>
      <c r="H215" s="86"/>
      <c r="I215" s="86"/>
      <c r="J215" s="153"/>
      <c r="K215" s="96"/>
      <c r="L215" s="121"/>
      <c r="M215" s="128"/>
      <c r="N215" s="73"/>
      <c r="O215" s="74"/>
      <c r="P215" s="112"/>
      <c r="Q215" s="76">
        <f>P215*$M$215</f>
        <v>0</v>
      </c>
      <c r="R215" s="112"/>
      <c r="S215" s="76">
        <f t="shared" ref="S215" si="918">R215*$M$215</f>
        <v>0</v>
      </c>
      <c r="T215" s="112"/>
      <c r="U215" s="76">
        <f t="shared" ref="U215" si="919">T215*$M$215</f>
        <v>0</v>
      </c>
      <c r="V215" s="112"/>
      <c r="W215" s="76">
        <f t="shared" ref="W215" si="920">V215*$M$215</f>
        <v>0</v>
      </c>
      <c r="X215" s="112"/>
      <c r="Y215" s="76">
        <f t="shared" ref="Y215" si="921">X215*$M$215</f>
        <v>0</v>
      </c>
      <c r="Z215" s="112"/>
      <c r="AA215" s="76">
        <f t="shared" ref="AA215" si="922">Z215*$M$215</f>
        <v>0</v>
      </c>
      <c r="AB215" s="112"/>
      <c r="AC215" s="76">
        <f t="shared" ref="AC215" si="923">AB215*$M$215</f>
        <v>0</v>
      </c>
      <c r="AD215" s="112"/>
      <c r="AE215" s="76">
        <f t="shared" ref="AE215" si="924">AD215*$M$215</f>
        <v>0</v>
      </c>
      <c r="AF215" s="112"/>
      <c r="AG215" s="76">
        <f t="shared" ref="AG215" si="925">AF215*$M$215</f>
        <v>0</v>
      </c>
      <c r="AH215" s="112"/>
      <c r="AI215" s="76">
        <f t="shared" ref="AI215" si="926">AH215*$M$215</f>
        <v>0</v>
      </c>
      <c r="AJ215" s="112"/>
      <c r="AK215" s="76">
        <f t="shared" ref="AK215" si="927">AJ215*$M$215</f>
        <v>0</v>
      </c>
      <c r="AL215" s="112"/>
      <c r="AM215" s="76">
        <f t="shared" ref="AM215" si="928">AL215*$M$215</f>
        <v>0</v>
      </c>
      <c r="AN215" s="50">
        <f t="shared" si="404"/>
        <v>0</v>
      </c>
      <c r="AO215" s="42">
        <f t="shared" si="404"/>
        <v>0</v>
      </c>
      <c r="AP215" s="77">
        <f t="shared" si="405"/>
        <v>0</v>
      </c>
    </row>
    <row r="216" spans="2:42" x14ac:dyDescent="0.25">
      <c r="B216" s="143">
        <v>5</v>
      </c>
      <c r="C216" s="144">
        <v>2</v>
      </c>
      <c r="D216" s="144">
        <v>2</v>
      </c>
      <c r="E216" s="144">
        <v>15</v>
      </c>
      <c r="F216" s="283" t="s">
        <v>83</v>
      </c>
      <c r="G216" s="87"/>
      <c r="H216" s="740" t="s">
        <v>255</v>
      </c>
      <c r="I216" s="741"/>
      <c r="J216" s="729"/>
      <c r="K216" s="96"/>
      <c r="L216" s="97"/>
      <c r="M216" s="98"/>
      <c r="N216" s="148">
        <f>+N221+N228+N235</f>
        <v>122560000</v>
      </c>
      <c r="O216" s="149"/>
      <c r="P216" s="112"/>
      <c r="Q216" s="148">
        <f>+Q221+Q228+Q235</f>
        <v>0</v>
      </c>
      <c r="R216" s="112"/>
      <c r="S216" s="148">
        <f>+S221+S228+S235</f>
        <v>11320000</v>
      </c>
      <c r="T216" s="112"/>
      <c r="U216" s="148">
        <f>+U221+U228+U235</f>
        <v>15320000</v>
      </c>
      <c r="V216" s="112"/>
      <c r="W216" s="148">
        <f>+W221+W228+W235</f>
        <v>0</v>
      </c>
      <c r="X216" s="112"/>
      <c r="Y216" s="148">
        <f>+Y221+Y228+Y235</f>
        <v>0</v>
      </c>
      <c r="Z216" s="112"/>
      <c r="AA216" s="148">
        <f>+AA221+AA228+AA235</f>
        <v>11320000</v>
      </c>
      <c r="AB216" s="112"/>
      <c r="AC216" s="148">
        <f>+AC221+AC228+AC235</f>
        <v>11320000</v>
      </c>
      <c r="AD216" s="112"/>
      <c r="AE216" s="148">
        <f>+AE221+AE228+AE235</f>
        <v>11320000</v>
      </c>
      <c r="AF216" s="112"/>
      <c r="AG216" s="148">
        <f>+AG221+AG228+AG235</f>
        <v>11320000</v>
      </c>
      <c r="AH216" s="112"/>
      <c r="AI216" s="148">
        <f>+AI221+AI228+AI235</f>
        <v>11320000</v>
      </c>
      <c r="AJ216" s="112"/>
      <c r="AK216" s="148">
        <f>+AK221+AK228+AK235</f>
        <v>0</v>
      </c>
      <c r="AL216" s="112"/>
      <c r="AM216" s="148">
        <f>+AM221+AM228+AM235</f>
        <v>0</v>
      </c>
      <c r="AN216" s="50">
        <f t="shared" si="404"/>
        <v>0</v>
      </c>
      <c r="AO216" s="219">
        <f t="shared" si="404"/>
        <v>83240000</v>
      </c>
      <c r="AP216" s="77">
        <f t="shared" si="405"/>
        <v>39320000</v>
      </c>
    </row>
    <row r="217" spans="2:42" s="191" customFormat="1" hidden="1" x14ac:dyDescent="0.25">
      <c r="B217" s="284"/>
      <c r="C217" s="285"/>
      <c r="D217" s="285"/>
      <c r="E217" s="285"/>
      <c r="F217" s="286"/>
      <c r="G217" s="179"/>
      <c r="H217" s="229"/>
      <c r="I217" s="230"/>
      <c r="J217" s="231" t="s">
        <v>230</v>
      </c>
      <c r="K217" s="96"/>
      <c r="L217" s="97"/>
      <c r="M217" s="98"/>
      <c r="N217" s="232"/>
      <c r="O217" s="233"/>
      <c r="P217" s="241">
        <f>+P222+P229</f>
        <v>0</v>
      </c>
      <c r="Q217" s="232"/>
      <c r="R217" s="241">
        <f>+R222+R229</f>
        <v>6</v>
      </c>
      <c r="S217" s="232"/>
      <c r="T217" s="241">
        <f>+T222+T229</f>
        <v>6</v>
      </c>
      <c r="U217" s="232"/>
      <c r="V217" s="241">
        <f>+V222+V229</f>
        <v>0</v>
      </c>
      <c r="W217" s="232"/>
      <c r="X217" s="241">
        <f>+X222+X229</f>
        <v>0</v>
      </c>
      <c r="Y217" s="232"/>
      <c r="Z217" s="241">
        <f>+Z222+Z229</f>
        <v>6</v>
      </c>
      <c r="AA217" s="232"/>
      <c r="AB217" s="241">
        <f>+AB222+AB229</f>
        <v>6</v>
      </c>
      <c r="AC217" s="232"/>
      <c r="AD217" s="241">
        <f>+AD222+AD229</f>
        <v>6</v>
      </c>
      <c r="AE217" s="232"/>
      <c r="AF217" s="241">
        <f>+AF222+AF229</f>
        <v>6</v>
      </c>
      <c r="AG217" s="232"/>
      <c r="AH217" s="241">
        <f>+AH222+AH229</f>
        <v>6</v>
      </c>
      <c r="AI217" s="232"/>
      <c r="AJ217" s="241">
        <f>+AJ222+AJ229</f>
        <v>0</v>
      </c>
      <c r="AK217" s="232"/>
      <c r="AL217" s="241">
        <f>+AL222+AL229</f>
        <v>0</v>
      </c>
      <c r="AM217" s="232"/>
      <c r="AN217" s="187"/>
      <c r="AO217" s="287"/>
      <c r="AP217" s="189"/>
    </row>
    <row r="218" spans="2:42" s="191" customFormat="1" hidden="1" x14ac:dyDescent="0.25">
      <c r="B218" s="284"/>
      <c r="C218" s="285"/>
      <c r="D218" s="285"/>
      <c r="E218" s="285"/>
      <c r="F218" s="286"/>
      <c r="G218" s="179"/>
      <c r="H218" s="229"/>
      <c r="I218" s="230"/>
      <c r="J218" s="231" t="s">
        <v>231</v>
      </c>
      <c r="K218" s="96"/>
      <c r="L218" s="97"/>
      <c r="M218" s="98"/>
      <c r="N218" s="232"/>
      <c r="O218" s="233"/>
      <c r="P218" s="241">
        <f>+P224+P231</f>
        <v>0</v>
      </c>
      <c r="Q218" s="232"/>
      <c r="R218" s="241">
        <f>+R224+R231</f>
        <v>2</v>
      </c>
      <c r="S218" s="232"/>
      <c r="T218" s="241">
        <f>+T224+T231</f>
        <v>2</v>
      </c>
      <c r="U218" s="232"/>
      <c r="V218" s="241">
        <f>+V224+V231</f>
        <v>0</v>
      </c>
      <c r="W218" s="232"/>
      <c r="X218" s="241">
        <f>+X224+X231</f>
        <v>0</v>
      </c>
      <c r="Y218" s="232"/>
      <c r="Z218" s="241">
        <f>+Z224+Z231</f>
        <v>2</v>
      </c>
      <c r="AA218" s="232"/>
      <c r="AB218" s="241">
        <f>+AB224+AB231</f>
        <v>2</v>
      </c>
      <c r="AC218" s="232"/>
      <c r="AD218" s="241">
        <f>+AD224+AD231</f>
        <v>2</v>
      </c>
      <c r="AE218" s="232"/>
      <c r="AF218" s="241">
        <f>+AF224+AF231</f>
        <v>2</v>
      </c>
      <c r="AG218" s="232"/>
      <c r="AH218" s="241">
        <f>+AH224+AH231</f>
        <v>2</v>
      </c>
      <c r="AI218" s="232"/>
      <c r="AJ218" s="241">
        <f>+AJ224+AJ231</f>
        <v>0</v>
      </c>
      <c r="AK218" s="232"/>
      <c r="AL218" s="241">
        <f>+AL224+AL231</f>
        <v>0</v>
      </c>
      <c r="AM218" s="232"/>
      <c r="AN218" s="187"/>
      <c r="AO218" s="287"/>
      <c r="AP218" s="189"/>
    </row>
    <row r="219" spans="2:42" s="191" customFormat="1" hidden="1" x14ac:dyDescent="0.25">
      <c r="B219" s="284"/>
      <c r="C219" s="285"/>
      <c r="D219" s="285"/>
      <c r="E219" s="285"/>
      <c r="F219" s="286"/>
      <c r="G219" s="179"/>
      <c r="H219" s="229"/>
      <c r="I219" s="230"/>
      <c r="J219" s="231" t="s">
        <v>256</v>
      </c>
      <c r="K219" s="96"/>
      <c r="L219" s="97"/>
      <c r="M219" s="98"/>
      <c r="N219" s="232"/>
      <c r="O219" s="233"/>
      <c r="P219" s="241">
        <f>+P227+P234</f>
        <v>0</v>
      </c>
      <c r="Q219" s="232"/>
      <c r="R219" s="241">
        <f>+R227+R234</f>
        <v>1</v>
      </c>
      <c r="S219" s="232"/>
      <c r="T219" s="241">
        <f>+T227+T234</f>
        <v>1</v>
      </c>
      <c r="U219" s="232"/>
      <c r="V219" s="241">
        <f>+V227+V234</f>
        <v>0</v>
      </c>
      <c r="W219" s="232"/>
      <c r="X219" s="241">
        <f>+X227+X234</f>
        <v>0</v>
      </c>
      <c r="Y219" s="232"/>
      <c r="Z219" s="241">
        <f>+Z227+Z234</f>
        <v>1</v>
      </c>
      <c r="AA219" s="232"/>
      <c r="AB219" s="241">
        <f>+AB227+AB234</f>
        <v>1</v>
      </c>
      <c r="AC219" s="232"/>
      <c r="AD219" s="241">
        <f>+AD227+AD234</f>
        <v>1</v>
      </c>
      <c r="AE219" s="232"/>
      <c r="AF219" s="241">
        <f>+AF227+AF234</f>
        <v>1</v>
      </c>
      <c r="AG219" s="232"/>
      <c r="AH219" s="241">
        <f>+AH227+AH234</f>
        <v>1</v>
      </c>
      <c r="AI219" s="232"/>
      <c r="AJ219" s="241">
        <f>+AJ227+AJ234</f>
        <v>0</v>
      </c>
      <c r="AK219" s="232"/>
      <c r="AL219" s="241">
        <f>+AL227+AL234</f>
        <v>0</v>
      </c>
      <c r="AM219" s="232"/>
      <c r="AN219" s="187"/>
      <c r="AO219" s="287"/>
      <c r="AP219" s="189"/>
    </row>
    <row r="220" spans="2:42" s="191" customFormat="1" hidden="1" x14ac:dyDescent="0.25">
      <c r="B220" s="284"/>
      <c r="C220" s="285"/>
      <c r="D220" s="285"/>
      <c r="E220" s="285"/>
      <c r="F220" s="286"/>
      <c r="G220" s="179"/>
      <c r="H220" s="229"/>
      <c r="I220" s="230"/>
      <c r="J220" s="231" t="s">
        <v>257</v>
      </c>
      <c r="K220" s="96"/>
      <c r="L220" s="97"/>
      <c r="M220" s="98"/>
      <c r="N220" s="232"/>
      <c r="O220" s="233"/>
      <c r="P220" s="241">
        <f>+P226+P233+P236</f>
        <v>0</v>
      </c>
      <c r="Q220" s="232"/>
      <c r="R220" s="241">
        <f>+R226+R233+R236</f>
        <v>3</v>
      </c>
      <c r="S220" s="232"/>
      <c r="T220" s="241">
        <f>+T226+T233+T236</f>
        <v>5</v>
      </c>
      <c r="U220" s="232"/>
      <c r="V220" s="241">
        <f>+V226+V233+V236</f>
        <v>0</v>
      </c>
      <c r="W220" s="232"/>
      <c r="X220" s="241">
        <f>+X226+X233+X236</f>
        <v>0</v>
      </c>
      <c r="Y220" s="232"/>
      <c r="Z220" s="241">
        <f>+Z226+Z233+Z236</f>
        <v>3</v>
      </c>
      <c r="AA220" s="232"/>
      <c r="AB220" s="241">
        <f>+AB226+AB233+AB236</f>
        <v>3</v>
      </c>
      <c r="AC220" s="232"/>
      <c r="AD220" s="241">
        <f>+AD226+AD233+AD236</f>
        <v>3</v>
      </c>
      <c r="AE220" s="232"/>
      <c r="AF220" s="241">
        <f>+AF226+AF233+AF236</f>
        <v>3</v>
      </c>
      <c r="AG220" s="232"/>
      <c r="AH220" s="241">
        <f>+AH226+AH233+AH236</f>
        <v>3</v>
      </c>
      <c r="AI220" s="232"/>
      <c r="AJ220" s="241">
        <f>+AJ226+AJ233+AJ236</f>
        <v>0</v>
      </c>
      <c r="AK220" s="232"/>
      <c r="AL220" s="241">
        <f>+AL226+AL233+AL236</f>
        <v>0</v>
      </c>
      <c r="AM220" s="232"/>
      <c r="AN220" s="187"/>
      <c r="AO220" s="287"/>
      <c r="AP220" s="189"/>
    </row>
    <row r="221" spans="2:42" x14ac:dyDescent="0.25">
      <c r="B221" s="143"/>
      <c r="C221" s="144"/>
      <c r="D221" s="144"/>
      <c r="E221" s="144"/>
      <c r="F221" s="283"/>
      <c r="G221" s="87"/>
      <c r="H221" s="157"/>
      <c r="I221" s="728" t="s">
        <v>258</v>
      </c>
      <c r="J221" s="729"/>
      <c r="K221" s="96"/>
      <c r="L221" s="97"/>
      <c r="M221" s="98"/>
      <c r="N221" s="288">
        <f>SUM(N222:N227)</f>
        <v>59280000</v>
      </c>
      <c r="O221" s="289"/>
      <c r="P221" s="112"/>
      <c r="Q221" s="288">
        <f>SUM(Q222:Q227)</f>
        <v>0</v>
      </c>
      <c r="R221" s="112"/>
      <c r="S221" s="288">
        <f t="shared" ref="S221" si="929">SUM(S222:S227)</f>
        <v>11320000</v>
      </c>
      <c r="T221" s="112"/>
      <c r="U221" s="288">
        <f t="shared" ref="U221" si="930">SUM(U222:U227)</f>
        <v>0</v>
      </c>
      <c r="V221" s="112"/>
      <c r="W221" s="288">
        <f t="shared" ref="W221" si="931">SUM(W222:W227)</f>
        <v>0</v>
      </c>
      <c r="X221" s="112"/>
      <c r="Y221" s="288">
        <f t="shared" ref="Y221" si="932">SUM(Y222:Y227)</f>
        <v>0</v>
      </c>
      <c r="Z221" s="112"/>
      <c r="AA221" s="288">
        <f t="shared" ref="AA221" si="933">SUM(AA222:AA227)</f>
        <v>11320000</v>
      </c>
      <c r="AB221" s="112"/>
      <c r="AC221" s="288">
        <f t="shared" ref="AC221" si="934">SUM(AC222:AC227)</f>
        <v>0</v>
      </c>
      <c r="AD221" s="112"/>
      <c r="AE221" s="288">
        <f t="shared" ref="AE221" si="935">SUM(AE222:AE227)</f>
        <v>11320000</v>
      </c>
      <c r="AF221" s="112"/>
      <c r="AG221" s="288">
        <f t="shared" ref="AG221" si="936">SUM(AG222:AG227)</f>
        <v>0</v>
      </c>
      <c r="AH221" s="112"/>
      <c r="AI221" s="288">
        <f t="shared" ref="AI221" si="937">SUM(AI222:AI227)</f>
        <v>0</v>
      </c>
      <c r="AJ221" s="112"/>
      <c r="AK221" s="288">
        <f t="shared" ref="AK221" si="938">SUM(AK222:AK227)</f>
        <v>0</v>
      </c>
      <c r="AL221" s="112"/>
      <c r="AM221" s="288">
        <f t="shared" ref="AM221" si="939">SUM(AM222:AM227)</f>
        <v>0</v>
      </c>
      <c r="AN221" s="50">
        <f t="shared" si="404"/>
        <v>0</v>
      </c>
      <c r="AO221" s="3">
        <f t="shared" si="404"/>
        <v>33960000</v>
      </c>
      <c r="AP221" s="77">
        <f t="shared" si="405"/>
        <v>25320000</v>
      </c>
    </row>
    <row r="222" spans="2:42" x14ac:dyDescent="0.25">
      <c r="B222" s="123"/>
      <c r="C222" s="87"/>
      <c r="D222" s="87"/>
      <c r="E222" s="87"/>
      <c r="F222" s="87"/>
      <c r="G222" s="87"/>
      <c r="H222" s="86"/>
      <c r="I222" s="86"/>
      <c r="J222" s="127" t="s">
        <v>259</v>
      </c>
      <c r="K222" s="96">
        <f>4*4*2</f>
        <v>32</v>
      </c>
      <c r="L222" s="121" t="s">
        <v>235</v>
      </c>
      <c r="M222" s="128">
        <v>530000</v>
      </c>
      <c r="N222" s="73">
        <f>+M222*K222</f>
        <v>16960000</v>
      </c>
      <c r="O222" s="74">
        <f t="shared" ref="O222" si="940">N222</f>
        <v>16960000</v>
      </c>
      <c r="P222" s="112"/>
      <c r="Q222" s="76">
        <f>P222*$M$222</f>
        <v>0</v>
      </c>
      <c r="R222" s="112">
        <v>6</v>
      </c>
      <c r="S222" s="76">
        <f t="shared" ref="S222" si="941">R222*$M$222</f>
        <v>3180000</v>
      </c>
      <c r="T222" s="112"/>
      <c r="U222" s="76">
        <f t="shared" ref="U222" si="942">T222*$M$222</f>
        <v>0</v>
      </c>
      <c r="V222" s="112"/>
      <c r="W222" s="76">
        <f t="shared" ref="W222" si="943">V222*$M$222</f>
        <v>0</v>
      </c>
      <c r="X222" s="112"/>
      <c r="Y222" s="76">
        <f t="shared" ref="Y222" si="944">X222*$M$222</f>
        <v>0</v>
      </c>
      <c r="Z222" s="112">
        <v>6</v>
      </c>
      <c r="AA222" s="76">
        <f t="shared" ref="AA222" si="945">Z222*$M$222</f>
        <v>3180000</v>
      </c>
      <c r="AB222" s="112"/>
      <c r="AC222" s="76">
        <f t="shared" ref="AC222" si="946">AB222*$M$222</f>
        <v>0</v>
      </c>
      <c r="AD222" s="112">
        <v>6</v>
      </c>
      <c r="AE222" s="76">
        <f t="shared" ref="AE222" si="947">AD222*$M$222</f>
        <v>3180000</v>
      </c>
      <c r="AF222" s="112"/>
      <c r="AG222" s="76">
        <f t="shared" ref="AG222" si="948">AF222*$M$222</f>
        <v>0</v>
      </c>
      <c r="AH222" s="112"/>
      <c r="AI222" s="76">
        <f t="shared" ref="AI222" si="949">AH222*$M$222</f>
        <v>0</v>
      </c>
      <c r="AJ222" s="112"/>
      <c r="AK222" s="76">
        <f t="shared" ref="AK222" si="950">AJ222*$M$222</f>
        <v>0</v>
      </c>
      <c r="AL222" s="112"/>
      <c r="AM222" s="76">
        <f t="shared" ref="AM222" si="951">AL222*$M$222</f>
        <v>0</v>
      </c>
      <c r="AN222" s="50">
        <f t="shared" ref="AN222:AO254" si="952">+AL222+AJ222+AH222+AF222+AD222+AB222+Z222+X222+V222+T222+R222+P222</f>
        <v>18</v>
      </c>
      <c r="AO222" s="42">
        <f t="shared" si="952"/>
        <v>9540000</v>
      </c>
      <c r="AP222" s="77">
        <f t="shared" ref="AP222:AP243" si="953">+N222-AO222</f>
        <v>7420000</v>
      </c>
    </row>
    <row r="223" spans="2:42" x14ac:dyDescent="0.25">
      <c r="B223" s="123"/>
      <c r="C223" s="87"/>
      <c r="D223" s="87"/>
      <c r="E223" s="87"/>
      <c r="F223" s="87"/>
      <c r="G223" s="87"/>
      <c r="H223" s="86"/>
      <c r="I223" s="86"/>
      <c r="J223" s="127" t="s">
        <v>260</v>
      </c>
      <c r="K223" s="96"/>
      <c r="L223" s="121"/>
      <c r="M223" s="128"/>
      <c r="N223" s="73"/>
      <c r="O223" s="74"/>
      <c r="P223" s="112"/>
      <c r="Q223" s="76">
        <f>P223*$M$223</f>
        <v>0</v>
      </c>
      <c r="R223" s="112"/>
      <c r="S223" s="76">
        <f t="shared" ref="S223" si="954">R223*$M$223</f>
        <v>0</v>
      </c>
      <c r="T223" s="112"/>
      <c r="U223" s="76">
        <f t="shared" ref="U223" si="955">T223*$M$223</f>
        <v>0</v>
      </c>
      <c r="V223" s="112"/>
      <c r="W223" s="76">
        <f t="shared" ref="W223" si="956">V223*$M$223</f>
        <v>0</v>
      </c>
      <c r="X223" s="112"/>
      <c r="Y223" s="76">
        <f t="shared" ref="Y223" si="957">X223*$M$223</f>
        <v>0</v>
      </c>
      <c r="Z223" s="112"/>
      <c r="AA223" s="76">
        <f t="shared" ref="AA223" si="958">Z223*$M$223</f>
        <v>0</v>
      </c>
      <c r="AB223" s="112"/>
      <c r="AC223" s="76">
        <f t="shared" ref="AC223" si="959">AB223*$M$223</f>
        <v>0</v>
      </c>
      <c r="AD223" s="112"/>
      <c r="AE223" s="76">
        <f t="shared" ref="AE223" si="960">AD223*$M$223</f>
        <v>0</v>
      </c>
      <c r="AF223" s="112"/>
      <c r="AG223" s="76">
        <f t="shared" ref="AG223" si="961">AF223*$M$223</f>
        <v>0</v>
      </c>
      <c r="AH223" s="112"/>
      <c r="AI223" s="76">
        <f t="shared" ref="AI223" si="962">AH223*$M$223</f>
        <v>0</v>
      </c>
      <c r="AJ223" s="112"/>
      <c r="AK223" s="76">
        <f t="shared" ref="AK223" si="963">AJ223*$M$223</f>
        <v>0</v>
      </c>
      <c r="AL223" s="112"/>
      <c r="AM223" s="76">
        <f t="shared" ref="AM223" si="964">AL223*$M$223</f>
        <v>0</v>
      </c>
      <c r="AN223" s="50">
        <f t="shared" si="952"/>
        <v>0</v>
      </c>
      <c r="AO223" s="42">
        <f t="shared" si="952"/>
        <v>0</v>
      </c>
      <c r="AP223" s="77">
        <f t="shared" si="953"/>
        <v>0</v>
      </c>
    </row>
    <row r="224" spans="2:42" x14ac:dyDescent="0.25">
      <c r="B224" s="123"/>
      <c r="C224" s="87"/>
      <c r="D224" s="87"/>
      <c r="E224" s="87"/>
      <c r="F224" s="87"/>
      <c r="G224" s="87"/>
      <c r="H224" s="86"/>
      <c r="I224" s="86"/>
      <c r="J224" s="254" t="s">
        <v>238</v>
      </c>
      <c r="K224" s="96">
        <f>2*4</f>
        <v>8</v>
      </c>
      <c r="L224" s="121" t="s">
        <v>235</v>
      </c>
      <c r="M224" s="128">
        <v>850000</v>
      </c>
      <c r="N224" s="73">
        <f>+M224*K224</f>
        <v>6800000</v>
      </c>
      <c r="O224" s="74">
        <f t="shared" ref="O224" si="965">N224</f>
        <v>6800000</v>
      </c>
      <c r="P224" s="112"/>
      <c r="Q224" s="76">
        <f>P224*$M$224</f>
        <v>0</v>
      </c>
      <c r="R224" s="112">
        <v>2</v>
      </c>
      <c r="S224" s="76">
        <f t="shared" ref="S224" si="966">R224*$M$224</f>
        <v>1700000</v>
      </c>
      <c r="T224" s="112"/>
      <c r="U224" s="76">
        <f t="shared" ref="U224" si="967">T224*$M$224</f>
        <v>0</v>
      </c>
      <c r="V224" s="112"/>
      <c r="W224" s="76">
        <f t="shared" ref="W224" si="968">V224*$M$224</f>
        <v>0</v>
      </c>
      <c r="X224" s="112"/>
      <c r="Y224" s="76">
        <f t="shared" ref="Y224" si="969">X224*$M$224</f>
        <v>0</v>
      </c>
      <c r="Z224" s="112">
        <v>2</v>
      </c>
      <c r="AA224" s="76">
        <f t="shared" ref="AA224" si="970">Z224*$M$224</f>
        <v>1700000</v>
      </c>
      <c r="AB224" s="112"/>
      <c r="AC224" s="76">
        <f t="shared" ref="AC224" si="971">AB224*$M$224</f>
        <v>0</v>
      </c>
      <c r="AD224" s="112">
        <v>2</v>
      </c>
      <c r="AE224" s="76">
        <f t="shared" ref="AE224" si="972">AD224*$M$224</f>
        <v>1700000</v>
      </c>
      <c r="AF224" s="112"/>
      <c r="AG224" s="76">
        <f t="shared" ref="AG224" si="973">AF224*$M$224</f>
        <v>0</v>
      </c>
      <c r="AH224" s="112"/>
      <c r="AI224" s="76">
        <f t="shared" ref="AI224" si="974">AH224*$M$224</f>
        <v>0</v>
      </c>
      <c r="AJ224" s="112"/>
      <c r="AK224" s="76">
        <f t="shared" ref="AK224" si="975">AJ224*$M$224</f>
        <v>0</v>
      </c>
      <c r="AL224" s="112"/>
      <c r="AM224" s="76">
        <f t="shared" ref="AM224" si="976">AL224*$M$224</f>
        <v>0</v>
      </c>
      <c r="AN224" s="50">
        <f t="shared" si="952"/>
        <v>6</v>
      </c>
      <c r="AO224" s="42">
        <f t="shared" si="952"/>
        <v>5100000</v>
      </c>
      <c r="AP224" s="77">
        <f t="shared" si="953"/>
        <v>1700000</v>
      </c>
    </row>
    <row r="225" spans="2:42" ht="12.75" customHeight="1" x14ac:dyDescent="0.25">
      <c r="B225" s="123"/>
      <c r="C225" s="87"/>
      <c r="D225" s="87"/>
      <c r="E225" s="87"/>
      <c r="F225" s="87"/>
      <c r="G225" s="87"/>
      <c r="H225" s="86"/>
      <c r="I225" s="86"/>
      <c r="J225" s="127" t="s">
        <v>232</v>
      </c>
      <c r="K225" s="96"/>
      <c r="L225" s="121"/>
      <c r="M225" s="128"/>
      <c r="N225" s="73"/>
      <c r="O225" s="74"/>
      <c r="P225" s="112"/>
      <c r="Q225" s="76">
        <f>P225*$M$225</f>
        <v>0</v>
      </c>
      <c r="R225" s="112"/>
      <c r="S225" s="76">
        <f t="shared" ref="S225" si="977">R225*$M$225</f>
        <v>0</v>
      </c>
      <c r="T225" s="112"/>
      <c r="U225" s="76">
        <f t="shared" ref="U225" si="978">T225*$M$225</f>
        <v>0</v>
      </c>
      <c r="V225" s="112"/>
      <c r="W225" s="76">
        <f t="shared" ref="W225" si="979">V225*$M$225</f>
        <v>0</v>
      </c>
      <c r="X225" s="112"/>
      <c r="Y225" s="76">
        <f t="shared" ref="Y225" si="980">X225*$M$225</f>
        <v>0</v>
      </c>
      <c r="Z225" s="112"/>
      <c r="AA225" s="76">
        <f t="shared" ref="AA225" si="981">Z225*$M$225</f>
        <v>0</v>
      </c>
      <c r="AB225" s="112"/>
      <c r="AC225" s="76">
        <f t="shared" ref="AC225" si="982">AB225*$M$225</f>
        <v>0</v>
      </c>
      <c r="AD225" s="112"/>
      <c r="AE225" s="76">
        <f t="shared" ref="AE225" si="983">AD225*$M$225</f>
        <v>0</v>
      </c>
      <c r="AF225" s="112"/>
      <c r="AG225" s="76">
        <f t="shared" ref="AG225" si="984">AF225*$M$225</f>
        <v>0</v>
      </c>
      <c r="AH225" s="112"/>
      <c r="AI225" s="76">
        <f t="shared" ref="AI225" si="985">AH225*$M$225</f>
        <v>0</v>
      </c>
      <c r="AJ225" s="112"/>
      <c r="AK225" s="76">
        <f t="shared" ref="AK225" si="986">AJ225*$M$225</f>
        <v>0</v>
      </c>
      <c r="AL225" s="112"/>
      <c r="AM225" s="76">
        <f t="shared" ref="AM225" si="987">AL225*$M$225</f>
        <v>0</v>
      </c>
      <c r="AN225" s="50">
        <f t="shared" si="952"/>
        <v>0</v>
      </c>
      <c r="AO225" s="42">
        <f t="shared" si="952"/>
        <v>0</v>
      </c>
      <c r="AP225" s="77">
        <f t="shared" si="953"/>
        <v>0</v>
      </c>
    </row>
    <row r="226" spans="2:42" ht="14.25" customHeight="1" x14ac:dyDescent="0.25">
      <c r="B226" s="123"/>
      <c r="C226" s="87"/>
      <c r="D226" s="87"/>
      <c r="E226" s="87"/>
      <c r="F226" s="87"/>
      <c r="G226" s="87"/>
      <c r="H226" s="86"/>
      <c r="I226" s="86"/>
      <c r="J226" s="254" t="s">
        <v>261</v>
      </c>
      <c r="K226" s="96">
        <f>4*4</f>
        <v>16</v>
      </c>
      <c r="L226" s="121" t="s">
        <v>235</v>
      </c>
      <c r="M226" s="128">
        <v>2000000</v>
      </c>
      <c r="N226" s="73">
        <f>+M226*K226</f>
        <v>32000000</v>
      </c>
      <c r="O226" s="74">
        <f t="shared" ref="O226:O227" si="988">N226</f>
        <v>32000000</v>
      </c>
      <c r="P226" s="112"/>
      <c r="Q226" s="76">
        <f>P226*$M$226</f>
        <v>0</v>
      </c>
      <c r="R226" s="112">
        <v>3</v>
      </c>
      <c r="S226" s="76">
        <f t="shared" ref="S226" si="989">R226*$M$226</f>
        <v>6000000</v>
      </c>
      <c r="T226" s="112"/>
      <c r="U226" s="76">
        <f t="shared" ref="U226" si="990">T226*$M$226</f>
        <v>0</v>
      </c>
      <c r="V226" s="112"/>
      <c r="W226" s="76">
        <f t="shared" ref="W226" si="991">V226*$M$226</f>
        <v>0</v>
      </c>
      <c r="X226" s="112"/>
      <c r="Y226" s="76">
        <f t="shared" ref="Y226" si="992">X226*$M$226</f>
        <v>0</v>
      </c>
      <c r="Z226" s="112">
        <v>3</v>
      </c>
      <c r="AA226" s="76">
        <f t="shared" ref="AA226" si="993">Z226*$M$226</f>
        <v>6000000</v>
      </c>
      <c r="AB226" s="112"/>
      <c r="AC226" s="76">
        <f t="shared" ref="AC226" si="994">AB226*$M$226</f>
        <v>0</v>
      </c>
      <c r="AD226" s="112">
        <v>3</v>
      </c>
      <c r="AE226" s="76">
        <f t="shared" ref="AE226" si="995">AD226*$M$226</f>
        <v>6000000</v>
      </c>
      <c r="AF226" s="112"/>
      <c r="AG226" s="76">
        <f t="shared" ref="AG226" si="996">AF226*$M$226</f>
        <v>0</v>
      </c>
      <c r="AH226" s="112"/>
      <c r="AI226" s="76">
        <f t="shared" ref="AI226" si="997">AH226*$M$226</f>
        <v>0</v>
      </c>
      <c r="AJ226" s="112"/>
      <c r="AK226" s="76">
        <f t="shared" ref="AK226" si="998">AJ226*$M$226</f>
        <v>0</v>
      </c>
      <c r="AL226" s="112"/>
      <c r="AM226" s="76">
        <f t="shared" ref="AM226" si="999">AL226*$M$226</f>
        <v>0</v>
      </c>
      <c r="AN226" s="50">
        <f t="shared" si="952"/>
        <v>9</v>
      </c>
      <c r="AO226" s="42">
        <f t="shared" si="952"/>
        <v>18000000</v>
      </c>
      <c r="AP226" s="77">
        <f t="shared" si="953"/>
        <v>14000000</v>
      </c>
    </row>
    <row r="227" spans="2:42" ht="14.25" customHeight="1" x14ac:dyDescent="0.25">
      <c r="B227" s="123"/>
      <c r="C227" s="87"/>
      <c r="D227" s="87"/>
      <c r="E227" s="87"/>
      <c r="F227" s="87"/>
      <c r="G227" s="87"/>
      <c r="H227" s="86"/>
      <c r="I227" s="86"/>
      <c r="J227" s="254" t="s">
        <v>262</v>
      </c>
      <c r="K227" s="96">
        <f>2*4</f>
        <v>8</v>
      </c>
      <c r="L227" s="121" t="s">
        <v>263</v>
      </c>
      <c r="M227" s="128">
        <v>440000</v>
      </c>
      <c r="N227" s="73">
        <f>K227*M227</f>
        <v>3520000</v>
      </c>
      <c r="O227" s="74">
        <f t="shared" si="988"/>
        <v>3520000</v>
      </c>
      <c r="P227" s="112"/>
      <c r="Q227" s="76">
        <f>P227*$M$227</f>
        <v>0</v>
      </c>
      <c r="R227" s="112">
        <v>1</v>
      </c>
      <c r="S227" s="76">
        <f t="shared" ref="S227" si="1000">R227*$M$227</f>
        <v>440000</v>
      </c>
      <c r="T227" s="112"/>
      <c r="U227" s="76">
        <f t="shared" ref="U227" si="1001">T227*$M$227</f>
        <v>0</v>
      </c>
      <c r="V227" s="112"/>
      <c r="W227" s="76">
        <f t="shared" ref="W227" si="1002">V227*$M$227</f>
        <v>0</v>
      </c>
      <c r="X227" s="112"/>
      <c r="Y227" s="76">
        <f t="shared" ref="Y227" si="1003">X227*$M$227</f>
        <v>0</v>
      </c>
      <c r="Z227" s="112">
        <v>1</v>
      </c>
      <c r="AA227" s="76">
        <f t="shared" ref="AA227" si="1004">Z227*$M$227</f>
        <v>440000</v>
      </c>
      <c r="AB227" s="112"/>
      <c r="AC227" s="76">
        <f t="shared" ref="AC227" si="1005">AB227*$M$227</f>
        <v>0</v>
      </c>
      <c r="AD227" s="112">
        <v>1</v>
      </c>
      <c r="AE227" s="76">
        <f t="shared" ref="AE227" si="1006">AD227*$M$227</f>
        <v>440000</v>
      </c>
      <c r="AF227" s="112"/>
      <c r="AG227" s="76">
        <f t="shared" ref="AG227" si="1007">AF227*$M$227</f>
        <v>0</v>
      </c>
      <c r="AH227" s="112"/>
      <c r="AI227" s="76">
        <f t="shared" ref="AI227" si="1008">AH227*$M$227</f>
        <v>0</v>
      </c>
      <c r="AJ227" s="112"/>
      <c r="AK227" s="76">
        <f t="shared" ref="AK227" si="1009">AJ227*$M$227</f>
        <v>0</v>
      </c>
      <c r="AL227" s="112"/>
      <c r="AM227" s="76">
        <f t="shared" ref="AM227" si="1010">AL227*$M$227</f>
        <v>0</v>
      </c>
      <c r="AN227" s="50">
        <f t="shared" si="952"/>
        <v>3</v>
      </c>
      <c r="AO227" s="42">
        <f t="shared" si="952"/>
        <v>1320000</v>
      </c>
      <c r="AP227" s="77">
        <f t="shared" si="953"/>
        <v>2200000</v>
      </c>
    </row>
    <row r="228" spans="2:42" ht="24.75" customHeight="1" x14ac:dyDescent="0.25">
      <c r="B228" s="123"/>
      <c r="C228" s="87"/>
      <c r="D228" s="87"/>
      <c r="E228" s="87"/>
      <c r="F228" s="87"/>
      <c r="G228" s="87"/>
      <c r="H228" s="157"/>
      <c r="I228" s="728" t="s">
        <v>264</v>
      </c>
      <c r="J228" s="729"/>
      <c r="K228" s="96"/>
      <c r="L228" s="97"/>
      <c r="M228" s="98"/>
      <c r="N228" s="288">
        <f>SUM(N229:N234)</f>
        <v>59280000</v>
      </c>
      <c r="O228" s="289"/>
      <c r="P228" s="112"/>
      <c r="Q228" s="288">
        <f>SUM(Q229:Q234)</f>
        <v>0</v>
      </c>
      <c r="R228" s="112"/>
      <c r="S228" s="288">
        <f t="shared" ref="S228" si="1011">SUM(S229:S234)</f>
        <v>0</v>
      </c>
      <c r="T228" s="112"/>
      <c r="U228" s="288">
        <f t="shared" ref="U228" si="1012">SUM(U229:U234)</f>
        <v>11320000</v>
      </c>
      <c r="V228" s="112"/>
      <c r="W228" s="288">
        <f t="shared" ref="W228" si="1013">SUM(W229:W234)</f>
        <v>0</v>
      </c>
      <c r="X228" s="112"/>
      <c r="Y228" s="288">
        <f t="shared" ref="Y228" si="1014">SUM(Y229:Y234)</f>
        <v>0</v>
      </c>
      <c r="Z228" s="112"/>
      <c r="AA228" s="288">
        <f t="shared" ref="AA228" si="1015">SUM(AA229:AA234)</f>
        <v>0</v>
      </c>
      <c r="AB228" s="112"/>
      <c r="AC228" s="288">
        <f t="shared" ref="AC228" si="1016">SUM(AC229:AC234)</f>
        <v>11320000</v>
      </c>
      <c r="AD228" s="112"/>
      <c r="AE228" s="288">
        <f t="shared" ref="AE228" si="1017">SUM(AE229:AE234)</f>
        <v>0</v>
      </c>
      <c r="AF228" s="112"/>
      <c r="AG228" s="288">
        <f t="shared" ref="AG228" si="1018">SUM(AG229:AG234)</f>
        <v>11320000</v>
      </c>
      <c r="AH228" s="112"/>
      <c r="AI228" s="288">
        <f t="shared" ref="AI228" si="1019">SUM(AI229:AI234)</f>
        <v>11320000</v>
      </c>
      <c r="AJ228" s="112"/>
      <c r="AK228" s="288">
        <f t="shared" ref="AK228" si="1020">SUM(AK229:AK234)</f>
        <v>0</v>
      </c>
      <c r="AL228" s="112"/>
      <c r="AM228" s="288">
        <f t="shared" ref="AM228" si="1021">SUM(AM229:AM234)</f>
        <v>0</v>
      </c>
      <c r="AN228" s="50">
        <f t="shared" si="952"/>
        <v>0</v>
      </c>
      <c r="AO228" s="3">
        <f t="shared" si="952"/>
        <v>45280000</v>
      </c>
      <c r="AP228" s="77">
        <f t="shared" si="953"/>
        <v>14000000</v>
      </c>
    </row>
    <row r="229" spans="2:42" x14ac:dyDescent="0.25">
      <c r="B229" s="123"/>
      <c r="C229" s="87"/>
      <c r="D229" s="87"/>
      <c r="E229" s="87"/>
      <c r="F229" s="87"/>
      <c r="G229" s="87"/>
      <c r="H229" s="86"/>
      <c r="I229" s="86"/>
      <c r="J229" s="127" t="s">
        <v>265</v>
      </c>
      <c r="K229" s="96">
        <f>4*4*2</f>
        <v>32</v>
      </c>
      <c r="L229" s="121" t="s">
        <v>235</v>
      </c>
      <c r="M229" s="128">
        <v>530000</v>
      </c>
      <c r="N229" s="73">
        <f>+M229*K229</f>
        <v>16960000</v>
      </c>
      <c r="O229" s="74">
        <f t="shared" ref="O229" si="1022">N229</f>
        <v>16960000</v>
      </c>
      <c r="P229" s="112"/>
      <c r="Q229" s="76">
        <f>P229*$M$229</f>
        <v>0</v>
      </c>
      <c r="R229" s="112"/>
      <c r="S229" s="76">
        <f t="shared" ref="S229" si="1023">R229*$M$229</f>
        <v>0</v>
      </c>
      <c r="T229" s="112">
        <v>6</v>
      </c>
      <c r="U229" s="76">
        <f t="shared" ref="U229" si="1024">T229*$M$229</f>
        <v>3180000</v>
      </c>
      <c r="V229" s="112"/>
      <c r="W229" s="76">
        <f t="shared" ref="W229" si="1025">V229*$M$229</f>
        <v>0</v>
      </c>
      <c r="X229" s="112"/>
      <c r="Y229" s="76">
        <f t="shared" ref="Y229" si="1026">X229*$M$229</f>
        <v>0</v>
      </c>
      <c r="Z229" s="112"/>
      <c r="AA229" s="76">
        <f t="shared" ref="AA229" si="1027">Z229*$M$229</f>
        <v>0</v>
      </c>
      <c r="AB229" s="112">
        <v>6</v>
      </c>
      <c r="AC229" s="76">
        <f t="shared" ref="AC229" si="1028">AB229*$M$229</f>
        <v>3180000</v>
      </c>
      <c r="AD229" s="112">
        <v>0</v>
      </c>
      <c r="AE229" s="76">
        <f t="shared" ref="AE229" si="1029">AD229*$M$229</f>
        <v>0</v>
      </c>
      <c r="AF229" s="112">
        <v>6</v>
      </c>
      <c r="AG229" s="76">
        <f t="shared" ref="AG229" si="1030">AF229*$M$229</f>
        <v>3180000</v>
      </c>
      <c r="AH229" s="112">
        <v>6</v>
      </c>
      <c r="AI229" s="76">
        <f t="shared" ref="AI229" si="1031">AH229*$M$229</f>
        <v>3180000</v>
      </c>
      <c r="AJ229" s="112"/>
      <c r="AK229" s="76">
        <f t="shared" ref="AK229" si="1032">AJ229*$M$229</f>
        <v>0</v>
      </c>
      <c r="AL229" s="112"/>
      <c r="AM229" s="76">
        <f t="shared" ref="AM229" si="1033">AL229*$M$229</f>
        <v>0</v>
      </c>
      <c r="AN229" s="50">
        <f t="shared" si="952"/>
        <v>24</v>
      </c>
      <c r="AO229" s="42">
        <f t="shared" si="952"/>
        <v>12720000</v>
      </c>
      <c r="AP229" s="77">
        <f t="shared" si="953"/>
        <v>4240000</v>
      </c>
    </row>
    <row r="230" spans="2:42" ht="24" x14ac:dyDescent="0.25">
      <c r="B230" s="123"/>
      <c r="C230" s="87"/>
      <c r="D230" s="87"/>
      <c r="E230" s="87"/>
      <c r="F230" s="87"/>
      <c r="G230" s="87"/>
      <c r="H230" s="86"/>
      <c r="I230" s="86"/>
      <c r="J230" s="127" t="s">
        <v>266</v>
      </c>
      <c r="K230" s="96"/>
      <c r="L230" s="121"/>
      <c r="M230" s="128"/>
      <c r="N230" s="73"/>
      <c r="O230" s="74"/>
      <c r="P230" s="112"/>
      <c r="Q230" s="76">
        <f>P230*$M$230</f>
        <v>0</v>
      </c>
      <c r="R230" s="112"/>
      <c r="S230" s="76">
        <f t="shared" ref="S230" si="1034">R230*$M$230</f>
        <v>0</v>
      </c>
      <c r="T230" s="112"/>
      <c r="U230" s="76">
        <f t="shared" ref="U230" si="1035">T230*$M$230</f>
        <v>0</v>
      </c>
      <c r="V230" s="112"/>
      <c r="W230" s="76">
        <f t="shared" ref="W230" si="1036">V230*$M$230</f>
        <v>0</v>
      </c>
      <c r="X230" s="112"/>
      <c r="Y230" s="76">
        <f t="shared" ref="Y230" si="1037">X230*$M$230</f>
        <v>0</v>
      </c>
      <c r="Z230" s="112"/>
      <c r="AA230" s="76">
        <f t="shared" ref="AA230" si="1038">Z230*$M$230</f>
        <v>0</v>
      </c>
      <c r="AB230" s="112"/>
      <c r="AC230" s="76">
        <f t="shared" ref="AC230" si="1039">AB230*$M$230</f>
        <v>0</v>
      </c>
      <c r="AD230" s="112"/>
      <c r="AE230" s="76">
        <f t="shared" ref="AE230" si="1040">AD230*$M$230</f>
        <v>0</v>
      </c>
      <c r="AF230" s="112"/>
      <c r="AG230" s="76">
        <f t="shared" ref="AG230" si="1041">AF230*$M$230</f>
        <v>0</v>
      </c>
      <c r="AH230" s="112"/>
      <c r="AI230" s="76">
        <f t="shared" ref="AI230" si="1042">AH230*$M$230</f>
        <v>0</v>
      </c>
      <c r="AJ230" s="112"/>
      <c r="AK230" s="76">
        <f t="shared" ref="AK230" si="1043">AJ230*$M$230</f>
        <v>0</v>
      </c>
      <c r="AL230" s="112"/>
      <c r="AM230" s="76">
        <f t="shared" ref="AM230" si="1044">AL230*$M$230</f>
        <v>0</v>
      </c>
      <c r="AN230" s="50">
        <f t="shared" si="952"/>
        <v>0</v>
      </c>
      <c r="AO230" s="42">
        <f t="shared" si="952"/>
        <v>0</v>
      </c>
      <c r="AP230" s="77">
        <f t="shared" si="953"/>
        <v>0</v>
      </c>
    </row>
    <row r="231" spans="2:42" x14ac:dyDescent="0.25">
      <c r="B231" s="123"/>
      <c r="C231" s="87"/>
      <c r="D231" s="87"/>
      <c r="E231" s="87"/>
      <c r="F231" s="87"/>
      <c r="G231" s="87"/>
      <c r="H231" s="86"/>
      <c r="I231" s="86"/>
      <c r="J231" s="254" t="s">
        <v>238</v>
      </c>
      <c r="K231" s="96">
        <f>4*2</f>
        <v>8</v>
      </c>
      <c r="L231" s="121" t="s">
        <v>235</v>
      </c>
      <c r="M231" s="128">
        <v>850000</v>
      </c>
      <c r="N231" s="73">
        <f>+M231*K231</f>
        <v>6800000</v>
      </c>
      <c r="O231" s="74">
        <f t="shared" ref="O231" si="1045">N231</f>
        <v>6800000</v>
      </c>
      <c r="P231" s="112"/>
      <c r="Q231" s="76">
        <f>P231*$M$231</f>
        <v>0</v>
      </c>
      <c r="R231" s="112"/>
      <c r="S231" s="76">
        <f t="shared" ref="S231" si="1046">R231*$M$231</f>
        <v>0</v>
      </c>
      <c r="T231" s="112">
        <v>2</v>
      </c>
      <c r="U231" s="76">
        <f t="shared" ref="U231" si="1047">T231*$M$231</f>
        <v>1700000</v>
      </c>
      <c r="V231" s="112"/>
      <c r="W231" s="76">
        <f t="shared" ref="W231" si="1048">V231*$M$231</f>
        <v>0</v>
      </c>
      <c r="X231" s="112"/>
      <c r="Y231" s="76">
        <f t="shared" ref="Y231" si="1049">X231*$M$231</f>
        <v>0</v>
      </c>
      <c r="Z231" s="112"/>
      <c r="AA231" s="76">
        <f t="shared" ref="AA231" si="1050">Z231*$M$231</f>
        <v>0</v>
      </c>
      <c r="AB231" s="112">
        <v>2</v>
      </c>
      <c r="AC231" s="76">
        <f t="shared" ref="AC231" si="1051">AB231*$M$231</f>
        <v>1700000</v>
      </c>
      <c r="AD231" s="112"/>
      <c r="AE231" s="76">
        <f t="shared" ref="AE231" si="1052">AD231*$M$231</f>
        <v>0</v>
      </c>
      <c r="AF231" s="112">
        <v>2</v>
      </c>
      <c r="AG231" s="76">
        <f t="shared" ref="AG231" si="1053">AF231*$M$231</f>
        <v>1700000</v>
      </c>
      <c r="AH231" s="112">
        <v>2</v>
      </c>
      <c r="AI231" s="76">
        <f t="shared" ref="AI231" si="1054">AH231*$M$231</f>
        <v>1700000</v>
      </c>
      <c r="AJ231" s="112"/>
      <c r="AK231" s="76">
        <f t="shared" ref="AK231" si="1055">AJ231*$M$231</f>
        <v>0</v>
      </c>
      <c r="AL231" s="112"/>
      <c r="AM231" s="76">
        <f t="shared" ref="AM231" si="1056">AL231*$M$231</f>
        <v>0</v>
      </c>
      <c r="AN231" s="50">
        <f t="shared" si="952"/>
        <v>8</v>
      </c>
      <c r="AO231" s="42">
        <f t="shared" si="952"/>
        <v>6800000</v>
      </c>
      <c r="AP231" s="77">
        <f t="shared" si="953"/>
        <v>0</v>
      </c>
    </row>
    <row r="232" spans="2:42" x14ac:dyDescent="0.25">
      <c r="B232" s="123"/>
      <c r="C232" s="87"/>
      <c r="D232" s="87"/>
      <c r="E232" s="87"/>
      <c r="F232" s="87"/>
      <c r="G232" s="87"/>
      <c r="H232" s="86"/>
      <c r="I232" s="86"/>
      <c r="J232" s="127" t="s">
        <v>232</v>
      </c>
      <c r="K232" s="96"/>
      <c r="L232" s="121"/>
      <c r="M232" s="128"/>
      <c r="N232" s="73"/>
      <c r="O232" s="74"/>
      <c r="P232" s="112"/>
      <c r="Q232" s="76">
        <f>P232*$M$232</f>
        <v>0</v>
      </c>
      <c r="R232" s="112"/>
      <c r="S232" s="76">
        <f t="shared" ref="S232" si="1057">R232*$M$232</f>
        <v>0</v>
      </c>
      <c r="T232" s="112"/>
      <c r="U232" s="76">
        <f t="shared" ref="U232" si="1058">T232*$M$232</f>
        <v>0</v>
      </c>
      <c r="V232" s="112"/>
      <c r="W232" s="76">
        <f t="shared" ref="W232" si="1059">V232*$M$232</f>
        <v>0</v>
      </c>
      <c r="X232" s="112"/>
      <c r="Y232" s="76">
        <f t="shared" ref="Y232" si="1060">X232*$M$232</f>
        <v>0</v>
      </c>
      <c r="Z232" s="112"/>
      <c r="AA232" s="76">
        <f t="shared" ref="AA232" si="1061">Z232*$M$232</f>
        <v>0</v>
      </c>
      <c r="AB232" s="112"/>
      <c r="AC232" s="76">
        <f t="shared" ref="AC232" si="1062">AB232*$M$232</f>
        <v>0</v>
      </c>
      <c r="AD232" s="112"/>
      <c r="AE232" s="76">
        <f t="shared" ref="AE232" si="1063">AD232*$M$232</f>
        <v>0</v>
      </c>
      <c r="AF232" s="112"/>
      <c r="AG232" s="76">
        <f t="shared" ref="AG232" si="1064">AF232*$M$232</f>
        <v>0</v>
      </c>
      <c r="AH232" s="112"/>
      <c r="AI232" s="76">
        <f t="shared" ref="AI232" si="1065">AH232*$M$232</f>
        <v>0</v>
      </c>
      <c r="AJ232" s="112"/>
      <c r="AK232" s="76">
        <f t="shared" ref="AK232" si="1066">AJ232*$M$232</f>
        <v>0</v>
      </c>
      <c r="AL232" s="112"/>
      <c r="AM232" s="76">
        <f t="shared" ref="AM232" si="1067">AL232*$M$232</f>
        <v>0</v>
      </c>
      <c r="AN232" s="50">
        <f t="shared" si="952"/>
        <v>0</v>
      </c>
      <c r="AO232" s="42">
        <f t="shared" si="952"/>
        <v>0</v>
      </c>
      <c r="AP232" s="77">
        <f t="shared" si="953"/>
        <v>0</v>
      </c>
    </row>
    <row r="233" spans="2:42" x14ac:dyDescent="0.25">
      <c r="B233" s="123"/>
      <c r="C233" s="87"/>
      <c r="D233" s="87"/>
      <c r="E233" s="87"/>
      <c r="F233" s="87"/>
      <c r="G233" s="87"/>
      <c r="H233" s="86"/>
      <c r="I233" s="86"/>
      <c r="J233" s="254" t="s">
        <v>267</v>
      </c>
      <c r="K233" s="96">
        <f>4*4</f>
        <v>16</v>
      </c>
      <c r="L233" s="121" t="s">
        <v>235</v>
      </c>
      <c r="M233" s="128">
        <v>2000000</v>
      </c>
      <c r="N233" s="73">
        <f>+M233*K233</f>
        <v>32000000</v>
      </c>
      <c r="O233" s="74">
        <f t="shared" ref="O233:O234" si="1068">N233</f>
        <v>32000000</v>
      </c>
      <c r="P233" s="112"/>
      <c r="Q233" s="76">
        <f>P233*$M$233</f>
        <v>0</v>
      </c>
      <c r="R233" s="112"/>
      <c r="S233" s="76">
        <f t="shared" ref="S233" si="1069">R233*$M$233</f>
        <v>0</v>
      </c>
      <c r="T233" s="112">
        <v>3</v>
      </c>
      <c r="U233" s="76">
        <f t="shared" ref="U233" si="1070">T233*$M$233</f>
        <v>6000000</v>
      </c>
      <c r="V233" s="112"/>
      <c r="W233" s="76">
        <f t="shared" ref="W233" si="1071">V233*$M$233</f>
        <v>0</v>
      </c>
      <c r="X233" s="112"/>
      <c r="Y233" s="76">
        <f t="shared" ref="Y233" si="1072">X233*$M$233</f>
        <v>0</v>
      </c>
      <c r="Z233" s="112"/>
      <c r="AA233" s="76">
        <f t="shared" ref="AA233" si="1073">Z233*$M$233</f>
        <v>0</v>
      </c>
      <c r="AB233" s="112">
        <v>3</v>
      </c>
      <c r="AC233" s="76">
        <f t="shared" ref="AC233" si="1074">AB233*$M$233</f>
        <v>6000000</v>
      </c>
      <c r="AD233" s="112"/>
      <c r="AE233" s="76">
        <f t="shared" ref="AE233" si="1075">AD233*$M$233</f>
        <v>0</v>
      </c>
      <c r="AF233" s="112">
        <v>3</v>
      </c>
      <c r="AG233" s="76">
        <f t="shared" ref="AG233" si="1076">AF233*$M$233</f>
        <v>6000000</v>
      </c>
      <c r="AH233" s="112">
        <v>3</v>
      </c>
      <c r="AI233" s="76">
        <f t="shared" ref="AI233" si="1077">AH233*$M$233</f>
        <v>6000000</v>
      </c>
      <c r="AJ233" s="112"/>
      <c r="AK233" s="76">
        <f t="shared" ref="AK233" si="1078">AJ233*$M$233</f>
        <v>0</v>
      </c>
      <c r="AL233" s="112"/>
      <c r="AM233" s="76">
        <f t="shared" ref="AM233" si="1079">AL233*$M$233</f>
        <v>0</v>
      </c>
      <c r="AN233" s="50">
        <f t="shared" si="952"/>
        <v>12</v>
      </c>
      <c r="AO233" s="42">
        <f t="shared" si="952"/>
        <v>24000000</v>
      </c>
      <c r="AP233" s="77">
        <f t="shared" si="953"/>
        <v>8000000</v>
      </c>
    </row>
    <row r="234" spans="2:42" x14ac:dyDescent="0.25">
      <c r="B234" s="123"/>
      <c r="C234" s="87"/>
      <c r="D234" s="87"/>
      <c r="E234" s="87"/>
      <c r="F234" s="87"/>
      <c r="G234" s="87"/>
      <c r="H234" s="86"/>
      <c r="I234" s="86"/>
      <c r="J234" s="254" t="s">
        <v>268</v>
      </c>
      <c r="K234" s="96">
        <f>2*4</f>
        <v>8</v>
      </c>
      <c r="L234" s="121" t="s">
        <v>263</v>
      </c>
      <c r="M234" s="128">
        <v>440000</v>
      </c>
      <c r="N234" s="73">
        <f>K234*M234</f>
        <v>3520000</v>
      </c>
      <c r="O234" s="74">
        <f t="shared" si="1068"/>
        <v>3520000</v>
      </c>
      <c r="P234" s="112"/>
      <c r="Q234" s="76">
        <f>P234*$M$234</f>
        <v>0</v>
      </c>
      <c r="R234" s="112"/>
      <c r="S234" s="76">
        <f t="shared" ref="S234" si="1080">R234*$M$234</f>
        <v>0</v>
      </c>
      <c r="T234" s="112">
        <v>1</v>
      </c>
      <c r="U234" s="76">
        <f t="shared" ref="U234" si="1081">T234*$M$234</f>
        <v>440000</v>
      </c>
      <c r="V234" s="112"/>
      <c r="W234" s="76">
        <f t="shared" ref="W234" si="1082">V234*$M$234</f>
        <v>0</v>
      </c>
      <c r="X234" s="112"/>
      <c r="Y234" s="76">
        <f t="shared" ref="Y234" si="1083">X234*$M$234</f>
        <v>0</v>
      </c>
      <c r="Z234" s="112"/>
      <c r="AA234" s="76">
        <f t="shared" ref="AA234" si="1084">Z234*$M$234</f>
        <v>0</v>
      </c>
      <c r="AB234" s="112">
        <v>1</v>
      </c>
      <c r="AC234" s="76">
        <f t="shared" ref="AC234" si="1085">AB234*$M$234</f>
        <v>440000</v>
      </c>
      <c r="AD234" s="112"/>
      <c r="AE234" s="76">
        <f t="shared" ref="AE234" si="1086">AD234*$M$234</f>
        <v>0</v>
      </c>
      <c r="AF234" s="112">
        <v>1</v>
      </c>
      <c r="AG234" s="76">
        <f t="shared" ref="AG234" si="1087">AF234*$M$234</f>
        <v>440000</v>
      </c>
      <c r="AH234" s="112">
        <v>1</v>
      </c>
      <c r="AI234" s="76">
        <f t="shared" ref="AI234" si="1088">AH234*$M$234</f>
        <v>440000</v>
      </c>
      <c r="AJ234" s="112"/>
      <c r="AK234" s="76">
        <f t="shared" ref="AK234" si="1089">AJ234*$M$234</f>
        <v>0</v>
      </c>
      <c r="AL234" s="112"/>
      <c r="AM234" s="76">
        <f t="shared" ref="AM234" si="1090">AL234*$M$234</f>
        <v>0</v>
      </c>
      <c r="AN234" s="50">
        <f t="shared" si="952"/>
        <v>4</v>
      </c>
      <c r="AO234" s="42">
        <f t="shared" si="952"/>
        <v>1760000</v>
      </c>
      <c r="AP234" s="77">
        <f t="shared" si="953"/>
        <v>1760000</v>
      </c>
    </row>
    <row r="235" spans="2:42" ht="23.25" customHeight="1" x14ac:dyDescent="0.25">
      <c r="B235" s="123"/>
      <c r="C235" s="87"/>
      <c r="D235" s="87"/>
      <c r="E235" s="87"/>
      <c r="F235" s="87"/>
      <c r="G235" s="87"/>
      <c r="H235" s="86"/>
      <c r="I235" s="728" t="s">
        <v>269</v>
      </c>
      <c r="J235" s="729"/>
      <c r="K235" s="96"/>
      <c r="L235" s="121"/>
      <c r="M235" s="128"/>
      <c r="N235" s="194">
        <f>SUM(N236)</f>
        <v>4000000</v>
      </c>
      <c r="O235" s="195"/>
      <c r="P235" s="112"/>
      <c r="Q235" s="194">
        <f>SUM(Q236)</f>
        <v>0</v>
      </c>
      <c r="R235" s="112"/>
      <c r="S235" s="194">
        <f t="shared" ref="S235" si="1091">SUM(S236)</f>
        <v>0</v>
      </c>
      <c r="T235" s="112"/>
      <c r="U235" s="194">
        <f t="shared" ref="U235" si="1092">SUM(U236)</f>
        <v>4000000</v>
      </c>
      <c r="V235" s="112"/>
      <c r="W235" s="194">
        <f t="shared" ref="W235" si="1093">SUM(W236)</f>
        <v>0</v>
      </c>
      <c r="X235" s="112"/>
      <c r="Y235" s="194">
        <f t="shared" ref="Y235" si="1094">SUM(Y236)</f>
        <v>0</v>
      </c>
      <c r="Z235" s="112"/>
      <c r="AA235" s="194">
        <f t="shared" ref="AA235" si="1095">SUM(AA236)</f>
        <v>0</v>
      </c>
      <c r="AB235" s="112"/>
      <c r="AC235" s="194">
        <f t="shared" ref="AC235" si="1096">SUM(AC236)</f>
        <v>0</v>
      </c>
      <c r="AD235" s="112"/>
      <c r="AE235" s="194">
        <f t="shared" ref="AE235" si="1097">SUM(AE236)</f>
        <v>0</v>
      </c>
      <c r="AF235" s="112"/>
      <c r="AG235" s="194">
        <f t="shared" ref="AG235" si="1098">SUM(AG236)</f>
        <v>0</v>
      </c>
      <c r="AH235" s="112"/>
      <c r="AI235" s="194">
        <f t="shared" ref="AI235" si="1099">SUM(AI236)</f>
        <v>0</v>
      </c>
      <c r="AJ235" s="112"/>
      <c r="AK235" s="194">
        <f t="shared" ref="AK235" si="1100">SUM(AK236)</f>
        <v>0</v>
      </c>
      <c r="AL235" s="112"/>
      <c r="AM235" s="194">
        <f t="shared" ref="AM235" si="1101">SUM(AM236)</f>
        <v>0</v>
      </c>
      <c r="AN235" s="50">
        <f t="shared" si="952"/>
        <v>0</v>
      </c>
      <c r="AO235" s="3">
        <f t="shared" si="952"/>
        <v>4000000</v>
      </c>
      <c r="AP235" s="77">
        <f t="shared" si="953"/>
        <v>0</v>
      </c>
    </row>
    <row r="236" spans="2:42" x14ac:dyDescent="0.25">
      <c r="B236" s="123"/>
      <c r="C236" s="87"/>
      <c r="D236" s="87"/>
      <c r="E236" s="87"/>
      <c r="F236" s="87"/>
      <c r="G236" s="87"/>
      <c r="H236" s="86"/>
      <c r="I236" s="86"/>
      <c r="J236" s="127" t="s">
        <v>270</v>
      </c>
      <c r="K236" s="96">
        <v>2</v>
      </c>
      <c r="L236" s="121" t="s">
        <v>236</v>
      </c>
      <c r="M236" s="128">
        <v>2000000</v>
      </c>
      <c r="N236" s="73">
        <f>+M236*K236</f>
        <v>4000000</v>
      </c>
      <c r="O236" s="74">
        <f t="shared" ref="O236" si="1102">N236</f>
        <v>4000000</v>
      </c>
      <c r="P236" s="112"/>
      <c r="Q236" s="76">
        <f>P236*$M$236</f>
        <v>0</v>
      </c>
      <c r="R236" s="112"/>
      <c r="S236" s="76">
        <f t="shared" ref="S236" si="1103">R236*$M$236</f>
        <v>0</v>
      </c>
      <c r="T236" s="112">
        <v>2</v>
      </c>
      <c r="U236" s="76">
        <f t="shared" ref="U236" si="1104">T236*$M$236</f>
        <v>4000000</v>
      </c>
      <c r="V236" s="112">
        <v>0</v>
      </c>
      <c r="W236" s="76">
        <f t="shared" ref="W236" si="1105">V236*$M$236</f>
        <v>0</v>
      </c>
      <c r="X236" s="112"/>
      <c r="Y236" s="76">
        <f t="shared" ref="Y236" si="1106">X236*$M$236</f>
        <v>0</v>
      </c>
      <c r="Z236" s="112"/>
      <c r="AA236" s="76">
        <f t="shared" ref="AA236" si="1107">Z236*$M$236</f>
        <v>0</v>
      </c>
      <c r="AB236" s="112"/>
      <c r="AC236" s="76">
        <f t="shared" ref="AC236" si="1108">AB236*$M$236</f>
        <v>0</v>
      </c>
      <c r="AD236" s="112">
        <v>0</v>
      </c>
      <c r="AE236" s="76">
        <f t="shared" ref="AE236" si="1109">AD236*$M$236</f>
        <v>0</v>
      </c>
      <c r="AF236" s="112"/>
      <c r="AG236" s="76">
        <f t="shared" ref="AG236" si="1110">AF236*$M$236</f>
        <v>0</v>
      </c>
      <c r="AH236" s="112"/>
      <c r="AI236" s="76">
        <f t="shared" ref="AI236" si="1111">AH236*$M$236</f>
        <v>0</v>
      </c>
      <c r="AJ236" s="112"/>
      <c r="AK236" s="76">
        <f t="shared" ref="AK236" si="1112">AJ236*$M$236</f>
        <v>0</v>
      </c>
      <c r="AL236" s="112"/>
      <c r="AM236" s="76">
        <f t="shared" ref="AM236" si="1113">AL236*$M$236</f>
        <v>0</v>
      </c>
      <c r="AN236" s="50">
        <f t="shared" si="952"/>
        <v>2</v>
      </c>
      <c r="AO236" s="42">
        <f t="shared" si="952"/>
        <v>4000000</v>
      </c>
      <c r="AP236" s="77">
        <f t="shared" si="953"/>
        <v>0</v>
      </c>
    </row>
    <row r="237" spans="2:42" x14ac:dyDescent="0.25">
      <c r="B237" s="290"/>
      <c r="C237" s="170"/>
      <c r="D237" s="170"/>
      <c r="E237" s="170"/>
      <c r="F237" s="170"/>
      <c r="G237" s="170"/>
      <c r="H237" s="291"/>
      <c r="I237" s="291"/>
      <c r="J237" s="153"/>
      <c r="K237" s="96"/>
      <c r="L237" s="121"/>
      <c r="M237" s="128"/>
      <c r="N237" s="73"/>
      <c r="O237" s="292"/>
      <c r="P237" s="112"/>
      <c r="Q237" s="76">
        <f>P237*$M$237</f>
        <v>0</v>
      </c>
      <c r="R237" s="112"/>
      <c r="S237" s="76">
        <f t="shared" ref="S237" si="1114">R237*$M$237</f>
        <v>0</v>
      </c>
      <c r="T237" s="112"/>
      <c r="U237" s="76">
        <f t="shared" ref="U237" si="1115">T237*$M$237</f>
        <v>0</v>
      </c>
      <c r="V237" s="112"/>
      <c r="W237" s="76">
        <f t="shared" ref="W237" si="1116">V237*$M$237</f>
        <v>0</v>
      </c>
      <c r="X237" s="112"/>
      <c r="Y237" s="76">
        <f t="shared" ref="Y237" si="1117">X237*$M$237</f>
        <v>0</v>
      </c>
      <c r="Z237" s="112"/>
      <c r="AA237" s="76">
        <f t="shared" ref="AA237" si="1118">Z237*$M$237</f>
        <v>0</v>
      </c>
      <c r="AB237" s="112"/>
      <c r="AC237" s="76">
        <f t="shared" ref="AC237" si="1119">AB237*$M$237</f>
        <v>0</v>
      </c>
      <c r="AD237" s="112"/>
      <c r="AE237" s="76">
        <f t="shared" ref="AE237" si="1120">AD237*$M$237</f>
        <v>0</v>
      </c>
      <c r="AF237" s="112"/>
      <c r="AG237" s="76">
        <f t="shared" ref="AG237" si="1121">AF237*$M$237</f>
        <v>0</v>
      </c>
      <c r="AH237" s="112"/>
      <c r="AI237" s="76">
        <f t="shared" ref="AI237" si="1122">AH237*$M$237</f>
        <v>0</v>
      </c>
      <c r="AJ237" s="112"/>
      <c r="AK237" s="76">
        <f t="shared" ref="AK237" si="1123">AJ237*$M$237</f>
        <v>0</v>
      </c>
      <c r="AL237" s="112"/>
      <c r="AM237" s="76">
        <f t="shared" ref="AM237" si="1124">AL237*$M$237</f>
        <v>0</v>
      </c>
      <c r="AN237" s="50">
        <f t="shared" si="952"/>
        <v>0</v>
      </c>
      <c r="AO237" s="42">
        <f t="shared" si="952"/>
        <v>0</v>
      </c>
      <c r="AP237" s="77">
        <f t="shared" si="953"/>
        <v>0</v>
      </c>
    </row>
    <row r="238" spans="2:42" x14ac:dyDescent="0.25">
      <c r="B238" s="293"/>
      <c r="C238" s="294"/>
      <c r="D238" s="294"/>
      <c r="E238" s="170"/>
      <c r="F238" s="170"/>
      <c r="G238" s="294"/>
      <c r="H238" s="75"/>
      <c r="I238" s="75"/>
      <c r="J238" s="730" t="s">
        <v>271</v>
      </c>
      <c r="K238" s="731"/>
      <c r="L238" s="731"/>
      <c r="M238" s="731"/>
      <c r="N238" s="295">
        <f>+N30</f>
        <v>898320000</v>
      </c>
      <c r="O238" s="296">
        <f>SUM(O45:O236)</f>
        <v>875570000</v>
      </c>
      <c r="P238" s="297"/>
      <c r="Q238" s="295">
        <f>+Q30</f>
        <v>1275000</v>
      </c>
      <c r="R238" s="297"/>
      <c r="S238" s="295">
        <f>+S30</f>
        <v>15635000</v>
      </c>
      <c r="T238" s="297"/>
      <c r="U238" s="295">
        <f>+U30</f>
        <v>86705000</v>
      </c>
      <c r="V238" s="297"/>
      <c r="W238" s="295">
        <f>+W30</f>
        <v>166340000</v>
      </c>
      <c r="X238" s="297"/>
      <c r="Y238" s="295">
        <f>+Y30</f>
        <v>6130000</v>
      </c>
      <c r="Z238" s="297"/>
      <c r="AA238" s="295">
        <f>+AA30</f>
        <v>60726000</v>
      </c>
      <c r="AB238" s="297"/>
      <c r="AC238" s="295">
        <f>+AC30</f>
        <v>24270000</v>
      </c>
      <c r="AD238" s="297"/>
      <c r="AE238" s="295">
        <f>+AE30</f>
        <v>32565000</v>
      </c>
      <c r="AF238" s="297"/>
      <c r="AG238" s="295">
        <f>+AG30</f>
        <v>87950000</v>
      </c>
      <c r="AH238" s="297"/>
      <c r="AI238" s="295">
        <f>+AI30</f>
        <v>47235000</v>
      </c>
      <c r="AJ238" s="297"/>
      <c r="AK238" s="295">
        <f>+AK30</f>
        <v>29040000</v>
      </c>
      <c r="AL238" s="297"/>
      <c r="AM238" s="295">
        <f>+AM30</f>
        <v>18322000</v>
      </c>
      <c r="AN238" s="50">
        <f t="shared" si="952"/>
        <v>0</v>
      </c>
      <c r="AO238" s="3">
        <f t="shared" si="952"/>
        <v>576193000</v>
      </c>
      <c r="AP238" s="77">
        <f t="shared" si="953"/>
        <v>322127000</v>
      </c>
    </row>
    <row r="239" spans="2:42" s="305" customFormat="1" x14ac:dyDescent="0.2">
      <c r="B239" s="298"/>
      <c r="C239" s="298"/>
      <c r="D239" s="298"/>
      <c r="E239" s="299"/>
      <c r="F239" s="299"/>
      <c r="G239" s="298"/>
      <c r="H239" s="300"/>
      <c r="I239" s="300"/>
      <c r="J239" s="732" t="s">
        <v>272</v>
      </c>
      <c r="K239" s="733"/>
      <c r="L239" s="733"/>
      <c r="M239" s="733"/>
      <c r="N239" s="734"/>
      <c r="O239" s="301"/>
      <c r="P239" s="302">
        <f>Q239/$N$238*100</f>
        <v>0.14193160566390597</v>
      </c>
      <c r="Q239" s="303">
        <f>Q238</f>
        <v>1275000</v>
      </c>
      <c r="R239" s="304">
        <f>S239/$N$238*100</f>
        <v>1.8824027072758036</v>
      </c>
      <c r="S239" s="303">
        <f>S238+Q239</f>
        <v>16910000</v>
      </c>
      <c r="T239" s="304">
        <f>U239/$N$238*100</f>
        <v>11.534308486953423</v>
      </c>
      <c r="U239" s="303">
        <f>U238+S239</f>
        <v>103615000</v>
      </c>
      <c r="V239" s="304">
        <f>W239/$N$238*100</f>
        <v>30.051095378039005</v>
      </c>
      <c r="W239" s="303">
        <f>W238+U239</f>
        <v>269955000</v>
      </c>
      <c r="X239" s="304">
        <f>Y239/$N$238*100</f>
        <v>30.733480274289786</v>
      </c>
      <c r="Y239" s="303">
        <f>Y238+W239</f>
        <v>276085000</v>
      </c>
      <c r="Z239" s="304">
        <f>AA239/$N$238*100</f>
        <v>37.49343218452222</v>
      </c>
      <c r="AA239" s="303">
        <f>AA238+Y239</f>
        <v>336811000</v>
      </c>
      <c r="AB239" s="304">
        <f>AC239/$N$238*100</f>
        <v>40.195142042924573</v>
      </c>
      <c r="AC239" s="303">
        <f>AC238+AA239</f>
        <v>361081000</v>
      </c>
      <c r="AD239" s="304">
        <f>AE239/$N$238*100</f>
        <v>43.820242229940334</v>
      </c>
      <c r="AE239" s="303">
        <f>AE238+AC239</f>
        <v>393646000</v>
      </c>
      <c r="AF239" s="304">
        <f>AG239/$N$238*100</f>
        <v>53.610740048089767</v>
      </c>
      <c r="AG239" s="303">
        <f>AG238+AE239</f>
        <v>481596000</v>
      </c>
      <c r="AH239" s="304">
        <f>AI239/$N$238*100</f>
        <v>58.868888592038473</v>
      </c>
      <c r="AI239" s="303">
        <f>AI238+AG239</f>
        <v>528831000</v>
      </c>
      <c r="AJ239" s="304">
        <f>AK239/$N$238*100</f>
        <v>62.101589633983437</v>
      </c>
      <c r="AK239" s="303">
        <f>AK238+AI239</f>
        <v>557871000</v>
      </c>
      <c r="AL239" s="304">
        <f>AM239/$N$238*100</f>
        <v>64.141174637100363</v>
      </c>
      <c r="AM239" s="303">
        <f>AM238+AK239</f>
        <v>576193000</v>
      </c>
      <c r="AN239" s="50"/>
      <c r="AO239" s="42"/>
      <c r="AP239" s="77"/>
    </row>
    <row r="240" spans="2:42" s="305" customFormat="1" x14ac:dyDescent="0.2">
      <c r="B240" s="298"/>
      <c r="C240" s="298"/>
      <c r="D240" s="298"/>
      <c r="E240" s="299"/>
      <c r="F240" s="299"/>
      <c r="G240" s="298"/>
      <c r="H240" s="300"/>
      <c r="I240" s="300"/>
      <c r="J240" s="732" t="s">
        <v>273</v>
      </c>
      <c r="K240" s="733"/>
      <c r="L240" s="733"/>
      <c r="M240" s="733"/>
      <c r="N240" s="734"/>
      <c r="O240" s="306"/>
      <c r="P240" s="307"/>
      <c r="Q240" s="308">
        <f>P239</f>
        <v>0.14193160566390597</v>
      </c>
      <c r="R240" s="307"/>
      <c r="S240" s="308">
        <f>R239</f>
        <v>1.8824027072758036</v>
      </c>
      <c r="T240" s="307"/>
      <c r="U240" s="308">
        <f>T239</f>
        <v>11.534308486953423</v>
      </c>
      <c r="V240" s="307"/>
      <c r="W240" s="308">
        <f>V239</f>
        <v>30.051095378039005</v>
      </c>
      <c r="X240" s="307"/>
      <c r="Y240" s="308">
        <f>X239</f>
        <v>30.733480274289786</v>
      </c>
      <c r="Z240" s="307"/>
      <c r="AA240" s="308">
        <f>Z239</f>
        <v>37.49343218452222</v>
      </c>
      <c r="AB240" s="307"/>
      <c r="AC240" s="308">
        <f>AB239</f>
        <v>40.195142042924573</v>
      </c>
      <c r="AD240" s="307"/>
      <c r="AE240" s="308">
        <f>AD239</f>
        <v>43.820242229940334</v>
      </c>
      <c r="AF240" s="307"/>
      <c r="AG240" s="308">
        <f>AF239</f>
        <v>53.610740048089767</v>
      </c>
      <c r="AH240" s="307"/>
      <c r="AI240" s="308">
        <f>AH239</f>
        <v>58.868888592038473</v>
      </c>
      <c r="AJ240" s="307"/>
      <c r="AK240" s="308">
        <f>AJ239</f>
        <v>62.101589633983437</v>
      </c>
      <c r="AL240" s="307"/>
      <c r="AM240" s="308">
        <f>AL239</f>
        <v>64.141174637100363</v>
      </c>
      <c r="AN240" s="50"/>
      <c r="AO240" s="42"/>
      <c r="AP240" s="77"/>
    </row>
    <row r="241" spans="1:43" s="305" customFormat="1" x14ac:dyDescent="0.2">
      <c r="B241" s="298"/>
      <c r="C241" s="298"/>
      <c r="D241" s="298"/>
      <c r="E241" s="298"/>
      <c r="F241" s="298"/>
      <c r="G241" s="298"/>
      <c r="H241" s="300"/>
      <c r="I241" s="300"/>
      <c r="J241" s="721" t="s">
        <v>274</v>
      </c>
      <c r="K241" s="722"/>
      <c r="L241" s="722"/>
      <c r="M241" s="722"/>
      <c r="N241" s="723"/>
      <c r="O241" s="309"/>
      <c r="P241" s="717">
        <f>+Q238+S238+U238</f>
        <v>103615000</v>
      </c>
      <c r="Q241" s="718"/>
      <c r="R241" s="718"/>
      <c r="S241" s="718"/>
      <c r="T241" s="718"/>
      <c r="U241" s="719"/>
      <c r="V241" s="310"/>
      <c r="W241" s="720">
        <f>+W238+Y238+AA238+P241</f>
        <v>336811000</v>
      </c>
      <c r="X241" s="720"/>
      <c r="Y241" s="720"/>
      <c r="Z241" s="720"/>
      <c r="AA241" s="720"/>
      <c r="AB241" s="310"/>
      <c r="AC241" s="720">
        <f>+AC238+AE238+AG238+W241</f>
        <v>481596000</v>
      </c>
      <c r="AD241" s="720"/>
      <c r="AE241" s="720"/>
      <c r="AF241" s="720"/>
      <c r="AG241" s="720"/>
      <c r="AH241" s="310"/>
      <c r="AI241" s="720">
        <f>+AI238+AK238+AM238+AC241</f>
        <v>576193000</v>
      </c>
      <c r="AJ241" s="720"/>
      <c r="AK241" s="720"/>
      <c r="AL241" s="720"/>
      <c r="AM241" s="720"/>
      <c r="AN241" s="50"/>
      <c r="AO241" s="42"/>
      <c r="AP241" s="77"/>
    </row>
    <row r="242" spans="1:43" s="305" customFormat="1" x14ac:dyDescent="0.2">
      <c r="B242" s="298"/>
      <c r="C242" s="298"/>
      <c r="D242" s="298"/>
      <c r="E242" s="298"/>
      <c r="F242" s="298"/>
      <c r="G242" s="298"/>
      <c r="H242" s="300"/>
      <c r="I242" s="300"/>
      <c r="J242" s="721" t="s">
        <v>275</v>
      </c>
      <c r="K242" s="722"/>
      <c r="L242" s="722"/>
      <c r="M242" s="722"/>
      <c r="N242" s="723"/>
      <c r="O242" s="309"/>
      <c r="P242" s="724">
        <f>P241/$AO$238*100</f>
        <v>17.98268982788753</v>
      </c>
      <c r="Q242" s="725"/>
      <c r="R242" s="725"/>
      <c r="S242" s="725"/>
      <c r="T242" s="725"/>
      <c r="U242" s="726"/>
      <c r="V242" s="310"/>
      <c r="W242" s="727">
        <f>W241/$AO$238*100</f>
        <v>58.454545612320871</v>
      </c>
      <c r="X242" s="727"/>
      <c r="Y242" s="727"/>
      <c r="Z242" s="727"/>
      <c r="AA242" s="727"/>
      <c r="AB242" s="310"/>
      <c r="AC242" s="727">
        <f>AC241/$AO$238*100</f>
        <v>83.58241075472975</v>
      </c>
      <c r="AD242" s="727"/>
      <c r="AE242" s="727"/>
      <c r="AF242" s="727"/>
      <c r="AG242" s="727"/>
      <c r="AH242" s="310"/>
      <c r="AI242" s="727">
        <f>AI241/$AO$238*100</f>
        <v>100</v>
      </c>
      <c r="AJ242" s="727"/>
      <c r="AK242" s="727"/>
      <c r="AL242" s="727"/>
      <c r="AM242" s="727"/>
      <c r="AN242" s="50"/>
      <c r="AO242" s="42"/>
      <c r="AP242" s="77"/>
    </row>
    <row r="243" spans="1:43" x14ac:dyDescent="0.25">
      <c r="B243" s="161"/>
      <c r="C243" s="161"/>
      <c r="D243" s="161"/>
      <c r="E243" s="161"/>
      <c r="F243" s="161"/>
      <c r="G243" s="161"/>
      <c r="H243" s="161"/>
      <c r="I243" s="161"/>
      <c r="J243" s="715"/>
      <c r="K243" s="715"/>
      <c r="L243" s="714"/>
      <c r="M243" s="714"/>
      <c r="N243" s="714"/>
      <c r="O243" s="311"/>
      <c r="AN243" s="50">
        <f t="shared" si="952"/>
        <v>0</v>
      </c>
      <c r="AP243" s="77">
        <f t="shared" si="953"/>
        <v>0</v>
      </c>
    </row>
    <row r="244" spans="1:43" x14ac:dyDescent="0.25">
      <c r="B244" s="161"/>
      <c r="C244" s="161"/>
      <c r="D244" s="161"/>
      <c r="E244" s="161"/>
      <c r="F244" s="161"/>
      <c r="G244" s="161"/>
      <c r="H244" s="161"/>
      <c r="I244" s="161"/>
      <c r="J244" s="715" t="s">
        <v>276</v>
      </c>
      <c r="K244" s="715"/>
      <c r="L244" s="715"/>
      <c r="M244" s="715"/>
      <c r="N244" s="715"/>
      <c r="O244" s="314">
        <f>+N238-O238</f>
        <v>22750000</v>
      </c>
      <c r="Q244" s="312">
        <f>500000000-N238</f>
        <v>-398320000</v>
      </c>
      <c r="AN244" s="50">
        <f t="shared" si="952"/>
        <v>0</v>
      </c>
      <c r="AO244" s="313">
        <f>788000000-N238</f>
        <v>-110320000</v>
      </c>
    </row>
    <row r="245" spans="1:43" x14ac:dyDescent="0.25">
      <c r="B245" s="161"/>
      <c r="C245" s="161"/>
      <c r="D245" s="161"/>
      <c r="E245" s="161"/>
      <c r="F245" s="161"/>
      <c r="G245" s="161"/>
      <c r="H245" s="161"/>
      <c r="I245" s="161"/>
      <c r="J245" s="715" t="s">
        <v>277</v>
      </c>
      <c r="K245" s="715"/>
      <c r="L245" s="715"/>
      <c r="M245" s="715"/>
      <c r="N245" s="715"/>
      <c r="O245" s="316"/>
      <c r="AN245" s="50">
        <f t="shared" si="952"/>
        <v>0</v>
      </c>
    </row>
    <row r="246" spans="1:43" ht="15" customHeight="1" x14ac:dyDescent="0.25">
      <c r="B246" s="161"/>
      <c r="C246" s="161"/>
      <c r="D246" s="161"/>
      <c r="E246" s="161"/>
      <c r="F246" s="161"/>
      <c r="G246" s="161"/>
      <c r="H246" s="161"/>
      <c r="I246" s="161"/>
      <c r="J246" s="715" t="s">
        <v>278</v>
      </c>
      <c r="K246" s="715"/>
      <c r="L246" s="715"/>
      <c r="M246" s="715"/>
      <c r="N246" s="715"/>
      <c r="O246" s="316">
        <v>400000</v>
      </c>
      <c r="P246" s="84">
        <f>+O246/500</f>
        <v>800</v>
      </c>
      <c r="AI246" s="716" t="s">
        <v>279</v>
      </c>
      <c r="AJ246" s="716"/>
      <c r="AK246" s="716"/>
      <c r="AL246" s="716"/>
      <c r="AM246" s="716"/>
      <c r="AN246" s="50">
        <f t="shared" si="952"/>
        <v>800</v>
      </c>
    </row>
    <row r="247" spans="1:43" ht="15.75" customHeight="1" x14ac:dyDescent="0.25">
      <c r="B247" s="161"/>
      <c r="C247" s="161"/>
      <c r="D247" s="161"/>
      <c r="E247" s="161"/>
      <c r="F247" s="161"/>
      <c r="G247" s="161"/>
      <c r="H247" s="161"/>
      <c r="I247" s="161"/>
      <c r="J247" s="715" t="s">
        <v>280</v>
      </c>
      <c r="K247" s="715"/>
      <c r="L247" s="713"/>
      <c r="M247" s="713"/>
      <c r="N247" s="713"/>
      <c r="O247" s="317"/>
      <c r="P247" s="84">
        <f>+O246/20000</f>
        <v>20</v>
      </c>
      <c r="AI247" s="714" t="s">
        <v>281</v>
      </c>
      <c r="AJ247" s="714"/>
      <c r="AK247" s="714"/>
      <c r="AL247" s="714"/>
      <c r="AM247" s="714"/>
      <c r="AN247" s="50">
        <f t="shared" si="952"/>
        <v>20</v>
      </c>
    </row>
    <row r="248" spans="1:43" ht="15" customHeight="1" x14ac:dyDescent="0.25">
      <c r="B248" s="161"/>
      <c r="C248" s="161"/>
      <c r="D248" s="161"/>
      <c r="E248" s="161"/>
      <c r="F248" s="161"/>
      <c r="G248" s="161"/>
      <c r="H248" s="161"/>
      <c r="I248" s="161"/>
      <c r="J248" s="715" t="s">
        <v>282</v>
      </c>
      <c r="K248" s="715"/>
      <c r="L248" s="714"/>
      <c r="M248" s="714"/>
      <c r="N248" s="714"/>
      <c r="O248" s="311"/>
      <c r="AI248" s="714"/>
      <c r="AJ248" s="714"/>
      <c r="AK248" s="714"/>
      <c r="AL248" s="714"/>
      <c r="AM248" s="714"/>
      <c r="AN248" s="50">
        <f t="shared" si="952"/>
        <v>0</v>
      </c>
    </row>
    <row r="249" spans="1:43" x14ac:dyDescent="0.25">
      <c r="E249" s="161"/>
      <c r="F249" s="161"/>
      <c r="J249" s="84" t="s">
        <v>283</v>
      </c>
      <c r="P249" s="84" t="s">
        <v>284</v>
      </c>
      <c r="Q249" s="318">
        <f>+P239</f>
        <v>0.14193160566390597</v>
      </c>
      <c r="AI249" s="715"/>
      <c r="AJ249" s="715"/>
      <c r="AK249" s="715"/>
      <c r="AN249" s="50" t="e">
        <f t="shared" si="952"/>
        <v>#VALUE!</v>
      </c>
    </row>
    <row r="250" spans="1:43" s="312" customFormat="1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 t="s">
        <v>285</v>
      </c>
      <c r="K250" s="84"/>
      <c r="L250" s="84"/>
      <c r="M250" s="84"/>
      <c r="N250" s="84"/>
      <c r="O250" s="84"/>
      <c r="P250" s="84" t="s">
        <v>286</v>
      </c>
      <c r="Q250" s="318">
        <f>+R239</f>
        <v>1.8824027072758036</v>
      </c>
      <c r="AI250" s="715"/>
      <c r="AJ250" s="715"/>
      <c r="AK250" s="715"/>
      <c r="AN250" s="50" t="e">
        <f t="shared" si="952"/>
        <v>#VALUE!</v>
      </c>
      <c r="AO250" s="313"/>
      <c r="AP250" s="315"/>
      <c r="AQ250" s="84"/>
    </row>
    <row r="251" spans="1:43" s="312" customFormat="1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 t="s">
        <v>287</v>
      </c>
      <c r="K251" s="84"/>
      <c r="L251" s="84"/>
      <c r="M251" s="84"/>
      <c r="N251" s="84"/>
      <c r="O251" s="84"/>
      <c r="P251" s="84" t="s">
        <v>288</v>
      </c>
      <c r="Q251" s="318">
        <f>+T239</f>
        <v>11.534308486953423</v>
      </c>
      <c r="AI251" s="715"/>
      <c r="AJ251" s="715"/>
      <c r="AK251" s="715"/>
      <c r="AN251" s="50" t="e">
        <f t="shared" si="952"/>
        <v>#VALUE!</v>
      </c>
      <c r="AO251" s="313"/>
      <c r="AP251" s="315"/>
      <c r="AQ251" s="84"/>
    </row>
    <row r="252" spans="1:43" s="312" customFormat="1" ht="15" customHeight="1" x14ac:dyDescent="0.25">
      <c r="A252" s="84"/>
      <c r="B252" s="84"/>
      <c r="C252" s="84"/>
      <c r="D252" s="84"/>
      <c r="E252" s="84"/>
      <c r="F252" s="84"/>
      <c r="G252" s="84"/>
      <c r="H252" s="84"/>
      <c r="I252" s="84"/>
      <c r="J252" s="84" t="s">
        <v>289</v>
      </c>
      <c r="K252" s="84"/>
      <c r="L252" s="84"/>
      <c r="M252" s="84"/>
      <c r="N252" s="84"/>
      <c r="O252" s="84"/>
      <c r="P252" s="84" t="s">
        <v>290</v>
      </c>
      <c r="Q252" s="318">
        <f>+V239</f>
        <v>30.051095378039005</v>
      </c>
      <c r="AI252" s="713" t="s">
        <v>291</v>
      </c>
      <c r="AJ252" s="713"/>
      <c r="AK252" s="713"/>
      <c r="AL252" s="713"/>
      <c r="AM252" s="713"/>
      <c r="AN252" s="50" t="e">
        <f t="shared" si="952"/>
        <v>#VALUE!</v>
      </c>
      <c r="AO252" s="313"/>
      <c r="AP252" s="315"/>
      <c r="AQ252" s="84"/>
    </row>
    <row r="253" spans="1:43" s="312" customFormat="1" ht="15" customHeight="1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 t="s">
        <v>292</v>
      </c>
      <c r="K253" s="84"/>
      <c r="L253" s="84"/>
      <c r="M253" s="84"/>
      <c r="N253" s="84"/>
      <c r="O253" s="84"/>
      <c r="P253" s="84" t="s">
        <v>57</v>
      </c>
      <c r="Q253" s="318">
        <f>+X239</f>
        <v>30.733480274289786</v>
      </c>
      <c r="AI253" s="714" t="s">
        <v>293</v>
      </c>
      <c r="AJ253" s="714"/>
      <c r="AK253" s="714"/>
      <c r="AL253" s="714"/>
      <c r="AM253" s="714"/>
      <c r="AN253" s="50" t="e">
        <f t="shared" si="952"/>
        <v>#VALUE!</v>
      </c>
      <c r="AO253" s="313"/>
      <c r="AP253" s="315"/>
      <c r="AQ253" s="84"/>
    </row>
    <row r="254" spans="1:43" s="312" customFormat="1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 t="s">
        <v>294</v>
      </c>
      <c r="K254" s="84"/>
      <c r="L254" s="84"/>
      <c r="M254" s="84"/>
      <c r="N254" s="84"/>
      <c r="O254" s="84"/>
      <c r="P254" s="84" t="s">
        <v>295</v>
      </c>
      <c r="Q254" s="318">
        <f>+Z239</f>
        <v>37.49343218452222</v>
      </c>
      <c r="AI254" s="84"/>
      <c r="AJ254" s="84"/>
      <c r="AK254" s="84"/>
      <c r="AN254" s="50" t="e">
        <f t="shared" si="952"/>
        <v>#VALUE!</v>
      </c>
      <c r="AO254" s="313"/>
      <c r="AP254" s="315"/>
      <c r="AQ254" s="84"/>
    </row>
    <row r="255" spans="1:43" x14ac:dyDescent="0.25">
      <c r="P255" s="84" t="s">
        <v>296</v>
      </c>
      <c r="Q255" s="318">
        <f>+AB239</f>
        <v>40.195142042924573</v>
      </c>
    </row>
    <row r="256" spans="1:43" s="312" customFormat="1" ht="12.75" customHeight="1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 t="s">
        <v>297</v>
      </c>
      <c r="Q256" s="318">
        <f>+AD239</f>
        <v>43.820242229940334</v>
      </c>
      <c r="AN256" s="41"/>
      <c r="AO256" s="313"/>
      <c r="AP256" s="315"/>
      <c r="AQ256" s="84"/>
    </row>
    <row r="257" spans="1:43" s="312" customFormat="1" ht="12.75" customHeight="1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 t="s">
        <v>298</v>
      </c>
      <c r="Q257" s="318">
        <f>+AF239</f>
        <v>53.610740048089767</v>
      </c>
      <c r="AN257" s="41"/>
      <c r="AO257" s="313"/>
      <c r="AP257" s="315"/>
      <c r="AQ257" s="84"/>
    </row>
    <row r="258" spans="1:43" s="312" customFormat="1" ht="12.75" customHeight="1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 t="s">
        <v>299</v>
      </c>
      <c r="Q258" s="318">
        <f>+AH239</f>
        <v>58.868888592038473</v>
      </c>
      <c r="AN258" s="41"/>
      <c r="AO258" s="313"/>
      <c r="AP258" s="315"/>
      <c r="AQ258" s="84"/>
    </row>
    <row r="259" spans="1:43" s="312" customFormat="1" ht="12.75" customHeight="1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>
        <f>35*3</f>
        <v>105</v>
      </c>
      <c r="K259" s="84"/>
      <c r="L259" s="84"/>
      <c r="M259" s="84"/>
      <c r="N259" s="84"/>
      <c r="O259" s="84"/>
      <c r="P259" s="84" t="s">
        <v>300</v>
      </c>
      <c r="Q259" s="318">
        <f>+AJ239</f>
        <v>62.101589633983437</v>
      </c>
      <c r="AN259" s="41"/>
      <c r="AO259" s="313"/>
      <c r="AP259" s="315"/>
      <c r="AQ259" s="84"/>
    </row>
    <row r="260" spans="1:43" s="312" customFormat="1" ht="12.75" customHeight="1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 t="s">
        <v>301</v>
      </c>
      <c r="Q260" s="318">
        <f>+AL239</f>
        <v>64.141174637100363</v>
      </c>
      <c r="AN260" s="41"/>
      <c r="AO260" s="313"/>
      <c r="AP260" s="315"/>
      <c r="AQ260" s="84"/>
    </row>
    <row r="261" spans="1:43" s="312" customFormat="1" ht="12.75" customHeight="1" x14ac:dyDescent="0.2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AN261" s="41"/>
      <c r="AO261" s="313"/>
      <c r="AP261" s="315"/>
      <c r="AQ261" s="84"/>
    </row>
    <row r="262" spans="1:43" s="312" customFormat="1" ht="12.75" customHeight="1" x14ac:dyDescent="0.2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AN262" s="41"/>
      <c r="AO262" s="313"/>
      <c r="AP262" s="315"/>
      <c r="AQ262" s="84"/>
    </row>
    <row r="263" spans="1:43" s="312" customFormat="1" ht="12.75" customHeight="1" x14ac:dyDescent="0.2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AN263" s="41"/>
      <c r="AO263" s="313"/>
      <c r="AP263" s="315"/>
      <c r="AQ263" s="84"/>
    </row>
  </sheetData>
  <mergeCells count="125">
    <mergeCell ref="B5:G5"/>
    <mergeCell ref="K5:N5"/>
    <mergeCell ref="B6:G6"/>
    <mergeCell ref="K6:N6"/>
    <mergeCell ref="B7:G7"/>
    <mergeCell ref="K7:N7"/>
    <mergeCell ref="B1:M1"/>
    <mergeCell ref="N1:N4"/>
    <mergeCell ref="O1:AM4"/>
    <mergeCell ref="B2:M2"/>
    <mergeCell ref="B3:M3"/>
    <mergeCell ref="B4:M4"/>
    <mergeCell ref="B11:G11"/>
    <mergeCell ref="H11:J11"/>
    <mergeCell ref="B12:G12"/>
    <mergeCell ref="H12:J12"/>
    <mergeCell ref="B13:N13"/>
    <mergeCell ref="B14:G14"/>
    <mergeCell ref="K14:N14"/>
    <mergeCell ref="B8:G8"/>
    <mergeCell ref="K8:N8"/>
    <mergeCell ref="B9:G9"/>
    <mergeCell ref="H9:J9"/>
    <mergeCell ref="B10:G10"/>
    <mergeCell ref="H10:J10"/>
    <mergeCell ref="B21:G23"/>
    <mergeCell ref="K21:N21"/>
    <mergeCell ref="K22:N22"/>
    <mergeCell ref="K23:N23"/>
    <mergeCell ref="B24:N24"/>
    <mergeCell ref="B25:N25"/>
    <mergeCell ref="B15:G15"/>
    <mergeCell ref="K15:N15"/>
    <mergeCell ref="B16:G16"/>
    <mergeCell ref="H16:J16"/>
    <mergeCell ref="K16:N16"/>
    <mergeCell ref="B17:G20"/>
    <mergeCell ref="L19:N19"/>
    <mergeCell ref="B29:G29"/>
    <mergeCell ref="H29:J29"/>
    <mergeCell ref="H40:J40"/>
    <mergeCell ref="V27:W28"/>
    <mergeCell ref="X27:Y28"/>
    <mergeCell ref="Z27:AA28"/>
    <mergeCell ref="AB27:AC28"/>
    <mergeCell ref="AD27:AE28"/>
    <mergeCell ref="AF27:AG28"/>
    <mergeCell ref="O25:O29"/>
    <mergeCell ref="Q25:AM26"/>
    <mergeCell ref="B26:N26"/>
    <mergeCell ref="B27:G28"/>
    <mergeCell ref="H27:J28"/>
    <mergeCell ref="K27:M27"/>
    <mergeCell ref="N27:N28"/>
    <mergeCell ref="P27:Q28"/>
    <mergeCell ref="R27:S28"/>
    <mergeCell ref="T27:U28"/>
    <mergeCell ref="H41:J41"/>
    <mergeCell ref="H42:J42"/>
    <mergeCell ref="H43:J43"/>
    <mergeCell ref="H67:J67"/>
    <mergeCell ref="H71:J71"/>
    <mergeCell ref="H75:J75"/>
    <mergeCell ref="AH27:AI28"/>
    <mergeCell ref="AJ27:AK28"/>
    <mergeCell ref="AL27:AM28"/>
    <mergeCell ref="H146:J146"/>
    <mergeCell ref="I149:J149"/>
    <mergeCell ref="I152:J152"/>
    <mergeCell ref="I155:J155"/>
    <mergeCell ref="I158:J158"/>
    <mergeCell ref="I161:J161"/>
    <mergeCell ref="H76:J76"/>
    <mergeCell ref="H98:J98"/>
    <mergeCell ref="H131:J131"/>
    <mergeCell ref="H138:J138"/>
    <mergeCell ref="H142:J142"/>
    <mergeCell ref="H145:J145"/>
    <mergeCell ref="I197:J197"/>
    <mergeCell ref="I203:J203"/>
    <mergeCell ref="I208:J208"/>
    <mergeCell ref="I209:J209"/>
    <mergeCell ref="H216:J216"/>
    <mergeCell ref="I221:J221"/>
    <mergeCell ref="H165:J165"/>
    <mergeCell ref="H181:J181"/>
    <mergeCell ref="H182:J182"/>
    <mergeCell ref="I186:J186"/>
    <mergeCell ref="I191:J191"/>
    <mergeCell ref="I196:J196"/>
    <mergeCell ref="AI241:AM241"/>
    <mergeCell ref="J242:N242"/>
    <mergeCell ref="P242:U242"/>
    <mergeCell ref="W242:AA242"/>
    <mergeCell ref="AC242:AG242"/>
    <mergeCell ref="AI242:AM242"/>
    <mergeCell ref="I228:J228"/>
    <mergeCell ref="I235:J235"/>
    <mergeCell ref="J238:M238"/>
    <mergeCell ref="J239:N239"/>
    <mergeCell ref="J240:N240"/>
    <mergeCell ref="J241:N241"/>
    <mergeCell ref="J243:K243"/>
    <mergeCell ref="L243:N243"/>
    <mergeCell ref="J244:K244"/>
    <mergeCell ref="L244:N244"/>
    <mergeCell ref="J245:K245"/>
    <mergeCell ref="L245:N245"/>
    <mergeCell ref="P241:U241"/>
    <mergeCell ref="W241:AA241"/>
    <mergeCell ref="AC241:AG241"/>
    <mergeCell ref="AI252:AM252"/>
    <mergeCell ref="AI253:AM253"/>
    <mergeCell ref="J248:K248"/>
    <mergeCell ref="L248:N248"/>
    <mergeCell ref="AI248:AM248"/>
    <mergeCell ref="AI249:AK249"/>
    <mergeCell ref="AI250:AK250"/>
    <mergeCell ref="AI251:AK251"/>
    <mergeCell ref="J246:K246"/>
    <mergeCell ref="L246:N246"/>
    <mergeCell ref="AI246:AM246"/>
    <mergeCell ref="J247:K247"/>
    <mergeCell ref="L247:N247"/>
    <mergeCell ref="AI247:AM247"/>
  </mergeCells>
  <printOptions horizontalCentered="1"/>
  <pageMargins left="0.38" right="0.31496062992126" top="0.52" bottom="0.33" header="0.23622047244094499" footer="0.23622047244094499"/>
  <pageSetup paperSize="14" scale="28" fitToHeight="42" orientation="portrait" horizontalDpi="4294967294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00B050"/>
    <pageSetUpPr fitToPage="1"/>
  </sheetPr>
  <dimension ref="A1:AQ263"/>
  <sheetViews>
    <sheetView showGridLines="0" view="pageBreakPreview" zoomScaleNormal="10" zoomScaleSheetLayoutView="100" workbookViewId="0">
      <selection activeCell="J249" sqref="J249"/>
    </sheetView>
  </sheetViews>
  <sheetFormatPr defaultColWidth="9.140625" defaultRowHeight="15" x14ac:dyDescent="0.25"/>
  <cols>
    <col min="1" max="1" width="9.140625" style="84"/>
    <col min="2" max="6" width="3.7109375" style="84" customWidth="1"/>
    <col min="7" max="7" width="3.28515625" style="84" customWidth="1"/>
    <col min="8" max="8" width="3.42578125" style="84" customWidth="1"/>
    <col min="9" max="9" width="2.42578125" style="84" customWidth="1"/>
    <col min="10" max="10" width="31.28515625" style="84" customWidth="1"/>
    <col min="11" max="11" width="7.140625" style="84" customWidth="1"/>
    <col min="12" max="12" width="8.5703125" style="84" customWidth="1"/>
    <col min="13" max="15" width="13" style="84" customWidth="1"/>
    <col min="16" max="16" width="7.5703125" style="84" customWidth="1"/>
    <col min="17" max="17" width="11.5703125" style="312" customWidth="1"/>
    <col min="18" max="18" width="5.7109375" style="312" customWidth="1"/>
    <col min="19" max="19" width="12.5703125" style="312" customWidth="1"/>
    <col min="20" max="20" width="6.85546875" style="312" customWidth="1"/>
    <col min="21" max="21" width="12.85546875" style="312" customWidth="1"/>
    <col min="22" max="22" width="7.5703125" style="312" customWidth="1"/>
    <col min="23" max="23" width="12.140625" style="312" customWidth="1"/>
    <col min="24" max="24" width="8.7109375" style="312" customWidth="1"/>
    <col min="25" max="25" width="12.28515625" style="312" customWidth="1"/>
    <col min="26" max="26" width="6.42578125" style="312" customWidth="1"/>
    <col min="27" max="27" width="13" style="312" customWidth="1"/>
    <col min="28" max="28" width="7.140625" style="312" customWidth="1"/>
    <col min="29" max="29" width="12.140625" style="312" customWidth="1"/>
    <col min="30" max="30" width="7" style="312" customWidth="1"/>
    <col min="31" max="31" width="12.5703125" style="312" customWidth="1"/>
    <col min="32" max="32" width="6.85546875" style="312" customWidth="1"/>
    <col min="33" max="33" width="13.42578125" style="312" customWidth="1"/>
    <col min="34" max="34" width="7" style="312" customWidth="1"/>
    <col min="35" max="35" width="13.5703125" style="312" customWidth="1"/>
    <col min="36" max="36" width="7" style="312" customWidth="1"/>
    <col min="37" max="37" width="14.140625" style="312" customWidth="1"/>
    <col min="38" max="38" width="8.42578125" style="312" customWidth="1"/>
    <col min="39" max="39" width="14" style="312" customWidth="1"/>
    <col min="40" max="40" width="8" style="41" customWidth="1"/>
    <col min="41" max="41" width="13.85546875" style="313" customWidth="1"/>
    <col min="42" max="42" width="13.7109375" style="315" customWidth="1"/>
    <col min="43" max="16384" width="9.140625" style="84"/>
  </cols>
  <sheetData>
    <row r="1" spans="1:42" s="5" customFormat="1" ht="16.5" customHeight="1" thickTop="1" x14ac:dyDescent="0.25">
      <c r="A1" s="1"/>
      <c r="B1" s="842" t="s">
        <v>0</v>
      </c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4"/>
      <c r="N1" s="845" t="s">
        <v>1</v>
      </c>
      <c r="O1" s="848" t="s">
        <v>2</v>
      </c>
      <c r="P1" s="849"/>
      <c r="Q1" s="849"/>
      <c r="R1" s="849"/>
      <c r="S1" s="849"/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50"/>
      <c r="AN1" s="2"/>
      <c r="AO1" s="3"/>
      <c r="AP1" s="4"/>
    </row>
    <row r="2" spans="1:42" s="5" customFormat="1" ht="15.75" x14ac:dyDescent="0.25">
      <c r="A2" s="1"/>
      <c r="B2" s="857" t="s">
        <v>3</v>
      </c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9"/>
      <c r="N2" s="846"/>
      <c r="O2" s="851"/>
      <c r="P2" s="852"/>
      <c r="Q2" s="852"/>
      <c r="R2" s="852"/>
      <c r="S2" s="852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3"/>
      <c r="AN2" s="2"/>
      <c r="AO2" s="3"/>
      <c r="AP2" s="4"/>
    </row>
    <row r="3" spans="1:42" s="5" customFormat="1" ht="15.75" x14ac:dyDescent="0.25">
      <c r="A3" s="1"/>
      <c r="B3" s="857" t="s">
        <v>4</v>
      </c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9"/>
      <c r="N3" s="846"/>
      <c r="O3" s="851"/>
      <c r="P3" s="852"/>
      <c r="Q3" s="852"/>
      <c r="R3" s="852"/>
      <c r="S3" s="852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3"/>
      <c r="AN3" s="2"/>
      <c r="AO3" s="3"/>
      <c r="AP3" s="4"/>
    </row>
    <row r="4" spans="1:42" s="5" customFormat="1" ht="16.5" thickBot="1" x14ac:dyDescent="0.3">
      <c r="A4" s="1"/>
      <c r="B4" s="860" t="s">
        <v>5</v>
      </c>
      <c r="C4" s="861"/>
      <c r="D4" s="861"/>
      <c r="E4" s="861"/>
      <c r="F4" s="861"/>
      <c r="G4" s="861"/>
      <c r="H4" s="861"/>
      <c r="I4" s="861"/>
      <c r="J4" s="861"/>
      <c r="K4" s="861"/>
      <c r="L4" s="861"/>
      <c r="M4" s="862"/>
      <c r="N4" s="847"/>
      <c r="O4" s="854"/>
      <c r="P4" s="855"/>
      <c r="Q4" s="855"/>
      <c r="R4" s="855"/>
      <c r="S4" s="855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6"/>
      <c r="AN4" s="2"/>
      <c r="AO4" s="3"/>
      <c r="AP4" s="4"/>
    </row>
    <row r="5" spans="1:42" s="5" customFormat="1" ht="17.25" hidden="1" customHeight="1" x14ac:dyDescent="0.2">
      <c r="A5" s="1"/>
      <c r="B5" s="838" t="s">
        <v>6</v>
      </c>
      <c r="C5" s="839"/>
      <c r="D5" s="839"/>
      <c r="E5" s="839"/>
      <c r="F5" s="839"/>
      <c r="G5" s="839"/>
      <c r="H5" s="6"/>
      <c r="I5" s="6"/>
      <c r="J5" s="7" t="s">
        <v>7</v>
      </c>
      <c r="K5" s="804" t="s">
        <v>8</v>
      </c>
      <c r="L5" s="804"/>
      <c r="M5" s="804"/>
      <c r="N5" s="805"/>
      <c r="O5" s="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2"/>
      <c r="AO5" s="3"/>
      <c r="AP5" s="4"/>
    </row>
    <row r="6" spans="1:42" s="5" customFormat="1" ht="15.75" hidden="1" customHeight="1" x14ac:dyDescent="0.2">
      <c r="A6" s="1"/>
      <c r="B6" s="833" t="s">
        <v>9</v>
      </c>
      <c r="C6" s="834"/>
      <c r="D6" s="834"/>
      <c r="E6" s="834"/>
      <c r="F6" s="834"/>
      <c r="G6" s="834"/>
      <c r="H6" s="10"/>
      <c r="I6" s="10"/>
      <c r="J6" s="11" t="s">
        <v>10</v>
      </c>
      <c r="K6" s="835" t="s">
        <v>11</v>
      </c>
      <c r="L6" s="835"/>
      <c r="M6" s="835"/>
      <c r="N6" s="836"/>
      <c r="O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2"/>
      <c r="AO6" s="3"/>
      <c r="AP6" s="4"/>
    </row>
    <row r="7" spans="1:42" s="5" customFormat="1" ht="26.25" hidden="1" customHeight="1" x14ac:dyDescent="0.2">
      <c r="A7" s="1"/>
      <c r="B7" s="833" t="s">
        <v>12</v>
      </c>
      <c r="C7" s="834"/>
      <c r="D7" s="834"/>
      <c r="E7" s="834"/>
      <c r="F7" s="834"/>
      <c r="G7" s="834"/>
      <c r="H7" s="10"/>
      <c r="I7" s="10"/>
      <c r="J7" s="11" t="s">
        <v>13</v>
      </c>
      <c r="K7" s="840" t="s">
        <v>14</v>
      </c>
      <c r="L7" s="840"/>
      <c r="M7" s="840"/>
      <c r="N7" s="841"/>
      <c r="O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2"/>
      <c r="AO7" s="3"/>
      <c r="AP7" s="4"/>
    </row>
    <row r="8" spans="1:42" s="5" customFormat="1" ht="36.75" hidden="1" customHeight="1" x14ac:dyDescent="0.2">
      <c r="A8" s="1"/>
      <c r="B8" s="833" t="s">
        <v>15</v>
      </c>
      <c r="C8" s="834"/>
      <c r="D8" s="834"/>
      <c r="E8" s="834"/>
      <c r="F8" s="834"/>
      <c r="G8" s="834"/>
      <c r="H8" s="10"/>
      <c r="I8" s="10"/>
      <c r="J8" s="11" t="s">
        <v>16</v>
      </c>
      <c r="K8" s="835" t="s">
        <v>17</v>
      </c>
      <c r="L8" s="835"/>
      <c r="M8" s="835"/>
      <c r="N8" s="836"/>
      <c r="O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2"/>
      <c r="AO8" s="3"/>
      <c r="AP8" s="4"/>
    </row>
    <row r="9" spans="1:42" s="5" customFormat="1" ht="15" hidden="1" customHeight="1" x14ac:dyDescent="0.2">
      <c r="A9" s="1"/>
      <c r="B9" s="822" t="s">
        <v>18</v>
      </c>
      <c r="C9" s="823"/>
      <c r="D9" s="823"/>
      <c r="E9" s="823"/>
      <c r="F9" s="823"/>
      <c r="G9" s="823"/>
      <c r="H9" s="837" t="s">
        <v>19</v>
      </c>
      <c r="I9" s="837"/>
      <c r="J9" s="837"/>
      <c r="K9" s="12"/>
      <c r="L9" s="12"/>
      <c r="M9" s="12"/>
      <c r="N9" s="13"/>
      <c r="O9" s="14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3"/>
      <c r="AP9" s="4"/>
    </row>
    <row r="10" spans="1:42" s="5" customFormat="1" ht="15" hidden="1" customHeight="1" x14ac:dyDescent="0.2">
      <c r="A10" s="1"/>
      <c r="B10" s="822" t="s">
        <v>20</v>
      </c>
      <c r="C10" s="823"/>
      <c r="D10" s="823"/>
      <c r="E10" s="823"/>
      <c r="F10" s="823"/>
      <c r="G10" s="823"/>
      <c r="H10" s="824">
        <f>+N30</f>
        <v>698320000</v>
      </c>
      <c r="I10" s="824"/>
      <c r="J10" s="824"/>
      <c r="K10" s="12"/>
      <c r="L10" s="12"/>
      <c r="M10" s="12"/>
      <c r="N10" s="13"/>
      <c r="O10" s="14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2"/>
      <c r="AO10" s="3"/>
      <c r="AP10" s="4"/>
    </row>
    <row r="11" spans="1:42" s="5" customFormat="1" ht="15" hidden="1" customHeight="1" x14ac:dyDescent="0.2">
      <c r="A11" s="1"/>
      <c r="B11" s="822" t="s">
        <v>21</v>
      </c>
      <c r="C11" s="823"/>
      <c r="D11" s="823"/>
      <c r="E11" s="823"/>
      <c r="F11" s="823"/>
      <c r="G11" s="823"/>
      <c r="H11" s="824">
        <v>1000000000</v>
      </c>
      <c r="I11" s="824"/>
      <c r="J11" s="824"/>
      <c r="K11" s="15"/>
      <c r="L11" s="15"/>
      <c r="M11" s="15"/>
      <c r="N11" s="16"/>
      <c r="O11" s="1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2"/>
      <c r="AO11" s="3"/>
      <c r="AP11" s="4"/>
    </row>
    <row r="12" spans="1:42" s="5" customFormat="1" ht="15.75" hidden="1" customHeight="1" thickBot="1" x14ac:dyDescent="0.25">
      <c r="A12" s="1"/>
      <c r="B12" s="825" t="s">
        <v>22</v>
      </c>
      <c r="C12" s="826"/>
      <c r="D12" s="826"/>
      <c r="E12" s="826"/>
      <c r="F12" s="826"/>
      <c r="G12" s="826"/>
      <c r="H12" s="824">
        <v>1000000000</v>
      </c>
      <c r="I12" s="824"/>
      <c r="J12" s="824"/>
      <c r="K12" s="17"/>
      <c r="L12" s="17"/>
      <c r="M12" s="17"/>
      <c r="N12" s="18"/>
      <c r="O12" s="1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2"/>
      <c r="AO12" s="3"/>
      <c r="AP12" s="4"/>
    </row>
    <row r="13" spans="1:42" s="5" customFormat="1" ht="13.5" hidden="1" thickBot="1" x14ac:dyDescent="0.25">
      <c r="A13" s="1"/>
      <c r="B13" s="827" t="s">
        <v>23</v>
      </c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9"/>
      <c r="O13" s="1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2"/>
      <c r="AO13" s="3"/>
      <c r="AP13" s="4"/>
    </row>
    <row r="14" spans="1:42" s="5" customFormat="1" ht="13.5" hidden="1" customHeight="1" thickBot="1" x14ac:dyDescent="0.25">
      <c r="A14" s="1"/>
      <c r="B14" s="827" t="s">
        <v>24</v>
      </c>
      <c r="C14" s="830"/>
      <c r="D14" s="830"/>
      <c r="E14" s="830"/>
      <c r="F14" s="830"/>
      <c r="G14" s="831"/>
      <c r="H14" s="20"/>
      <c r="I14" s="20"/>
      <c r="J14" s="21" t="s">
        <v>25</v>
      </c>
      <c r="K14" s="830" t="s">
        <v>26</v>
      </c>
      <c r="L14" s="830"/>
      <c r="M14" s="830"/>
      <c r="N14" s="832"/>
      <c r="O14" s="22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2"/>
      <c r="AO14" s="3"/>
      <c r="AP14" s="4"/>
    </row>
    <row r="15" spans="1:42" s="5" customFormat="1" ht="47.25" hidden="1" customHeight="1" x14ac:dyDescent="0.2">
      <c r="A15" s="1"/>
      <c r="B15" s="801" t="s">
        <v>27</v>
      </c>
      <c r="C15" s="802"/>
      <c r="D15" s="802"/>
      <c r="E15" s="802"/>
      <c r="F15" s="802"/>
      <c r="G15" s="803"/>
      <c r="H15" s="23"/>
      <c r="I15" s="23"/>
      <c r="J15" s="24" t="s">
        <v>28</v>
      </c>
      <c r="K15" s="804" t="s">
        <v>29</v>
      </c>
      <c r="L15" s="804"/>
      <c r="M15" s="804"/>
      <c r="N15" s="805"/>
      <c r="O15" s="8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2"/>
      <c r="AO15" s="3"/>
      <c r="AP15" s="4"/>
    </row>
    <row r="16" spans="1:42" s="5" customFormat="1" ht="13.5" hidden="1" customHeight="1" x14ac:dyDescent="0.2">
      <c r="A16" s="1"/>
      <c r="B16" s="806" t="s">
        <v>30</v>
      </c>
      <c r="C16" s="807"/>
      <c r="D16" s="807"/>
      <c r="E16" s="807"/>
      <c r="F16" s="807"/>
      <c r="G16" s="808"/>
      <c r="H16" s="807" t="s">
        <v>31</v>
      </c>
      <c r="I16" s="807"/>
      <c r="J16" s="807"/>
      <c r="K16" s="809">
        <f>+H10</f>
        <v>698320000</v>
      </c>
      <c r="L16" s="809"/>
      <c r="M16" s="809"/>
      <c r="N16" s="810"/>
      <c r="O16" s="2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2"/>
      <c r="AO16" s="3"/>
      <c r="AP16" s="4"/>
    </row>
    <row r="17" spans="1:42" s="5" customFormat="1" ht="15.75" hidden="1" customHeight="1" x14ac:dyDescent="0.2">
      <c r="A17" s="1"/>
      <c r="B17" s="811" t="s">
        <v>32</v>
      </c>
      <c r="C17" s="812"/>
      <c r="D17" s="812"/>
      <c r="E17" s="812"/>
      <c r="F17" s="812"/>
      <c r="G17" s="813"/>
      <c r="H17" s="26"/>
      <c r="I17" s="27"/>
      <c r="J17" s="28" t="s">
        <v>33</v>
      </c>
      <c r="K17" s="29" t="s">
        <v>34</v>
      </c>
      <c r="L17" s="30" t="s">
        <v>33</v>
      </c>
      <c r="M17" s="31"/>
      <c r="N17" s="32"/>
      <c r="O17" s="2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2"/>
      <c r="AO17" s="3"/>
      <c r="AP17" s="4"/>
    </row>
    <row r="18" spans="1:42" s="5" customFormat="1" ht="27" hidden="1" customHeight="1" x14ac:dyDescent="0.2">
      <c r="A18" s="1"/>
      <c r="B18" s="814"/>
      <c r="C18" s="815"/>
      <c r="D18" s="815"/>
      <c r="E18" s="815"/>
      <c r="F18" s="815"/>
      <c r="G18" s="816"/>
      <c r="H18" s="33"/>
      <c r="I18" s="34"/>
      <c r="J18" s="28" t="s">
        <v>35</v>
      </c>
      <c r="K18" s="29" t="s">
        <v>34</v>
      </c>
      <c r="L18" s="30" t="s">
        <v>36</v>
      </c>
      <c r="M18" s="31"/>
      <c r="N18" s="32"/>
      <c r="O18" s="2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2"/>
      <c r="AO18" s="3"/>
      <c r="AP18" s="4"/>
    </row>
    <row r="19" spans="1:42" s="5" customFormat="1" ht="24.75" hidden="1" thickBot="1" x14ac:dyDescent="0.25">
      <c r="A19" s="1"/>
      <c r="B19" s="814"/>
      <c r="C19" s="815"/>
      <c r="D19" s="815"/>
      <c r="E19" s="815"/>
      <c r="F19" s="815"/>
      <c r="G19" s="816"/>
      <c r="H19" s="34"/>
      <c r="I19" s="34"/>
      <c r="J19" s="28" t="s">
        <v>37</v>
      </c>
      <c r="K19" s="29" t="s">
        <v>38</v>
      </c>
      <c r="L19" s="820" t="s">
        <v>37</v>
      </c>
      <c r="M19" s="820"/>
      <c r="N19" s="821"/>
      <c r="O19" s="2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2"/>
      <c r="AO19" s="3"/>
      <c r="AP19" s="4"/>
    </row>
    <row r="20" spans="1:42" s="1" customFormat="1" ht="24.75" hidden="1" customHeight="1" x14ac:dyDescent="0.2">
      <c r="B20" s="817"/>
      <c r="C20" s="818"/>
      <c r="D20" s="818"/>
      <c r="E20" s="818"/>
      <c r="F20" s="818"/>
      <c r="G20" s="819"/>
      <c r="H20" s="35"/>
      <c r="I20" s="35"/>
      <c r="J20" s="28"/>
      <c r="K20" s="36"/>
      <c r="L20" s="30"/>
      <c r="M20" s="37"/>
      <c r="N20" s="38"/>
      <c r="O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  <c r="AO20" s="42"/>
      <c r="AP20" s="43"/>
    </row>
    <row r="21" spans="1:42" s="1" customFormat="1" ht="19.5" hidden="1" customHeight="1" x14ac:dyDescent="0.2">
      <c r="B21" s="784" t="s">
        <v>39</v>
      </c>
      <c r="C21" s="785"/>
      <c r="D21" s="785"/>
      <c r="E21" s="785"/>
      <c r="F21" s="785"/>
      <c r="G21" s="786"/>
      <c r="H21" s="44"/>
      <c r="I21" s="44"/>
      <c r="J21" s="45"/>
      <c r="K21" s="793"/>
      <c r="L21" s="793"/>
      <c r="M21" s="793"/>
      <c r="N21" s="794"/>
      <c r="O21" s="46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  <c r="AO21" s="42"/>
      <c r="AP21" s="43"/>
    </row>
    <row r="22" spans="1:42" s="1" customFormat="1" ht="33.75" hidden="1" customHeight="1" x14ac:dyDescent="0.2">
      <c r="B22" s="787"/>
      <c r="C22" s="788"/>
      <c r="D22" s="788"/>
      <c r="E22" s="788"/>
      <c r="F22" s="788"/>
      <c r="G22" s="789"/>
      <c r="H22" s="44"/>
      <c r="I22" s="44"/>
      <c r="J22" s="45" t="s">
        <v>40</v>
      </c>
      <c r="K22" s="793" t="s">
        <v>41</v>
      </c>
      <c r="L22" s="793"/>
      <c r="M22" s="793"/>
      <c r="N22" s="794"/>
      <c r="O22" s="46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  <c r="AO22" s="42"/>
      <c r="AP22" s="43"/>
    </row>
    <row r="23" spans="1:42" s="1" customFormat="1" ht="24.75" hidden="1" customHeight="1" x14ac:dyDescent="0.2">
      <c r="B23" s="790"/>
      <c r="C23" s="791"/>
      <c r="D23" s="791"/>
      <c r="E23" s="791"/>
      <c r="F23" s="791"/>
      <c r="G23" s="792"/>
      <c r="H23" s="44"/>
      <c r="I23" s="44"/>
      <c r="J23" s="45" t="s">
        <v>42</v>
      </c>
      <c r="K23" s="793" t="s">
        <v>43</v>
      </c>
      <c r="L23" s="793"/>
      <c r="M23" s="793"/>
      <c r="N23" s="794"/>
      <c r="O23" s="46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1"/>
      <c r="AO23" s="42"/>
      <c r="AP23" s="43"/>
    </row>
    <row r="24" spans="1:42" s="1" customFormat="1" ht="13.5" hidden="1" thickBot="1" x14ac:dyDescent="0.25">
      <c r="B24" s="795" t="s">
        <v>44</v>
      </c>
      <c r="C24" s="796"/>
      <c r="D24" s="796"/>
      <c r="E24" s="796"/>
      <c r="F24" s="796"/>
      <c r="G24" s="796"/>
      <c r="H24" s="796"/>
      <c r="I24" s="796"/>
      <c r="J24" s="796"/>
      <c r="K24" s="796"/>
      <c r="L24" s="796"/>
      <c r="M24" s="796"/>
      <c r="N24" s="797"/>
      <c r="O24" s="47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1"/>
      <c r="AO24" s="42"/>
      <c r="AP24" s="43"/>
    </row>
    <row r="25" spans="1:42" s="1" customFormat="1" ht="13.5" hidden="1" thickBot="1" x14ac:dyDescent="0.25">
      <c r="B25" s="798" t="s">
        <v>45</v>
      </c>
      <c r="C25" s="799"/>
      <c r="D25" s="799"/>
      <c r="E25" s="799"/>
      <c r="F25" s="799"/>
      <c r="G25" s="799"/>
      <c r="H25" s="799"/>
      <c r="I25" s="799"/>
      <c r="J25" s="799"/>
      <c r="K25" s="799"/>
      <c r="L25" s="799"/>
      <c r="M25" s="799"/>
      <c r="N25" s="800"/>
      <c r="O25" s="771" t="s">
        <v>46</v>
      </c>
      <c r="P25" s="48"/>
      <c r="Q25" s="774" t="s">
        <v>47</v>
      </c>
      <c r="R25" s="774"/>
      <c r="S25" s="774"/>
      <c r="T25" s="774"/>
      <c r="U25" s="774"/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49"/>
      <c r="AO25" s="42"/>
      <c r="AP25" s="43"/>
    </row>
    <row r="26" spans="1:42" s="1" customFormat="1" ht="13.5" hidden="1" thickBot="1" x14ac:dyDescent="0.25">
      <c r="B26" s="775" t="s">
        <v>48</v>
      </c>
      <c r="C26" s="776"/>
      <c r="D26" s="776"/>
      <c r="E26" s="776"/>
      <c r="F26" s="776"/>
      <c r="G26" s="776"/>
      <c r="H26" s="776"/>
      <c r="I26" s="776"/>
      <c r="J26" s="776"/>
      <c r="K26" s="776"/>
      <c r="L26" s="776"/>
      <c r="M26" s="776"/>
      <c r="N26" s="777"/>
      <c r="O26" s="772"/>
      <c r="P26" s="48"/>
      <c r="Q26" s="774"/>
      <c r="R26" s="774"/>
      <c r="S26" s="774"/>
      <c r="T26" s="774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49"/>
      <c r="AO26" s="42"/>
      <c r="AP26" s="43"/>
    </row>
    <row r="27" spans="1:42" s="1" customFormat="1" ht="12.75" customHeight="1" x14ac:dyDescent="0.2">
      <c r="B27" s="778" t="s">
        <v>49</v>
      </c>
      <c r="C27" s="779"/>
      <c r="D27" s="779"/>
      <c r="E27" s="779"/>
      <c r="F27" s="779"/>
      <c r="G27" s="779"/>
      <c r="H27" s="779" t="s">
        <v>50</v>
      </c>
      <c r="I27" s="779"/>
      <c r="J27" s="779"/>
      <c r="K27" s="779" t="s">
        <v>51</v>
      </c>
      <c r="L27" s="779"/>
      <c r="M27" s="779"/>
      <c r="N27" s="782" t="s">
        <v>52</v>
      </c>
      <c r="O27" s="772"/>
      <c r="P27" s="764" t="s">
        <v>53</v>
      </c>
      <c r="Q27" s="765"/>
      <c r="R27" s="764" t="s">
        <v>54</v>
      </c>
      <c r="S27" s="765"/>
      <c r="T27" s="764" t="s">
        <v>55</v>
      </c>
      <c r="U27" s="765"/>
      <c r="V27" s="764" t="s">
        <v>56</v>
      </c>
      <c r="W27" s="765"/>
      <c r="X27" s="764" t="s">
        <v>57</v>
      </c>
      <c r="Y27" s="765"/>
      <c r="Z27" s="764" t="s">
        <v>58</v>
      </c>
      <c r="AA27" s="765"/>
      <c r="AB27" s="764" t="s">
        <v>59</v>
      </c>
      <c r="AC27" s="765"/>
      <c r="AD27" s="764" t="s">
        <v>60</v>
      </c>
      <c r="AE27" s="765"/>
      <c r="AF27" s="764" t="s">
        <v>61</v>
      </c>
      <c r="AG27" s="765"/>
      <c r="AH27" s="764" t="s">
        <v>62</v>
      </c>
      <c r="AI27" s="765"/>
      <c r="AJ27" s="764" t="s">
        <v>63</v>
      </c>
      <c r="AK27" s="765"/>
      <c r="AL27" s="764" t="s">
        <v>64</v>
      </c>
      <c r="AM27" s="765"/>
      <c r="AN27" s="50"/>
      <c r="AO27" s="42"/>
      <c r="AP27" s="43"/>
    </row>
    <row r="28" spans="1:42" s="1" customFormat="1" ht="16.5" customHeight="1" x14ac:dyDescent="0.2">
      <c r="B28" s="780"/>
      <c r="C28" s="781"/>
      <c r="D28" s="781"/>
      <c r="E28" s="781"/>
      <c r="F28" s="781"/>
      <c r="G28" s="781"/>
      <c r="H28" s="781"/>
      <c r="I28" s="781"/>
      <c r="J28" s="781"/>
      <c r="K28" s="51" t="s">
        <v>65</v>
      </c>
      <c r="L28" s="51" t="s">
        <v>66</v>
      </c>
      <c r="M28" s="51" t="s">
        <v>67</v>
      </c>
      <c r="N28" s="783"/>
      <c r="O28" s="772"/>
      <c r="P28" s="766"/>
      <c r="Q28" s="767"/>
      <c r="R28" s="766"/>
      <c r="S28" s="767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52"/>
      <c r="AO28" s="42"/>
      <c r="AP28" s="43"/>
    </row>
    <row r="29" spans="1:42" s="1" customFormat="1" ht="12.75" x14ac:dyDescent="0.2">
      <c r="B29" s="768">
        <v>1</v>
      </c>
      <c r="C29" s="769"/>
      <c r="D29" s="769"/>
      <c r="E29" s="769"/>
      <c r="F29" s="769"/>
      <c r="G29" s="770"/>
      <c r="H29" s="769">
        <v>2</v>
      </c>
      <c r="I29" s="769"/>
      <c r="J29" s="769"/>
      <c r="K29" s="53">
        <v>3</v>
      </c>
      <c r="L29" s="53">
        <v>4</v>
      </c>
      <c r="M29" s="53">
        <v>5</v>
      </c>
      <c r="N29" s="54">
        <v>6</v>
      </c>
      <c r="O29" s="773"/>
      <c r="P29" s="48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0"/>
      <c r="AO29" s="42"/>
      <c r="AP29" s="43"/>
    </row>
    <row r="30" spans="1:42" s="68" customFormat="1" ht="12.75" x14ac:dyDescent="0.2">
      <c r="A30" s="56"/>
      <c r="B30" s="57">
        <v>5</v>
      </c>
      <c r="C30" s="58"/>
      <c r="D30" s="58"/>
      <c r="E30" s="59"/>
      <c r="F30" s="58"/>
      <c r="G30" s="58"/>
      <c r="H30" s="58" t="s">
        <v>68</v>
      </c>
      <c r="I30" s="58"/>
      <c r="J30" s="58"/>
      <c r="K30" s="60"/>
      <c r="L30" s="61"/>
      <c r="M30" s="62"/>
      <c r="N30" s="63">
        <f>+N31</f>
        <v>698320000</v>
      </c>
      <c r="O30" s="64">
        <f>698320000-N30</f>
        <v>0</v>
      </c>
      <c r="P30" s="65"/>
      <c r="Q30" s="63">
        <f>+Q31</f>
        <v>1275000</v>
      </c>
      <c r="R30" s="65"/>
      <c r="S30" s="63">
        <f>+S31</f>
        <v>15585000</v>
      </c>
      <c r="T30" s="65"/>
      <c r="U30" s="63">
        <f>+U31</f>
        <v>81095000</v>
      </c>
      <c r="V30" s="65"/>
      <c r="W30" s="63">
        <f>+W31</f>
        <v>158980000</v>
      </c>
      <c r="X30" s="65"/>
      <c r="Y30" s="63">
        <f>+Y31</f>
        <v>6080000</v>
      </c>
      <c r="Z30" s="65"/>
      <c r="AA30" s="63">
        <f>+AA31</f>
        <v>56806000</v>
      </c>
      <c r="AB30" s="65"/>
      <c r="AC30" s="63">
        <f>+AC31</f>
        <v>23170000</v>
      </c>
      <c r="AD30" s="65"/>
      <c r="AE30" s="63">
        <f>+AE31</f>
        <v>30285000</v>
      </c>
      <c r="AF30" s="65"/>
      <c r="AG30" s="63">
        <f>+AG31</f>
        <v>80670000</v>
      </c>
      <c r="AH30" s="65"/>
      <c r="AI30" s="63">
        <f>+AI31</f>
        <v>45745000</v>
      </c>
      <c r="AJ30" s="65"/>
      <c r="AK30" s="63">
        <f>+AK31</f>
        <v>28030000</v>
      </c>
      <c r="AL30" s="65"/>
      <c r="AM30" s="63">
        <f>+AM31</f>
        <v>18512000</v>
      </c>
      <c r="AN30" s="66"/>
      <c r="AO30" s="3">
        <f>SUM(Q30:AM30)</f>
        <v>546233000</v>
      </c>
      <c r="AP30" s="67"/>
    </row>
    <row r="31" spans="1:42" s="68" customFormat="1" ht="12.75" x14ac:dyDescent="0.2">
      <c r="A31" s="56"/>
      <c r="B31" s="57">
        <v>5</v>
      </c>
      <c r="C31" s="58">
        <v>2</v>
      </c>
      <c r="D31" s="58"/>
      <c r="E31" s="58"/>
      <c r="F31" s="59"/>
      <c r="G31" s="58"/>
      <c r="H31" s="58" t="s">
        <v>69</v>
      </c>
      <c r="I31" s="58"/>
      <c r="J31" s="58"/>
      <c r="K31" s="69"/>
      <c r="L31" s="61"/>
      <c r="M31" s="62"/>
      <c r="N31" s="63">
        <f>+N40+N32</f>
        <v>698320000</v>
      </c>
      <c r="O31" s="64"/>
      <c r="P31" s="65"/>
      <c r="Q31" s="63">
        <f>+Q40+Q32</f>
        <v>1275000</v>
      </c>
      <c r="R31" s="65"/>
      <c r="S31" s="63">
        <f>+S40+S32</f>
        <v>15585000</v>
      </c>
      <c r="T31" s="65"/>
      <c r="U31" s="63">
        <f>+U40+U32</f>
        <v>81095000</v>
      </c>
      <c r="V31" s="65"/>
      <c r="W31" s="63">
        <f>+W40+W32</f>
        <v>158980000</v>
      </c>
      <c r="X31" s="65"/>
      <c r="Y31" s="63">
        <f>+Y40+Y32</f>
        <v>6080000</v>
      </c>
      <c r="Z31" s="65"/>
      <c r="AA31" s="63">
        <f>+AA40+AA32</f>
        <v>56806000</v>
      </c>
      <c r="AB31" s="65"/>
      <c r="AC31" s="63">
        <f>+AC40+AC32</f>
        <v>23170000</v>
      </c>
      <c r="AD31" s="65"/>
      <c r="AE31" s="63">
        <f>+AE40+AE32</f>
        <v>30285000</v>
      </c>
      <c r="AF31" s="65"/>
      <c r="AG31" s="63">
        <f>+AG40+AG32</f>
        <v>80670000</v>
      </c>
      <c r="AH31" s="65"/>
      <c r="AI31" s="63">
        <f>+AI40+AI32</f>
        <v>45745000</v>
      </c>
      <c r="AJ31" s="65"/>
      <c r="AK31" s="63">
        <f>+AK40+AK32</f>
        <v>28030000</v>
      </c>
      <c r="AL31" s="65"/>
      <c r="AM31" s="63">
        <f>+AM40+AM32</f>
        <v>18512000</v>
      </c>
      <c r="AN31" s="66"/>
      <c r="AO31" s="3">
        <f t="shared" ref="AO31:AO44" si="0">SUM(Q31:AM31)</f>
        <v>546233000</v>
      </c>
      <c r="AP31" s="67"/>
    </row>
    <row r="32" spans="1:42" s="68" customFormat="1" x14ac:dyDescent="0.2">
      <c r="A32" s="56"/>
      <c r="B32" s="57">
        <v>5</v>
      </c>
      <c r="C32" s="58">
        <v>2</v>
      </c>
      <c r="D32" s="59" t="s">
        <v>70</v>
      </c>
      <c r="E32" s="70"/>
      <c r="F32" s="59"/>
      <c r="G32" s="58"/>
      <c r="H32" s="58" t="s">
        <v>71</v>
      </c>
      <c r="I32" s="58"/>
      <c r="J32" s="58"/>
      <c r="K32" s="69"/>
      <c r="L32" s="61"/>
      <c r="M32" s="62"/>
      <c r="N32" s="71">
        <f>SUM(N34:N39)</f>
        <v>4000000</v>
      </c>
      <c r="O32" s="64"/>
      <c r="P32" s="65"/>
      <c r="Q32" s="71">
        <f>SUM(Q37:Q39)</f>
        <v>0</v>
      </c>
      <c r="R32" s="65"/>
      <c r="S32" s="71">
        <f>SUM(S37:S39)</f>
        <v>0</v>
      </c>
      <c r="T32" s="65"/>
      <c r="U32" s="71">
        <f>SUM(U37:U39)</f>
        <v>2000000</v>
      </c>
      <c r="V32" s="65"/>
      <c r="W32" s="71">
        <f>SUM(W37:W39)</f>
        <v>0</v>
      </c>
      <c r="X32" s="65"/>
      <c r="Y32" s="71">
        <f>SUM(Y37:Y39)</f>
        <v>0</v>
      </c>
      <c r="Z32" s="65"/>
      <c r="AA32" s="71">
        <f>SUM(AA37:AA39)</f>
        <v>0</v>
      </c>
      <c r="AB32" s="65"/>
      <c r="AC32" s="71">
        <f>SUM(AC37:AC39)</f>
        <v>0</v>
      </c>
      <c r="AD32" s="65"/>
      <c r="AE32" s="71">
        <f>SUM(AE37:AE39)</f>
        <v>0</v>
      </c>
      <c r="AF32" s="65"/>
      <c r="AG32" s="71">
        <f>SUM(AG37:AG39)</f>
        <v>0</v>
      </c>
      <c r="AH32" s="65"/>
      <c r="AI32" s="71">
        <f>SUM(AI37:AI39)</f>
        <v>0</v>
      </c>
      <c r="AJ32" s="65"/>
      <c r="AK32" s="71">
        <f>SUM(AK37:AK39)</f>
        <v>0</v>
      </c>
      <c r="AL32" s="65"/>
      <c r="AM32" s="71">
        <f>SUM(AM37:AM39)</f>
        <v>0</v>
      </c>
      <c r="AN32" s="66"/>
      <c r="AO32" s="3">
        <f t="shared" si="0"/>
        <v>2000000</v>
      </c>
      <c r="AP32" s="67"/>
    </row>
    <row r="33" spans="1:42" s="68" customFormat="1" ht="12.75" x14ac:dyDescent="0.2">
      <c r="A33" s="56"/>
      <c r="B33" s="57"/>
      <c r="C33" s="58"/>
      <c r="D33" s="70"/>
      <c r="E33" s="70"/>
      <c r="F33" s="59"/>
      <c r="G33" s="58"/>
      <c r="H33" s="58"/>
      <c r="I33" s="58"/>
      <c r="J33" s="58"/>
      <c r="K33" s="69"/>
      <c r="L33" s="61"/>
      <c r="M33" s="62"/>
      <c r="N33" s="63"/>
      <c r="O33" s="64"/>
      <c r="P33" s="65"/>
      <c r="Q33" s="63"/>
      <c r="R33" s="55"/>
      <c r="S33" s="63"/>
      <c r="T33" s="55"/>
      <c r="U33" s="63"/>
      <c r="V33" s="55"/>
      <c r="W33" s="63"/>
      <c r="X33" s="55"/>
      <c r="Y33" s="63"/>
      <c r="Z33" s="55"/>
      <c r="AA33" s="63"/>
      <c r="AB33" s="55"/>
      <c r="AC33" s="63"/>
      <c r="AD33" s="55"/>
      <c r="AE33" s="63"/>
      <c r="AF33" s="55"/>
      <c r="AG33" s="63"/>
      <c r="AH33" s="55"/>
      <c r="AI33" s="63"/>
      <c r="AJ33" s="55"/>
      <c r="AK33" s="63"/>
      <c r="AL33" s="55"/>
      <c r="AM33" s="63"/>
      <c r="AN33" s="66"/>
      <c r="AO33" s="42">
        <f t="shared" si="0"/>
        <v>0</v>
      </c>
      <c r="AP33" s="67"/>
    </row>
    <row r="34" spans="1:42" s="68" customFormat="1" ht="12.75" x14ac:dyDescent="0.2">
      <c r="A34" s="56"/>
      <c r="B34" s="57"/>
      <c r="C34" s="58"/>
      <c r="D34" s="70"/>
      <c r="E34" s="70"/>
      <c r="F34" s="59"/>
      <c r="G34" s="58"/>
      <c r="H34" s="58"/>
      <c r="I34" s="58" t="s">
        <v>302</v>
      </c>
      <c r="J34" s="58"/>
      <c r="K34" s="340">
        <v>0</v>
      </c>
      <c r="L34" s="61" t="s">
        <v>303</v>
      </c>
      <c r="M34" s="72">
        <v>500000</v>
      </c>
      <c r="N34" s="73">
        <f t="shared" ref="N34" si="1">+M34*K34</f>
        <v>0</v>
      </c>
      <c r="O34" s="64"/>
      <c r="P34" s="65"/>
      <c r="Q34" s="63"/>
      <c r="R34" s="55"/>
      <c r="S34" s="63"/>
      <c r="T34" s="55"/>
      <c r="U34" s="63"/>
      <c r="V34" s="55"/>
      <c r="W34" s="63"/>
      <c r="X34" s="55"/>
      <c r="Y34" s="63"/>
      <c r="Z34" s="55"/>
      <c r="AA34" s="63"/>
      <c r="AB34" s="55"/>
      <c r="AC34" s="63"/>
      <c r="AD34" s="55"/>
      <c r="AE34" s="63"/>
      <c r="AF34" s="55"/>
      <c r="AG34" s="63"/>
      <c r="AH34" s="55"/>
      <c r="AI34" s="63"/>
      <c r="AJ34" s="55"/>
      <c r="AK34" s="63"/>
      <c r="AL34" s="55"/>
      <c r="AM34" s="63"/>
      <c r="AN34" s="66"/>
      <c r="AO34" s="42"/>
      <c r="AP34" s="67"/>
    </row>
    <row r="35" spans="1:42" s="68" customFormat="1" ht="12.75" x14ac:dyDescent="0.2">
      <c r="A35" s="56"/>
      <c r="B35" s="57"/>
      <c r="C35" s="58"/>
      <c r="D35" s="70"/>
      <c r="E35" s="70"/>
      <c r="F35" s="59"/>
      <c r="G35" s="58"/>
      <c r="H35" s="58"/>
      <c r="I35" s="58"/>
      <c r="J35" s="58"/>
      <c r="K35" s="69"/>
      <c r="L35" s="61"/>
      <c r="M35" s="62"/>
      <c r="N35" s="63"/>
      <c r="O35" s="64"/>
      <c r="P35" s="65"/>
      <c r="Q35" s="63"/>
      <c r="R35" s="55"/>
      <c r="S35" s="63"/>
      <c r="T35" s="55"/>
      <c r="U35" s="63"/>
      <c r="V35" s="55"/>
      <c r="W35" s="63"/>
      <c r="X35" s="55"/>
      <c r="Y35" s="63"/>
      <c r="Z35" s="55"/>
      <c r="AA35" s="63"/>
      <c r="AB35" s="55"/>
      <c r="AC35" s="63"/>
      <c r="AD35" s="55"/>
      <c r="AE35" s="63"/>
      <c r="AF35" s="55"/>
      <c r="AG35" s="63"/>
      <c r="AH35" s="55"/>
      <c r="AI35" s="63"/>
      <c r="AJ35" s="55"/>
      <c r="AK35" s="63"/>
      <c r="AL35" s="55"/>
      <c r="AM35" s="63"/>
      <c r="AN35" s="66"/>
      <c r="AO35" s="42"/>
      <c r="AP35" s="67"/>
    </row>
    <row r="36" spans="1:42" s="68" customFormat="1" ht="12.75" x14ac:dyDescent="0.2">
      <c r="A36" s="56"/>
      <c r="B36" s="57"/>
      <c r="C36" s="58"/>
      <c r="D36" s="70"/>
      <c r="E36" s="70"/>
      <c r="F36" s="59"/>
      <c r="G36" s="58"/>
      <c r="H36" s="58"/>
      <c r="I36" s="58" t="s">
        <v>72</v>
      </c>
      <c r="J36" s="58"/>
      <c r="K36" s="69"/>
      <c r="L36" s="61"/>
      <c r="M36" s="72"/>
      <c r="N36" s="73"/>
      <c r="O36" s="64"/>
      <c r="P36" s="65"/>
      <c r="Q36" s="63"/>
      <c r="R36" s="55"/>
      <c r="S36" s="63"/>
      <c r="T36" s="55"/>
      <c r="U36" s="63"/>
      <c r="V36" s="55"/>
      <c r="W36" s="63"/>
      <c r="X36" s="55"/>
      <c r="Y36" s="63"/>
      <c r="Z36" s="55"/>
      <c r="AA36" s="63"/>
      <c r="AB36" s="55"/>
      <c r="AC36" s="63"/>
      <c r="AD36" s="55"/>
      <c r="AE36" s="63"/>
      <c r="AF36" s="55"/>
      <c r="AG36" s="63"/>
      <c r="AH36" s="55"/>
      <c r="AI36" s="63"/>
      <c r="AJ36" s="55"/>
      <c r="AK36" s="63"/>
      <c r="AL36" s="55"/>
      <c r="AM36" s="63"/>
      <c r="AN36" s="66"/>
      <c r="AO36" s="42">
        <f t="shared" si="0"/>
        <v>0</v>
      </c>
      <c r="AP36" s="67"/>
    </row>
    <row r="37" spans="1:42" s="68" customFormat="1" x14ac:dyDescent="0.25">
      <c r="A37" s="56"/>
      <c r="B37" s="57"/>
      <c r="C37" s="58"/>
      <c r="D37" s="70"/>
      <c r="E37" s="70"/>
      <c r="F37" s="59"/>
      <c r="G37" s="58"/>
      <c r="H37" s="58"/>
      <c r="I37" s="58"/>
      <c r="J37" s="58" t="s">
        <v>73</v>
      </c>
      <c r="K37" s="69">
        <v>4</v>
      </c>
      <c r="L37" s="61" t="s">
        <v>74</v>
      </c>
      <c r="M37" s="72">
        <v>500000</v>
      </c>
      <c r="N37" s="73">
        <f t="shared" ref="N37" si="2">+M37*K37</f>
        <v>2000000</v>
      </c>
      <c r="O37" s="74">
        <f>N37</f>
        <v>2000000</v>
      </c>
      <c r="P37" s="75"/>
      <c r="Q37" s="76">
        <f>P37*$M$37</f>
        <v>0</v>
      </c>
      <c r="R37" s="75"/>
      <c r="S37" s="76">
        <f t="shared" ref="S37" si="3">R37*$M$37</f>
        <v>0</v>
      </c>
      <c r="T37" s="75">
        <v>2</v>
      </c>
      <c r="U37" s="76">
        <f t="shared" ref="U37" si="4">T37*$M$37</f>
        <v>1000000</v>
      </c>
      <c r="V37" s="75">
        <v>0</v>
      </c>
      <c r="W37" s="76">
        <f t="shared" ref="W37" si="5">V37*$M$37</f>
        <v>0</v>
      </c>
      <c r="X37" s="75">
        <v>0</v>
      </c>
      <c r="Y37" s="76">
        <f t="shared" ref="Y37" si="6">X37*$M$37</f>
        <v>0</v>
      </c>
      <c r="Z37" s="75"/>
      <c r="AA37" s="76">
        <f t="shared" ref="AA37" si="7">Z37*$M$37</f>
        <v>0</v>
      </c>
      <c r="AB37" s="75"/>
      <c r="AC37" s="76">
        <f t="shared" ref="AC37" si="8">AB37*$M$37</f>
        <v>0</v>
      </c>
      <c r="AD37" s="75">
        <v>0</v>
      </c>
      <c r="AE37" s="76">
        <f t="shared" ref="AE37" si="9">AD37*$M$37</f>
        <v>0</v>
      </c>
      <c r="AF37" s="75">
        <v>0</v>
      </c>
      <c r="AG37" s="76">
        <f t="shared" ref="AG37" si="10">AF37*$M$37</f>
        <v>0</v>
      </c>
      <c r="AH37" s="75">
        <v>0</v>
      </c>
      <c r="AI37" s="76">
        <f t="shared" ref="AI37" si="11">AH37*$M$37</f>
        <v>0</v>
      </c>
      <c r="AJ37" s="75">
        <v>0</v>
      </c>
      <c r="AK37" s="76">
        <f t="shared" ref="AK37" si="12">AJ37*$M$37</f>
        <v>0</v>
      </c>
      <c r="AL37" s="75"/>
      <c r="AM37" s="76">
        <f t="shared" ref="AM37" si="13">AL37*$M$37</f>
        <v>0</v>
      </c>
      <c r="AN37" s="50">
        <f t="shared" ref="AN37:AO40" si="14">+AL37+AJ37+AH37+AF37+AD37+AB37+Z37+X37+V37+T37+R37+P37</f>
        <v>2</v>
      </c>
      <c r="AO37" s="42">
        <f t="shared" si="14"/>
        <v>1000000</v>
      </c>
      <c r="AP37" s="77">
        <f t="shared" ref="AP37:AP40" si="15">+N37-AO37</f>
        <v>1000000</v>
      </c>
    </row>
    <row r="38" spans="1:42" s="68" customFormat="1" x14ac:dyDescent="0.25">
      <c r="A38" s="56"/>
      <c r="B38" s="57"/>
      <c r="C38" s="58"/>
      <c r="D38" s="70"/>
      <c r="E38" s="70"/>
      <c r="F38" s="59"/>
      <c r="G38" s="58"/>
      <c r="H38" s="58"/>
      <c r="I38" s="58" t="s">
        <v>75</v>
      </c>
      <c r="J38" s="58"/>
      <c r="K38" s="69"/>
      <c r="L38" s="61"/>
      <c r="M38" s="72"/>
      <c r="N38" s="78"/>
      <c r="O38" s="64"/>
      <c r="P38" s="75"/>
      <c r="Q38" s="76">
        <f t="shared" ref="Q38:AE38" si="16">P38*$M$45</f>
        <v>0</v>
      </c>
      <c r="R38" s="75"/>
      <c r="S38" s="76">
        <f t="shared" si="16"/>
        <v>0</v>
      </c>
      <c r="T38" s="75"/>
      <c r="U38" s="76">
        <f t="shared" si="16"/>
        <v>0</v>
      </c>
      <c r="V38" s="75"/>
      <c r="W38" s="76">
        <f t="shared" si="16"/>
        <v>0</v>
      </c>
      <c r="X38" s="75"/>
      <c r="Y38" s="76">
        <f t="shared" si="16"/>
        <v>0</v>
      </c>
      <c r="Z38" s="75"/>
      <c r="AA38" s="76">
        <f t="shared" si="16"/>
        <v>0</v>
      </c>
      <c r="AB38" s="75"/>
      <c r="AC38" s="76">
        <f t="shared" si="16"/>
        <v>0</v>
      </c>
      <c r="AD38" s="75"/>
      <c r="AE38" s="76">
        <f t="shared" si="16"/>
        <v>0</v>
      </c>
      <c r="AF38" s="75"/>
      <c r="AG38" s="76">
        <f t="shared" ref="AG38:AM38" si="17">AF38*$M$45</f>
        <v>0</v>
      </c>
      <c r="AH38" s="75"/>
      <c r="AI38" s="76">
        <f t="shared" si="17"/>
        <v>0</v>
      </c>
      <c r="AJ38" s="75"/>
      <c r="AK38" s="76">
        <f t="shared" si="17"/>
        <v>0</v>
      </c>
      <c r="AL38" s="75"/>
      <c r="AM38" s="76">
        <f t="shared" si="17"/>
        <v>0</v>
      </c>
      <c r="AN38" s="50">
        <f t="shared" si="14"/>
        <v>0</v>
      </c>
      <c r="AO38" s="42">
        <f t="shared" si="14"/>
        <v>0</v>
      </c>
      <c r="AP38" s="77">
        <f t="shared" si="15"/>
        <v>0</v>
      </c>
    </row>
    <row r="39" spans="1:42" s="68" customFormat="1" x14ac:dyDescent="0.25">
      <c r="A39" s="56"/>
      <c r="B39" s="57"/>
      <c r="C39" s="58"/>
      <c r="D39" s="70"/>
      <c r="E39" s="70"/>
      <c r="F39" s="59"/>
      <c r="G39" s="58"/>
      <c r="H39" s="58"/>
      <c r="I39" s="58"/>
      <c r="J39" s="58" t="s">
        <v>76</v>
      </c>
      <c r="K39" s="69">
        <v>4</v>
      </c>
      <c r="L39" s="61" t="s">
        <v>74</v>
      </c>
      <c r="M39" s="72">
        <v>500000</v>
      </c>
      <c r="N39" s="73">
        <f t="shared" ref="N39" si="18">+M39*K39</f>
        <v>2000000</v>
      </c>
      <c r="O39" s="74">
        <f>N39</f>
        <v>2000000</v>
      </c>
      <c r="P39" s="75"/>
      <c r="Q39" s="76">
        <f>P39*$M$39</f>
        <v>0</v>
      </c>
      <c r="R39" s="75"/>
      <c r="S39" s="76">
        <f t="shared" ref="S39" si="19">R39*$M$39</f>
        <v>0</v>
      </c>
      <c r="T39" s="75">
        <v>2</v>
      </c>
      <c r="U39" s="76">
        <f t="shared" ref="U39" si="20">T39*$M$39</f>
        <v>1000000</v>
      </c>
      <c r="V39" s="75">
        <v>0</v>
      </c>
      <c r="W39" s="76">
        <f t="shared" ref="W39" si="21">V39*$M$39</f>
        <v>0</v>
      </c>
      <c r="X39" s="75">
        <v>0</v>
      </c>
      <c r="Y39" s="76">
        <f t="shared" ref="Y39" si="22">X39*$M$39</f>
        <v>0</v>
      </c>
      <c r="Z39" s="75"/>
      <c r="AA39" s="76">
        <f t="shared" ref="AA39" si="23">Z39*$M$39</f>
        <v>0</v>
      </c>
      <c r="AB39" s="75"/>
      <c r="AC39" s="76">
        <f t="shared" ref="AC39" si="24">AB39*$M$39</f>
        <v>0</v>
      </c>
      <c r="AD39" s="75">
        <v>0</v>
      </c>
      <c r="AE39" s="76">
        <f t="shared" ref="AE39" si="25">AD39*$M$39</f>
        <v>0</v>
      </c>
      <c r="AF39" s="75">
        <v>0</v>
      </c>
      <c r="AG39" s="76">
        <f t="shared" ref="AG39" si="26">AF39*$M$39</f>
        <v>0</v>
      </c>
      <c r="AH39" s="75">
        <v>0</v>
      </c>
      <c r="AI39" s="76">
        <f t="shared" ref="AI39" si="27">AH39*$M$39</f>
        <v>0</v>
      </c>
      <c r="AJ39" s="75">
        <v>0</v>
      </c>
      <c r="AK39" s="76">
        <f t="shared" ref="AK39" si="28">AJ39*$M$39</f>
        <v>0</v>
      </c>
      <c r="AL39" s="75"/>
      <c r="AM39" s="76">
        <f t="shared" ref="AM39" si="29">AL39*$M$39</f>
        <v>0</v>
      </c>
      <c r="AN39" s="50">
        <f t="shared" si="14"/>
        <v>2</v>
      </c>
      <c r="AO39" s="42">
        <f t="shared" si="14"/>
        <v>1000000</v>
      </c>
      <c r="AP39" s="77">
        <f t="shared" si="15"/>
        <v>1000000</v>
      </c>
    </row>
    <row r="40" spans="1:42" s="68" customFormat="1" ht="15" customHeight="1" x14ac:dyDescent="0.2">
      <c r="A40" s="56"/>
      <c r="B40" s="57">
        <v>5</v>
      </c>
      <c r="C40" s="58">
        <v>2</v>
      </c>
      <c r="D40" s="70">
        <v>2</v>
      </c>
      <c r="E40" s="70"/>
      <c r="F40" s="59"/>
      <c r="G40" s="58"/>
      <c r="H40" s="755" t="s">
        <v>77</v>
      </c>
      <c r="I40" s="755"/>
      <c r="J40" s="755"/>
      <c r="K40" s="69"/>
      <c r="L40" s="61"/>
      <c r="M40" s="62"/>
      <c r="N40" s="63">
        <f>+N41+N75+N97+N145+N181+N130</f>
        <v>694320000</v>
      </c>
      <c r="O40" s="64">
        <f>+Q244</f>
        <v>-198320000</v>
      </c>
      <c r="P40" s="65"/>
      <c r="Q40" s="63">
        <f>+Q41+Q75+Q97+Q145+Q181+Q130</f>
        <v>1275000</v>
      </c>
      <c r="R40" s="65"/>
      <c r="S40" s="63">
        <f>+S41+S75+S97+S145+S181+S130</f>
        <v>15585000</v>
      </c>
      <c r="T40" s="65"/>
      <c r="U40" s="63">
        <f>+U41+U75+U97+U145+U181+U130</f>
        <v>79095000</v>
      </c>
      <c r="V40" s="65"/>
      <c r="W40" s="63">
        <f>+W41+W75+W97+W145+W181+W130</f>
        <v>158980000</v>
      </c>
      <c r="X40" s="65"/>
      <c r="Y40" s="63">
        <f>+Y41+Y75+Y97+Y145+Y181+Y130</f>
        <v>6080000</v>
      </c>
      <c r="Z40" s="65"/>
      <c r="AA40" s="63">
        <f>+AA41+AA75+AA97+AA145+AA181+AA130</f>
        <v>56806000</v>
      </c>
      <c r="AB40" s="65"/>
      <c r="AC40" s="63">
        <f>+AC41+AC75+AC97+AC145+AC181+AC130</f>
        <v>23170000</v>
      </c>
      <c r="AD40" s="65"/>
      <c r="AE40" s="63">
        <f>+AE41+AE75+AE97+AE145+AE181+AE130</f>
        <v>30285000</v>
      </c>
      <c r="AF40" s="65"/>
      <c r="AG40" s="63">
        <f>+AG41+AG75+AG97+AG145+AG181+AG130</f>
        <v>80670000</v>
      </c>
      <c r="AH40" s="65"/>
      <c r="AI40" s="63">
        <f>+AI41+AI75+AI97+AI145+AI181+AI130</f>
        <v>45745000</v>
      </c>
      <c r="AJ40" s="65"/>
      <c r="AK40" s="63">
        <f>+AK41+AK75+AK97+AK145+AK181+AK130</f>
        <v>28030000</v>
      </c>
      <c r="AL40" s="65"/>
      <c r="AM40" s="63">
        <f>+AM41+AM75+AM97+AM145+AM181+AM130</f>
        <v>18512000</v>
      </c>
      <c r="AN40" s="50">
        <f t="shared" si="14"/>
        <v>0</v>
      </c>
      <c r="AO40" s="42">
        <f t="shared" si="0"/>
        <v>544233000</v>
      </c>
      <c r="AP40" s="77">
        <f t="shared" si="15"/>
        <v>150087000</v>
      </c>
    </row>
    <row r="41" spans="1:42" s="68" customFormat="1" ht="15" customHeight="1" x14ac:dyDescent="0.2">
      <c r="A41" s="56"/>
      <c r="B41" s="57">
        <v>5</v>
      </c>
      <c r="C41" s="58">
        <v>2</v>
      </c>
      <c r="D41" s="70">
        <v>2</v>
      </c>
      <c r="E41" s="59" t="s">
        <v>70</v>
      </c>
      <c r="F41" s="59"/>
      <c r="G41" s="58"/>
      <c r="H41" s="755" t="s">
        <v>78</v>
      </c>
      <c r="I41" s="755"/>
      <c r="J41" s="755"/>
      <c r="K41" s="69"/>
      <c r="L41" s="61"/>
      <c r="M41" s="62"/>
      <c r="N41" s="71">
        <f>+N42+N67+N71</f>
        <v>87225000</v>
      </c>
      <c r="O41" s="79"/>
      <c r="P41" s="65"/>
      <c r="Q41" s="71">
        <f>+Q42+Q67+Q71</f>
        <v>1275000</v>
      </c>
      <c r="R41" s="65"/>
      <c r="S41" s="71">
        <f>+S42+S67+S71</f>
        <v>4115000</v>
      </c>
      <c r="T41" s="65"/>
      <c r="U41" s="71">
        <f>+U42+U67+U71</f>
        <v>3300000</v>
      </c>
      <c r="V41" s="65"/>
      <c r="W41" s="71">
        <f>+W42+W67+W71</f>
        <v>15000000</v>
      </c>
      <c r="X41" s="65"/>
      <c r="Y41" s="71">
        <f>+Y42+Y67+Y71</f>
        <v>5930000</v>
      </c>
      <c r="Z41" s="65"/>
      <c r="AA41" s="71">
        <f>+AA42+AA67+AA71</f>
        <v>8491000</v>
      </c>
      <c r="AB41" s="65"/>
      <c r="AC41" s="71">
        <f>+AC42+AC67+AC71</f>
        <v>150000</v>
      </c>
      <c r="AD41" s="65"/>
      <c r="AE41" s="71">
        <f>+AE42+AE67+AE71</f>
        <v>8025000</v>
      </c>
      <c r="AF41" s="65"/>
      <c r="AG41" s="71">
        <f>+AG42+AG67+AG71</f>
        <v>2550000</v>
      </c>
      <c r="AH41" s="65"/>
      <c r="AI41" s="71">
        <f>+AI42+AI67+AI71</f>
        <v>875000</v>
      </c>
      <c r="AJ41" s="65"/>
      <c r="AK41" s="71">
        <f>+AK42+AK67+AK71</f>
        <v>3520000</v>
      </c>
      <c r="AL41" s="65"/>
      <c r="AM41" s="71">
        <f>+AM42+AM67+AM71</f>
        <v>7602000</v>
      </c>
      <c r="AN41" s="80"/>
      <c r="AO41" s="42">
        <f t="shared" si="0"/>
        <v>60833000</v>
      </c>
      <c r="AP41" s="77">
        <f>+AO41-N41</f>
        <v>-26392000</v>
      </c>
    </row>
    <row r="42" spans="1:42" s="68" customFormat="1" ht="15" customHeight="1" x14ac:dyDescent="0.2">
      <c r="A42" s="56"/>
      <c r="B42" s="57">
        <v>5</v>
      </c>
      <c r="C42" s="58">
        <v>2</v>
      </c>
      <c r="D42" s="70">
        <v>2</v>
      </c>
      <c r="E42" s="59" t="s">
        <v>70</v>
      </c>
      <c r="F42" s="59" t="s">
        <v>70</v>
      </c>
      <c r="G42" s="58"/>
      <c r="H42" s="755" t="s">
        <v>79</v>
      </c>
      <c r="I42" s="755"/>
      <c r="J42" s="755"/>
      <c r="K42" s="69"/>
      <c r="L42" s="61"/>
      <c r="M42" s="62"/>
      <c r="N42" s="81">
        <f>SUM(N45:N65)</f>
        <v>43935000</v>
      </c>
      <c r="O42" s="82"/>
      <c r="P42" s="83"/>
      <c r="Q42" s="81">
        <f>SUM(Q45:Q65)</f>
        <v>1275000</v>
      </c>
      <c r="R42" s="83"/>
      <c r="S42" s="81">
        <f>SUM(S45:S65)</f>
        <v>3755000</v>
      </c>
      <c r="T42" s="83"/>
      <c r="U42" s="81">
        <f>SUM(U45:U65)</f>
        <v>0</v>
      </c>
      <c r="V42" s="83"/>
      <c r="W42" s="81">
        <f>SUM(W45:W65)</f>
        <v>0</v>
      </c>
      <c r="X42" s="83"/>
      <c r="Y42" s="81">
        <f>SUM(Y45:Y65)</f>
        <v>5930000</v>
      </c>
      <c r="Z42" s="83"/>
      <c r="AA42" s="81">
        <f>SUM(AA45:AA65)</f>
        <v>5191000</v>
      </c>
      <c r="AB42" s="83"/>
      <c r="AC42" s="81">
        <f>SUM(AC45:AC65)</f>
        <v>150000</v>
      </c>
      <c r="AD42" s="83"/>
      <c r="AE42" s="81">
        <f>SUM(AE45:AE65)</f>
        <v>4875000</v>
      </c>
      <c r="AF42" s="83"/>
      <c r="AG42" s="81">
        <f>SUM(AG45:AG65)</f>
        <v>2550000</v>
      </c>
      <c r="AH42" s="83"/>
      <c r="AI42" s="81">
        <f>SUM(AI45:AI65)</f>
        <v>875000</v>
      </c>
      <c r="AJ42" s="83"/>
      <c r="AK42" s="81">
        <f>SUM(AK45:AK65)</f>
        <v>3520000</v>
      </c>
      <c r="AL42" s="83"/>
      <c r="AM42" s="81">
        <f>SUM(AM45:AM65)</f>
        <v>7602000</v>
      </c>
      <c r="AN42" s="50"/>
      <c r="AO42" s="42">
        <f t="shared" si="0"/>
        <v>35723000</v>
      </c>
      <c r="AP42" s="77">
        <f>+AO42-N42</f>
        <v>-8212000</v>
      </c>
    </row>
    <row r="43" spans="1:42" x14ac:dyDescent="0.25">
      <c r="B43" s="85"/>
      <c r="C43" s="86"/>
      <c r="D43" s="87"/>
      <c r="E43" s="87"/>
      <c r="F43" s="87"/>
      <c r="G43" s="86"/>
      <c r="H43" s="756" t="s">
        <v>80</v>
      </c>
      <c r="I43" s="757"/>
      <c r="J43" s="758"/>
      <c r="K43" s="88"/>
      <c r="L43" s="89"/>
      <c r="M43" s="90"/>
      <c r="N43" s="91">
        <f>SUM(N45:N65)</f>
        <v>43935000</v>
      </c>
      <c r="O43" s="92"/>
      <c r="Q43" s="91">
        <f>SUM(Q45:Q65)</f>
        <v>1275000</v>
      </c>
      <c r="R43" s="84"/>
      <c r="S43" s="91">
        <f>SUM(S45:S65)</f>
        <v>3755000</v>
      </c>
      <c r="T43" s="84"/>
      <c r="U43" s="91">
        <f>SUM(U45:U65)</f>
        <v>0</v>
      </c>
      <c r="V43" s="84"/>
      <c r="W43" s="91">
        <f>SUM(W45:W65)</f>
        <v>0</v>
      </c>
      <c r="X43" s="84"/>
      <c r="Y43" s="91">
        <f>SUM(Y45:Y65)</f>
        <v>5930000</v>
      </c>
      <c r="Z43" s="84"/>
      <c r="AA43" s="91">
        <f>SUM(AA45:AA65)</f>
        <v>5191000</v>
      </c>
      <c r="AB43" s="84"/>
      <c r="AC43" s="91">
        <f>SUM(AC45:AC65)</f>
        <v>150000</v>
      </c>
      <c r="AD43" s="84"/>
      <c r="AE43" s="91">
        <f>SUM(AE45:AE65)</f>
        <v>4875000</v>
      </c>
      <c r="AF43" s="84"/>
      <c r="AG43" s="91">
        <f>SUM(AG45:AG65)</f>
        <v>2550000</v>
      </c>
      <c r="AH43" s="84"/>
      <c r="AI43" s="91">
        <f>SUM(AI45:AI65)</f>
        <v>875000</v>
      </c>
      <c r="AJ43" s="84"/>
      <c r="AK43" s="91">
        <f>SUM(AK45:AK65)</f>
        <v>3520000</v>
      </c>
      <c r="AL43" s="84"/>
      <c r="AM43" s="91">
        <f>SUM(AM45:AM65)</f>
        <v>7602000</v>
      </c>
      <c r="AO43" s="42">
        <f t="shared" si="0"/>
        <v>35723000</v>
      </c>
      <c r="AP43" s="77">
        <f>+AO43-N43</f>
        <v>-8212000</v>
      </c>
    </row>
    <row r="44" spans="1:42" x14ac:dyDescent="0.25">
      <c r="B44" s="85"/>
      <c r="C44" s="86"/>
      <c r="D44" s="86"/>
      <c r="E44" s="86"/>
      <c r="F44" s="86"/>
      <c r="G44" s="86"/>
      <c r="H44" s="93"/>
      <c r="I44" s="94"/>
      <c r="J44" s="95"/>
      <c r="K44" s="96"/>
      <c r="L44" s="97"/>
      <c r="M44" s="98"/>
      <c r="N44" s="99"/>
      <c r="O44" s="99"/>
      <c r="P44" s="75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O44" s="42">
        <f t="shared" si="0"/>
        <v>0</v>
      </c>
      <c r="AP44" s="77"/>
    </row>
    <row r="45" spans="1:42" ht="15" customHeight="1" x14ac:dyDescent="0.25">
      <c r="A45" s="14"/>
      <c r="B45" s="100"/>
      <c r="C45" s="101"/>
      <c r="D45" s="101"/>
      <c r="E45" s="101"/>
      <c r="F45" s="101"/>
      <c r="G45" s="101"/>
      <c r="H45" s="102" t="s">
        <v>70</v>
      </c>
      <c r="I45" s="103"/>
      <c r="J45" s="104" t="s">
        <v>81</v>
      </c>
      <c r="K45" s="327">
        <v>120</v>
      </c>
      <c r="L45" s="106" t="s">
        <v>82</v>
      </c>
      <c r="M45" s="107">
        <v>75000</v>
      </c>
      <c r="N45" s="108">
        <f t="shared" ref="N45:N63" si="30">+M45*K45</f>
        <v>9000000</v>
      </c>
      <c r="O45" s="74">
        <f>N45</f>
        <v>9000000</v>
      </c>
      <c r="P45" s="75">
        <v>10</v>
      </c>
      <c r="Q45" s="76">
        <f>P45*$M$45</f>
        <v>750000</v>
      </c>
      <c r="R45" s="76">
        <v>8</v>
      </c>
      <c r="S45" s="76">
        <f>R45*$M$45</f>
        <v>600000</v>
      </c>
      <c r="T45" s="76"/>
      <c r="U45" s="76">
        <f>T45*$M$45</f>
        <v>0</v>
      </c>
      <c r="V45" s="76">
        <v>0</v>
      </c>
      <c r="W45" s="76">
        <f>V45*$M$45</f>
        <v>0</v>
      </c>
      <c r="X45" s="76">
        <v>10</v>
      </c>
      <c r="Y45" s="76">
        <f>X45*$M$45</f>
        <v>750000</v>
      </c>
      <c r="Z45" s="76">
        <v>15</v>
      </c>
      <c r="AA45" s="76">
        <f>Z45*$M$45</f>
        <v>1125000</v>
      </c>
      <c r="AB45" s="76">
        <v>0</v>
      </c>
      <c r="AC45" s="76">
        <f>AB45*$M$45</f>
        <v>0</v>
      </c>
      <c r="AD45" s="76">
        <v>10</v>
      </c>
      <c r="AE45" s="76">
        <f>AD45*$M$45</f>
        <v>750000</v>
      </c>
      <c r="AF45" s="76"/>
      <c r="AG45" s="76">
        <f>AF45*$M$45</f>
        <v>0</v>
      </c>
      <c r="AH45" s="76">
        <v>5</v>
      </c>
      <c r="AI45" s="76">
        <f>AH45*$M$45</f>
        <v>375000</v>
      </c>
      <c r="AJ45" s="76"/>
      <c r="AK45" s="76">
        <f>AJ45*$M$45</f>
        <v>0</v>
      </c>
      <c r="AL45" s="76">
        <v>15</v>
      </c>
      <c r="AM45" s="76">
        <f>AL45*$M$45</f>
        <v>1125000</v>
      </c>
      <c r="AN45" s="50">
        <f>+AL45+AJ45+AH45+AF45+AD45+AB45+Z45+X45+V45+T45+R45+P45</f>
        <v>73</v>
      </c>
      <c r="AO45" s="42">
        <f>+AM45+AK45+AI45+AG45+AE45+AC45+AA45+Y45+W45+U45+S45+Q45</f>
        <v>5475000</v>
      </c>
      <c r="AP45" s="77">
        <f>+N45-AO45</f>
        <v>3525000</v>
      </c>
    </row>
    <row r="46" spans="1:42" ht="24" x14ac:dyDescent="0.25">
      <c r="A46" s="14"/>
      <c r="B46" s="100"/>
      <c r="C46" s="101"/>
      <c r="D46" s="101"/>
      <c r="E46" s="101"/>
      <c r="F46" s="101"/>
      <c r="G46" s="101"/>
      <c r="H46" s="109" t="s">
        <v>83</v>
      </c>
      <c r="I46" s="109"/>
      <c r="J46" s="110" t="s">
        <v>84</v>
      </c>
      <c r="K46" s="106">
        <v>3</v>
      </c>
      <c r="L46" s="106" t="s">
        <v>85</v>
      </c>
      <c r="M46" s="111">
        <v>2500000</v>
      </c>
      <c r="N46" s="108">
        <f t="shared" si="30"/>
        <v>7500000</v>
      </c>
      <c r="O46" s="74">
        <f t="shared" ref="O46:O60" si="31">N46</f>
        <v>7500000</v>
      </c>
      <c r="P46" s="75"/>
      <c r="Q46" s="76">
        <f>P46*$M$46</f>
        <v>0</v>
      </c>
      <c r="R46" s="76">
        <v>0</v>
      </c>
      <c r="S46" s="76">
        <f>R46*$M$46</f>
        <v>0</v>
      </c>
      <c r="T46" s="76"/>
      <c r="U46" s="76">
        <f>T46*$M$46</f>
        <v>0</v>
      </c>
      <c r="V46" s="76">
        <v>0</v>
      </c>
      <c r="W46" s="76">
        <f>V46*$M$46</f>
        <v>0</v>
      </c>
      <c r="X46" s="76">
        <v>1</v>
      </c>
      <c r="Y46" s="76">
        <f>X46*$M$46</f>
        <v>2500000</v>
      </c>
      <c r="Z46" s="76">
        <v>1</v>
      </c>
      <c r="AA46" s="76">
        <f>Z46*$M$46</f>
        <v>2500000</v>
      </c>
      <c r="AB46" s="76"/>
      <c r="AC46" s="76">
        <f>AB46*$M$46</f>
        <v>0</v>
      </c>
      <c r="AD46" s="76">
        <v>1</v>
      </c>
      <c r="AE46" s="76">
        <f>AD46*$M$46</f>
        <v>2500000</v>
      </c>
      <c r="AF46" s="76"/>
      <c r="AG46" s="76">
        <f>AF46*$M$46</f>
        <v>0</v>
      </c>
      <c r="AH46" s="76"/>
      <c r="AI46" s="76">
        <f>AH46*$M$46</f>
        <v>0</v>
      </c>
      <c r="AJ46" s="76">
        <v>1</v>
      </c>
      <c r="AK46" s="76">
        <f>AJ46*$M$46</f>
        <v>2500000</v>
      </c>
      <c r="AL46" s="76">
        <v>1</v>
      </c>
      <c r="AM46" s="76">
        <f>AL46*$M$46</f>
        <v>2500000</v>
      </c>
      <c r="AN46" s="50">
        <f t="shared" ref="AN46:AO123" si="32">+AL46+AJ46+AH46+AF46+AD46+AB46+Z46+X46+V46+T46+R46+P46</f>
        <v>5</v>
      </c>
      <c r="AO46" s="42">
        <f t="shared" si="32"/>
        <v>12500000</v>
      </c>
      <c r="AP46" s="77">
        <f t="shared" ref="AP46:AP123" si="33">+N46-AO46</f>
        <v>-5000000</v>
      </c>
    </row>
    <row r="47" spans="1:42" x14ac:dyDescent="0.25">
      <c r="A47" s="14"/>
      <c r="B47" s="100"/>
      <c r="C47" s="101"/>
      <c r="D47" s="101"/>
      <c r="E47" s="101"/>
      <c r="F47" s="101"/>
      <c r="G47" s="101"/>
      <c r="H47" s="109" t="s">
        <v>86</v>
      </c>
      <c r="I47" s="109"/>
      <c r="J47" s="110" t="s">
        <v>87</v>
      </c>
      <c r="K47" s="106">
        <v>5</v>
      </c>
      <c r="L47" s="106" t="s">
        <v>85</v>
      </c>
      <c r="M47" s="111">
        <v>1800000</v>
      </c>
      <c r="N47" s="108">
        <f t="shared" si="30"/>
        <v>9000000</v>
      </c>
      <c r="O47" s="74">
        <f t="shared" si="31"/>
        <v>9000000</v>
      </c>
      <c r="P47" s="112"/>
      <c r="Q47" s="76">
        <f>P47*$M$47</f>
        <v>0</v>
      </c>
      <c r="R47" s="76">
        <v>1</v>
      </c>
      <c r="S47" s="76">
        <f>R47*$M$47</f>
        <v>1800000</v>
      </c>
      <c r="T47" s="76"/>
      <c r="U47" s="76">
        <f>T47*$M$47</f>
        <v>0</v>
      </c>
      <c r="V47" s="76">
        <v>0</v>
      </c>
      <c r="W47" s="76">
        <f>V47*$M$47</f>
        <v>0</v>
      </c>
      <c r="X47" s="76">
        <v>0</v>
      </c>
      <c r="Y47" s="76">
        <f>X47*$M$47</f>
        <v>0</v>
      </c>
      <c r="Z47" s="76"/>
      <c r="AA47" s="76">
        <f>Z47*$M$47</f>
        <v>0</v>
      </c>
      <c r="AB47" s="76"/>
      <c r="AC47" s="76">
        <f>AB47*$M$47</f>
        <v>0</v>
      </c>
      <c r="AD47" s="76">
        <v>0</v>
      </c>
      <c r="AE47" s="76">
        <f>AD47*$M$47</f>
        <v>0</v>
      </c>
      <c r="AF47" s="76">
        <v>1</v>
      </c>
      <c r="AG47" s="76">
        <f>AF47*$M$47</f>
        <v>1800000</v>
      </c>
      <c r="AH47" s="76"/>
      <c r="AI47" s="76">
        <f>AH47*$M$47</f>
        <v>0</v>
      </c>
      <c r="AJ47" s="76"/>
      <c r="AK47" s="76">
        <f>AJ47*$M$47</f>
        <v>0</v>
      </c>
      <c r="AL47" s="76">
        <v>1</v>
      </c>
      <c r="AM47" s="76">
        <f>AL47*$M$47</f>
        <v>1800000</v>
      </c>
      <c r="AN47" s="50">
        <f t="shared" si="32"/>
        <v>3</v>
      </c>
      <c r="AO47" s="42">
        <f t="shared" si="32"/>
        <v>5400000</v>
      </c>
      <c r="AP47" s="77">
        <f t="shared" si="33"/>
        <v>3600000</v>
      </c>
    </row>
    <row r="48" spans="1:42" x14ac:dyDescent="0.25">
      <c r="A48" s="14"/>
      <c r="B48" s="113"/>
      <c r="C48" s="75"/>
      <c r="D48" s="75"/>
      <c r="E48" s="75"/>
      <c r="F48" s="75"/>
      <c r="G48" s="75"/>
      <c r="H48" s="109" t="s">
        <v>88</v>
      </c>
      <c r="I48" s="109"/>
      <c r="J48" s="110" t="s">
        <v>89</v>
      </c>
      <c r="K48" s="106">
        <v>6</v>
      </c>
      <c r="L48" s="106" t="s">
        <v>85</v>
      </c>
      <c r="M48" s="111">
        <v>500000</v>
      </c>
      <c r="N48" s="108">
        <f t="shared" si="30"/>
        <v>3000000</v>
      </c>
      <c r="O48" s="74">
        <f t="shared" si="31"/>
        <v>3000000</v>
      </c>
      <c r="P48" s="112"/>
      <c r="Q48" s="76">
        <f>P48*$M$48</f>
        <v>0</v>
      </c>
      <c r="R48" s="76">
        <v>0</v>
      </c>
      <c r="S48" s="76">
        <f>R48*$M$48</f>
        <v>0</v>
      </c>
      <c r="T48" s="76"/>
      <c r="U48" s="76">
        <f>T48*$M$48</f>
        <v>0</v>
      </c>
      <c r="V48" s="76">
        <v>0</v>
      </c>
      <c r="W48" s="76">
        <f>V48*$M$48</f>
        <v>0</v>
      </c>
      <c r="X48" s="76">
        <v>1</v>
      </c>
      <c r="Y48" s="76">
        <f>X48*$M$48</f>
        <v>500000</v>
      </c>
      <c r="Z48" s="76">
        <v>1</v>
      </c>
      <c r="AA48" s="76">
        <f>Z48*$M$48</f>
        <v>500000</v>
      </c>
      <c r="AB48" s="76"/>
      <c r="AC48" s="76">
        <f>AB48*$M$48</f>
        <v>0</v>
      </c>
      <c r="AD48" s="76">
        <v>0</v>
      </c>
      <c r="AE48" s="76">
        <f>AD48*$M$48</f>
        <v>0</v>
      </c>
      <c r="AF48" s="76"/>
      <c r="AG48" s="76">
        <f>AF48*$M$48</f>
        <v>0</v>
      </c>
      <c r="AH48" s="76">
        <v>1</v>
      </c>
      <c r="AI48" s="76">
        <f>AH48*$M$48</f>
        <v>500000</v>
      </c>
      <c r="AJ48" s="76"/>
      <c r="AK48" s="76">
        <f>AJ48*$M$48</f>
        <v>0</v>
      </c>
      <c r="AL48" s="76">
        <v>0</v>
      </c>
      <c r="AM48" s="76">
        <f>AL48*$M$48</f>
        <v>0</v>
      </c>
      <c r="AN48" s="50">
        <f t="shared" si="32"/>
        <v>3</v>
      </c>
      <c r="AO48" s="42">
        <f t="shared" si="32"/>
        <v>1500000</v>
      </c>
      <c r="AP48" s="77">
        <f t="shared" si="33"/>
        <v>1500000</v>
      </c>
    </row>
    <row r="49" spans="1:42" x14ac:dyDescent="0.25">
      <c r="A49" s="14"/>
      <c r="B49" s="114"/>
      <c r="C49" s="115"/>
      <c r="D49" s="115"/>
      <c r="E49" s="115"/>
      <c r="F49" s="115"/>
      <c r="G49" s="115"/>
      <c r="H49" s="109" t="s">
        <v>90</v>
      </c>
      <c r="I49" s="109"/>
      <c r="J49" s="110" t="s">
        <v>91</v>
      </c>
      <c r="K49" s="106">
        <v>6</v>
      </c>
      <c r="L49" s="106" t="s">
        <v>85</v>
      </c>
      <c r="M49" s="111">
        <v>1300000</v>
      </c>
      <c r="N49" s="108">
        <f t="shared" si="30"/>
        <v>7800000</v>
      </c>
      <c r="O49" s="74">
        <f t="shared" si="31"/>
        <v>7800000</v>
      </c>
      <c r="P49" s="112"/>
      <c r="Q49" s="76">
        <f>P49*$M$49</f>
        <v>0</v>
      </c>
      <c r="R49" s="76">
        <v>0</v>
      </c>
      <c r="S49" s="76">
        <f>R49*$M$49</f>
        <v>0</v>
      </c>
      <c r="T49" s="76"/>
      <c r="U49" s="76">
        <f>T49*$M$49</f>
        <v>0</v>
      </c>
      <c r="V49" s="76">
        <v>0</v>
      </c>
      <c r="W49" s="76">
        <f>V49*$M$49</f>
        <v>0</v>
      </c>
      <c r="X49" s="76">
        <v>1</v>
      </c>
      <c r="Y49" s="76">
        <f>X49*$M$49</f>
        <v>1300000</v>
      </c>
      <c r="Z49" s="76">
        <v>0</v>
      </c>
      <c r="AA49" s="76">
        <f>Z49*$M$49</f>
        <v>0</v>
      </c>
      <c r="AB49" s="76"/>
      <c r="AC49" s="76">
        <f>AB49*$M$49</f>
        <v>0</v>
      </c>
      <c r="AD49" s="76">
        <v>1</v>
      </c>
      <c r="AE49" s="76">
        <f>AD49*$M$49</f>
        <v>1300000</v>
      </c>
      <c r="AF49" s="76"/>
      <c r="AG49" s="76">
        <f>AF49*$M$49</f>
        <v>0</v>
      </c>
      <c r="AH49" s="76">
        <v>0</v>
      </c>
      <c r="AI49" s="76">
        <f>AH49*$M$49</f>
        <v>0</v>
      </c>
      <c r="AJ49" s="76"/>
      <c r="AK49" s="76">
        <f>AJ49*$M$49</f>
        <v>0</v>
      </c>
      <c r="AL49" s="76">
        <v>1</v>
      </c>
      <c r="AM49" s="76">
        <f>AL49*$M$49</f>
        <v>1300000</v>
      </c>
      <c r="AN49" s="50">
        <f t="shared" si="32"/>
        <v>3</v>
      </c>
      <c r="AO49" s="42">
        <f t="shared" si="32"/>
        <v>3900000</v>
      </c>
      <c r="AP49" s="77">
        <f t="shared" si="33"/>
        <v>3900000</v>
      </c>
    </row>
    <row r="50" spans="1:42" ht="15" customHeight="1" x14ac:dyDescent="0.25">
      <c r="A50" s="14"/>
      <c r="B50" s="116"/>
      <c r="C50" s="117"/>
      <c r="D50" s="117"/>
      <c r="E50" s="117"/>
      <c r="F50" s="117"/>
      <c r="G50" s="117"/>
      <c r="H50" s="109" t="s">
        <v>92</v>
      </c>
      <c r="I50" s="109"/>
      <c r="J50" s="110" t="s">
        <v>93</v>
      </c>
      <c r="K50" s="328">
        <v>24</v>
      </c>
      <c r="L50" s="106" t="s">
        <v>85</v>
      </c>
      <c r="M50" s="111">
        <v>150000</v>
      </c>
      <c r="N50" s="108">
        <f t="shared" si="30"/>
        <v>3600000</v>
      </c>
      <c r="O50" s="74">
        <f t="shared" si="31"/>
        <v>3600000</v>
      </c>
      <c r="P50" s="112"/>
      <c r="Q50" s="76">
        <f>P50*$M$50</f>
        <v>0</v>
      </c>
      <c r="R50" s="76">
        <v>5</v>
      </c>
      <c r="S50" s="76">
        <f>R50*$M$50</f>
        <v>750000</v>
      </c>
      <c r="T50" s="76"/>
      <c r="U50" s="76">
        <f>T50*$M$50</f>
        <v>0</v>
      </c>
      <c r="V50" s="76">
        <v>0</v>
      </c>
      <c r="W50" s="76">
        <f>V50*$M$50</f>
        <v>0</v>
      </c>
      <c r="X50" s="76">
        <v>5</v>
      </c>
      <c r="Y50" s="76">
        <f>X50*$M$50</f>
        <v>750000</v>
      </c>
      <c r="Z50" s="76">
        <v>5</v>
      </c>
      <c r="AA50" s="76">
        <f>Z50*$M$50</f>
        <v>750000</v>
      </c>
      <c r="AB50" s="76"/>
      <c r="AC50" s="76">
        <f>AB50*$M$50</f>
        <v>0</v>
      </c>
      <c r="AD50" s="76">
        <v>0</v>
      </c>
      <c r="AE50" s="76">
        <f>AD50*$M$50</f>
        <v>0</v>
      </c>
      <c r="AF50" s="76">
        <v>5</v>
      </c>
      <c r="AG50" s="76">
        <f>AF50*$M$50</f>
        <v>750000</v>
      </c>
      <c r="AH50" s="76">
        <v>0</v>
      </c>
      <c r="AI50" s="76">
        <f>AH50*$M$50</f>
        <v>0</v>
      </c>
      <c r="AJ50" s="76">
        <v>5</v>
      </c>
      <c r="AK50" s="76">
        <f>AJ50*$M$50</f>
        <v>750000</v>
      </c>
      <c r="AL50" s="76">
        <v>5</v>
      </c>
      <c r="AM50" s="76">
        <f>AL50*$M$50</f>
        <v>750000</v>
      </c>
      <c r="AN50" s="50">
        <f t="shared" si="32"/>
        <v>30</v>
      </c>
      <c r="AO50" s="42">
        <f t="shared" si="32"/>
        <v>4500000</v>
      </c>
      <c r="AP50" s="77">
        <f t="shared" si="33"/>
        <v>-900000</v>
      </c>
    </row>
    <row r="51" spans="1:42" x14ac:dyDescent="0.25">
      <c r="B51" s="85"/>
      <c r="C51" s="86"/>
      <c r="D51" s="86"/>
      <c r="E51" s="86"/>
      <c r="F51" s="86"/>
      <c r="G51" s="86"/>
      <c r="H51" s="109" t="s">
        <v>94</v>
      </c>
      <c r="I51" s="109"/>
      <c r="J51" s="110" t="s">
        <v>95</v>
      </c>
      <c r="K51" s="328">
        <v>100</v>
      </c>
      <c r="L51" s="106" t="s">
        <v>85</v>
      </c>
      <c r="M51" s="111">
        <v>4000</v>
      </c>
      <c r="N51" s="108">
        <f>+M51*K51</f>
        <v>400000</v>
      </c>
      <c r="O51" s="74">
        <f>N51</f>
        <v>400000</v>
      </c>
      <c r="P51" s="112">
        <v>50</v>
      </c>
      <c r="Q51" s="76">
        <f>P51*$M$51</f>
        <v>200000</v>
      </c>
      <c r="R51" s="76">
        <v>0</v>
      </c>
      <c r="S51" s="76">
        <f>R51*$M$51</f>
        <v>0</v>
      </c>
      <c r="T51" s="76"/>
      <c r="U51" s="76">
        <f>T51*$M$51</f>
        <v>0</v>
      </c>
      <c r="V51" s="76"/>
      <c r="W51" s="76">
        <f>V51*$M$51</f>
        <v>0</v>
      </c>
      <c r="X51" s="76"/>
      <c r="Y51" s="76">
        <f>X51*$M$51</f>
        <v>0</v>
      </c>
      <c r="Z51" s="76">
        <v>50</v>
      </c>
      <c r="AA51" s="76">
        <f>Z51*$M$51</f>
        <v>200000</v>
      </c>
      <c r="AB51" s="76"/>
      <c r="AC51" s="76">
        <f>AB51*$M$51</f>
        <v>0</v>
      </c>
      <c r="AD51" s="76">
        <v>0</v>
      </c>
      <c r="AE51" s="76">
        <f>AD51*$M$51</f>
        <v>0</v>
      </c>
      <c r="AF51" s="76"/>
      <c r="AG51" s="76">
        <f>AF51*$M$51</f>
        <v>0</v>
      </c>
      <c r="AH51" s="76">
        <v>0</v>
      </c>
      <c r="AI51" s="76">
        <f>AH51*$M$51</f>
        <v>0</v>
      </c>
      <c r="AJ51" s="76"/>
      <c r="AK51" s="76">
        <f>AJ51*$M$51</f>
        <v>0</v>
      </c>
      <c r="AL51" s="76"/>
      <c r="AM51" s="76">
        <f>AL51*$M$51</f>
        <v>0</v>
      </c>
      <c r="AN51" s="50">
        <f>+AL51+AJ51+AH51+AF51+AD51+AB51+Z51+X51+V51+T51+R51+P51</f>
        <v>100</v>
      </c>
      <c r="AO51" s="42">
        <f>+AM51+AK51+AI51+AG51+AE51+AC51+AA51+Y51+W51+U51+S51+Q51</f>
        <v>400000</v>
      </c>
      <c r="AP51" s="77">
        <f>+N51-AO51</f>
        <v>0</v>
      </c>
    </row>
    <row r="52" spans="1:42" x14ac:dyDescent="0.25">
      <c r="A52" s="14"/>
      <c r="B52" s="116"/>
      <c r="C52" s="117"/>
      <c r="D52" s="117"/>
      <c r="E52" s="117"/>
      <c r="F52" s="117"/>
      <c r="G52" s="117"/>
      <c r="H52" s="109" t="s">
        <v>96</v>
      </c>
      <c r="I52" s="109"/>
      <c r="J52" s="110" t="s">
        <v>97</v>
      </c>
      <c r="K52" s="344">
        <v>5</v>
      </c>
      <c r="L52" s="106" t="s">
        <v>85</v>
      </c>
      <c r="M52" s="111">
        <v>75000</v>
      </c>
      <c r="N52" s="108">
        <f t="shared" si="30"/>
        <v>375000</v>
      </c>
      <c r="O52" s="74">
        <f t="shared" si="31"/>
        <v>375000</v>
      </c>
      <c r="P52" s="112"/>
      <c r="Q52" s="76">
        <f>P52*$M$52</f>
        <v>0</v>
      </c>
      <c r="R52" s="76">
        <v>1</v>
      </c>
      <c r="S52" s="76">
        <f>R52*$M$52</f>
        <v>75000</v>
      </c>
      <c r="T52" s="76"/>
      <c r="U52" s="76">
        <f>T52*$M$52</f>
        <v>0</v>
      </c>
      <c r="V52" s="76"/>
      <c r="W52" s="76">
        <f>V52*$M$52</f>
        <v>0</v>
      </c>
      <c r="X52" s="76">
        <v>1</v>
      </c>
      <c r="Y52" s="76">
        <f>X52*$M$52</f>
        <v>75000</v>
      </c>
      <c r="Z52" s="76">
        <v>0</v>
      </c>
      <c r="AA52" s="76">
        <f>Z52*$M$52</f>
        <v>0</v>
      </c>
      <c r="AB52" s="76">
        <v>0</v>
      </c>
      <c r="AC52" s="76">
        <f>AB52*$M$52</f>
        <v>0</v>
      </c>
      <c r="AD52" s="76">
        <v>1</v>
      </c>
      <c r="AE52" s="76">
        <f>AD52*$M$52</f>
        <v>75000</v>
      </c>
      <c r="AF52" s="76"/>
      <c r="AG52" s="76">
        <f>AF52*$M$52</f>
        <v>0</v>
      </c>
      <c r="AH52" s="76">
        <v>0</v>
      </c>
      <c r="AI52" s="76">
        <f>AH52*$M$52</f>
        <v>0</v>
      </c>
      <c r="AJ52" s="76">
        <v>0</v>
      </c>
      <c r="AK52" s="76">
        <f>AJ52*$M$52</f>
        <v>0</v>
      </c>
      <c r="AL52" s="76">
        <v>1</v>
      </c>
      <c r="AM52" s="76">
        <f>AL52*$M$52</f>
        <v>75000</v>
      </c>
      <c r="AN52" s="50">
        <f t="shared" si="32"/>
        <v>4</v>
      </c>
      <c r="AO52" s="42">
        <f t="shared" si="32"/>
        <v>300000</v>
      </c>
      <c r="AP52" s="77">
        <f t="shared" si="33"/>
        <v>75000</v>
      </c>
    </row>
    <row r="53" spans="1:42" x14ac:dyDescent="0.25">
      <c r="B53" s="85"/>
      <c r="C53" s="86"/>
      <c r="D53" s="86"/>
      <c r="E53" s="86"/>
      <c r="F53" s="86"/>
      <c r="G53" s="86"/>
      <c r="H53" s="109" t="s">
        <v>98</v>
      </c>
      <c r="I53" s="109"/>
      <c r="J53" s="110" t="s">
        <v>99</v>
      </c>
      <c r="K53" s="328">
        <v>11</v>
      </c>
      <c r="L53" s="106" t="s">
        <v>100</v>
      </c>
      <c r="M53" s="111">
        <v>25000</v>
      </c>
      <c r="N53" s="108">
        <f t="shared" si="30"/>
        <v>275000</v>
      </c>
      <c r="O53" s="119">
        <f t="shared" si="31"/>
        <v>275000</v>
      </c>
      <c r="P53" s="112">
        <v>1</v>
      </c>
      <c r="Q53" s="76">
        <f>P53*$M$53</f>
        <v>25000</v>
      </c>
      <c r="R53" s="76">
        <v>0</v>
      </c>
      <c r="S53" s="76">
        <f>R53*$M$53</f>
        <v>0</v>
      </c>
      <c r="T53" s="76"/>
      <c r="U53" s="76">
        <f>T53*$M$53</f>
        <v>0</v>
      </c>
      <c r="V53" s="76"/>
      <c r="W53" s="76">
        <f>V53*$M$53</f>
        <v>0</v>
      </c>
      <c r="X53" s="76">
        <v>1</v>
      </c>
      <c r="Y53" s="76">
        <f>X53*$M$53</f>
        <v>25000</v>
      </c>
      <c r="Z53" s="76"/>
      <c r="AA53" s="76">
        <f>Z53*$M$53</f>
        <v>0</v>
      </c>
      <c r="AB53" s="76"/>
      <c r="AC53" s="76">
        <f>AB53*$M$53</f>
        <v>0</v>
      </c>
      <c r="AD53" s="76"/>
      <c r="AE53" s="76">
        <f>AD53*$M$53</f>
        <v>0</v>
      </c>
      <c r="AF53" s="76"/>
      <c r="AG53" s="76">
        <f>AF53*$M$53</f>
        <v>0</v>
      </c>
      <c r="AH53" s="76">
        <v>0</v>
      </c>
      <c r="AI53" s="76">
        <f>AH53*$M$53</f>
        <v>0</v>
      </c>
      <c r="AJ53" s="76"/>
      <c r="AK53" s="76">
        <f>AJ53*$M$53</f>
        <v>0</v>
      </c>
      <c r="AL53" s="76">
        <v>0</v>
      </c>
      <c r="AM53" s="76">
        <f>AL53*$M$53</f>
        <v>0</v>
      </c>
      <c r="AN53" s="50">
        <f t="shared" si="32"/>
        <v>2</v>
      </c>
      <c r="AO53" s="42">
        <f t="shared" si="32"/>
        <v>50000</v>
      </c>
      <c r="AP53" s="77">
        <f t="shared" si="33"/>
        <v>225000</v>
      </c>
    </row>
    <row r="54" spans="1:42" hidden="1" x14ac:dyDescent="0.25">
      <c r="B54" s="85"/>
      <c r="C54" s="86"/>
      <c r="D54" s="86"/>
      <c r="E54" s="86"/>
      <c r="F54" s="86"/>
      <c r="G54" s="86"/>
      <c r="H54" s="109"/>
      <c r="I54" s="109"/>
      <c r="J54" s="120" t="s">
        <v>108</v>
      </c>
      <c r="K54" s="121"/>
      <c r="L54" s="121" t="s">
        <v>85</v>
      </c>
      <c r="M54" s="122">
        <v>40000</v>
      </c>
      <c r="N54" s="108">
        <f t="shared" si="30"/>
        <v>0</v>
      </c>
      <c r="O54" s="74">
        <f t="shared" si="31"/>
        <v>0</v>
      </c>
      <c r="P54" s="112">
        <v>3</v>
      </c>
      <c r="Q54" s="76">
        <f>P54*$M$54</f>
        <v>120000</v>
      </c>
      <c r="R54" s="76">
        <v>0</v>
      </c>
      <c r="S54" s="76">
        <f>R54*$M$54</f>
        <v>0</v>
      </c>
      <c r="T54" s="76"/>
      <c r="U54" s="76">
        <f>T54*$M$54</f>
        <v>0</v>
      </c>
      <c r="V54" s="76"/>
      <c r="W54" s="76">
        <f>V54*$M$54</f>
        <v>0</v>
      </c>
      <c r="X54" s="76"/>
      <c r="Y54" s="76">
        <f>X54*$M$54</f>
        <v>0</v>
      </c>
      <c r="Z54" s="76"/>
      <c r="AA54" s="76">
        <f>Z54*$M$54</f>
        <v>0</v>
      </c>
      <c r="AB54" s="76"/>
      <c r="AC54" s="76">
        <f>AB54*$M$54</f>
        <v>0</v>
      </c>
      <c r="AD54" s="76">
        <v>0</v>
      </c>
      <c r="AE54" s="76">
        <f>AD54*$M$54</f>
        <v>0</v>
      </c>
      <c r="AF54" s="76"/>
      <c r="AG54" s="76">
        <f>AF54*$M$54</f>
        <v>0</v>
      </c>
      <c r="AH54" s="76"/>
      <c r="AI54" s="76">
        <f>AH54*$M$54</f>
        <v>0</v>
      </c>
      <c r="AJ54" s="76"/>
      <c r="AK54" s="76">
        <f>AJ54*$M$54</f>
        <v>0</v>
      </c>
      <c r="AL54" s="76"/>
      <c r="AM54" s="76">
        <f>AL54*$M$54</f>
        <v>0</v>
      </c>
      <c r="AN54" s="50">
        <f t="shared" si="32"/>
        <v>3</v>
      </c>
      <c r="AO54" s="42">
        <f t="shared" si="32"/>
        <v>120000</v>
      </c>
      <c r="AP54" s="77">
        <f t="shared" si="33"/>
        <v>-120000</v>
      </c>
    </row>
    <row r="55" spans="1:42" hidden="1" x14ac:dyDescent="0.25">
      <c r="B55" s="85"/>
      <c r="C55" s="86"/>
      <c r="D55" s="86"/>
      <c r="E55" s="86"/>
      <c r="F55" s="86"/>
      <c r="G55" s="86"/>
      <c r="H55" s="109"/>
      <c r="I55" s="109"/>
      <c r="J55" s="120" t="s">
        <v>109</v>
      </c>
      <c r="K55" s="121"/>
      <c r="L55" s="121" t="s">
        <v>85</v>
      </c>
      <c r="M55" s="122">
        <v>22000</v>
      </c>
      <c r="N55" s="108">
        <f t="shared" si="30"/>
        <v>0</v>
      </c>
      <c r="O55" s="74">
        <f t="shared" si="31"/>
        <v>0</v>
      </c>
      <c r="P55" s="112">
        <v>1</v>
      </c>
      <c r="Q55" s="76">
        <f>P55*$M$55</f>
        <v>22000</v>
      </c>
      <c r="R55" s="76">
        <v>0</v>
      </c>
      <c r="S55" s="76">
        <f>R55*$M$55</f>
        <v>0</v>
      </c>
      <c r="T55" s="76"/>
      <c r="U55" s="76">
        <f>T55*$M$55</f>
        <v>0</v>
      </c>
      <c r="V55" s="76"/>
      <c r="W55" s="76">
        <f>V55*$M$55</f>
        <v>0</v>
      </c>
      <c r="X55" s="76"/>
      <c r="Y55" s="76">
        <f>X55*$M$55</f>
        <v>0</v>
      </c>
      <c r="Z55" s="76"/>
      <c r="AA55" s="76">
        <f>Z55*$M$55</f>
        <v>0</v>
      </c>
      <c r="AB55" s="76"/>
      <c r="AC55" s="76">
        <f>AB55*$M$55</f>
        <v>0</v>
      </c>
      <c r="AD55" s="76">
        <v>0</v>
      </c>
      <c r="AE55" s="76">
        <f>AD55*$M$55</f>
        <v>0</v>
      </c>
      <c r="AF55" s="76"/>
      <c r="AG55" s="76">
        <f>AF55*$M$55</f>
        <v>0</v>
      </c>
      <c r="AH55" s="76"/>
      <c r="AI55" s="76">
        <f>AH55*$M$55</f>
        <v>0</v>
      </c>
      <c r="AJ55" s="76"/>
      <c r="AK55" s="76">
        <f>AJ55*$M$55</f>
        <v>0</v>
      </c>
      <c r="AL55" s="76">
        <v>1</v>
      </c>
      <c r="AM55" s="76">
        <f>AL55*$M$55</f>
        <v>22000</v>
      </c>
      <c r="AN55" s="50">
        <f t="shared" si="32"/>
        <v>2</v>
      </c>
      <c r="AO55" s="42">
        <f t="shared" si="32"/>
        <v>44000</v>
      </c>
      <c r="AP55" s="77">
        <f t="shared" si="33"/>
        <v>-44000</v>
      </c>
    </row>
    <row r="56" spans="1:42" x14ac:dyDescent="0.25">
      <c r="B56" s="85"/>
      <c r="C56" s="86"/>
      <c r="D56" s="86"/>
      <c r="E56" s="86"/>
      <c r="F56" s="86"/>
      <c r="G56" s="86"/>
      <c r="H56" s="109" t="s">
        <v>113</v>
      </c>
      <c r="I56" s="109"/>
      <c r="J56" s="110" t="s">
        <v>114</v>
      </c>
      <c r="K56" s="328">
        <v>9</v>
      </c>
      <c r="L56" s="106" t="s">
        <v>103</v>
      </c>
      <c r="M56" s="111">
        <v>30000</v>
      </c>
      <c r="N56" s="108">
        <f t="shared" si="30"/>
        <v>270000</v>
      </c>
      <c r="O56" s="74">
        <f t="shared" si="31"/>
        <v>270000</v>
      </c>
      <c r="P56" s="112"/>
      <c r="Q56" s="76">
        <f>P56*$M$56</f>
        <v>0</v>
      </c>
      <c r="R56" s="76">
        <v>1</v>
      </c>
      <c r="S56" s="76">
        <f>R56*$M$56</f>
        <v>30000</v>
      </c>
      <c r="T56" s="76"/>
      <c r="U56" s="76">
        <f>T56*$M$56</f>
        <v>0</v>
      </c>
      <c r="V56" s="76"/>
      <c r="W56" s="76">
        <f>V56*$M$56</f>
        <v>0</v>
      </c>
      <c r="X56" s="76">
        <v>1</v>
      </c>
      <c r="Y56" s="76">
        <f>X56*$M$56</f>
        <v>30000</v>
      </c>
      <c r="Z56" s="76">
        <v>0</v>
      </c>
      <c r="AA56" s="76">
        <f>Z56*$M$56</f>
        <v>0</v>
      </c>
      <c r="AB56" s="76"/>
      <c r="AC56" s="76">
        <f>AB56*$M$56</f>
        <v>0</v>
      </c>
      <c r="AD56" s="76"/>
      <c r="AE56" s="76">
        <f>AD56*$M$56</f>
        <v>0</v>
      </c>
      <c r="AF56" s="76"/>
      <c r="AG56" s="76">
        <f>AF56*$M$56</f>
        <v>0</v>
      </c>
      <c r="AH56" s="76"/>
      <c r="AI56" s="76">
        <f>AH56*$M$56</f>
        <v>0</v>
      </c>
      <c r="AJ56" s="76"/>
      <c r="AK56" s="76">
        <f>AJ56*$M$56</f>
        <v>0</v>
      </c>
      <c r="AL56" s="76"/>
      <c r="AM56" s="76">
        <f>AL56*$M$56</f>
        <v>0</v>
      </c>
      <c r="AN56" s="50">
        <f t="shared" si="32"/>
        <v>2</v>
      </c>
      <c r="AO56" s="42">
        <f t="shared" si="32"/>
        <v>60000</v>
      </c>
      <c r="AP56" s="77">
        <f t="shared" si="33"/>
        <v>210000</v>
      </c>
    </row>
    <row r="57" spans="1:42" x14ac:dyDescent="0.25">
      <c r="B57" s="85"/>
      <c r="C57" s="86"/>
      <c r="D57" s="86"/>
      <c r="E57" s="86"/>
      <c r="F57" s="86"/>
      <c r="G57" s="86"/>
      <c r="H57" s="109" t="s">
        <v>106</v>
      </c>
      <c r="I57" s="109"/>
      <c r="J57" s="110" t="s">
        <v>107</v>
      </c>
      <c r="K57" s="106">
        <v>20</v>
      </c>
      <c r="L57" s="106" t="s">
        <v>100</v>
      </c>
      <c r="M57" s="111">
        <v>25000</v>
      </c>
      <c r="N57" s="108">
        <f>+M57*K57</f>
        <v>500000</v>
      </c>
      <c r="O57" s="74">
        <f>N57</f>
        <v>500000</v>
      </c>
      <c r="P57" s="112">
        <v>4</v>
      </c>
      <c r="Q57" s="76">
        <f>P57*$M$57</f>
        <v>100000</v>
      </c>
      <c r="R57" s="76">
        <v>0</v>
      </c>
      <c r="S57" s="76">
        <f>R57*$M$57</f>
        <v>0</v>
      </c>
      <c r="T57" s="76"/>
      <c r="U57" s="76">
        <f>T57*$M$57</f>
        <v>0</v>
      </c>
      <c r="V57" s="76">
        <v>0</v>
      </c>
      <c r="W57" s="76">
        <f>V57*$M$57</f>
        <v>0</v>
      </c>
      <c r="X57" s="76"/>
      <c r="Y57" s="76">
        <f>X57*$M$57</f>
        <v>0</v>
      </c>
      <c r="Z57" s="76">
        <v>0</v>
      </c>
      <c r="AA57" s="76">
        <f>Z57*$M$57</f>
        <v>0</v>
      </c>
      <c r="AB57" s="76">
        <v>6</v>
      </c>
      <c r="AC57" s="76">
        <f>AB57*$M$57</f>
        <v>150000</v>
      </c>
      <c r="AD57" s="76"/>
      <c r="AE57" s="76">
        <f>AD57*$M$57</f>
        <v>0</v>
      </c>
      <c r="AF57" s="76"/>
      <c r="AG57" s="76">
        <f>AF57*$M$57</f>
        <v>0</v>
      </c>
      <c r="AH57" s="76"/>
      <c r="AI57" s="76">
        <f>AH57*$M$57</f>
        <v>0</v>
      </c>
      <c r="AJ57" s="76"/>
      <c r="AK57" s="76">
        <f>AJ57*$M$57</f>
        <v>0</v>
      </c>
      <c r="AL57" s="76"/>
      <c r="AM57" s="76">
        <f>AL57*$M$57</f>
        <v>0</v>
      </c>
      <c r="AN57" s="50">
        <f>+AL57+AJ57+AH57+AF57+AD57+AB57+Z57+X57+V57+T57+R57+P57</f>
        <v>10</v>
      </c>
      <c r="AO57" s="42">
        <f>+AM57+AK57+AI57+AG57+AE57+AC57+AA57+Y57+W57+U57+S57+Q57</f>
        <v>250000</v>
      </c>
      <c r="AP57" s="77">
        <f>+N57-AO57</f>
        <v>250000</v>
      </c>
    </row>
    <row r="58" spans="1:42" ht="15" customHeight="1" x14ac:dyDescent="0.25">
      <c r="B58" s="85"/>
      <c r="C58" s="86"/>
      <c r="D58" s="86"/>
      <c r="E58" s="86"/>
      <c r="F58" s="86"/>
      <c r="G58" s="86"/>
      <c r="H58" s="109" t="s">
        <v>110</v>
      </c>
      <c r="I58" s="103"/>
      <c r="J58" s="110" t="s">
        <v>111</v>
      </c>
      <c r="K58" s="106">
        <v>3</v>
      </c>
      <c r="L58" s="106" t="s">
        <v>112</v>
      </c>
      <c r="M58" s="111">
        <v>15000</v>
      </c>
      <c r="N58" s="108">
        <f>+M58*K58</f>
        <v>45000</v>
      </c>
      <c r="O58" s="74">
        <f>N58</f>
        <v>45000</v>
      </c>
      <c r="P58" s="112"/>
      <c r="Q58" s="76">
        <f>P58*$M$58</f>
        <v>0</v>
      </c>
      <c r="R58" s="76">
        <v>2</v>
      </c>
      <c r="S58" s="76">
        <f>R58*$M$58</f>
        <v>30000</v>
      </c>
      <c r="T58" s="76"/>
      <c r="U58" s="76">
        <f>T58*$M$58</f>
        <v>0</v>
      </c>
      <c r="V58" s="76"/>
      <c r="W58" s="76">
        <f>V58*$M$58</f>
        <v>0</v>
      </c>
      <c r="X58" s="76"/>
      <c r="Y58" s="76">
        <f>X58*$M$58</f>
        <v>0</v>
      </c>
      <c r="Z58" s="76"/>
      <c r="AA58" s="76">
        <f>Z58*$M$58</f>
        <v>0</v>
      </c>
      <c r="AB58" s="76"/>
      <c r="AC58" s="76">
        <f>AB58*$M$58</f>
        <v>0</v>
      </c>
      <c r="AD58" s="76"/>
      <c r="AE58" s="76">
        <f>AD58*$M$58</f>
        <v>0</v>
      </c>
      <c r="AF58" s="76"/>
      <c r="AG58" s="76">
        <f>AF58*$M$58</f>
        <v>0</v>
      </c>
      <c r="AH58" s="76"/>
      <c r="AI58" s="76">
        <f>AH58*$M$58</f>
        <v>0</v>
      </c>
      <c r="AJ58" s="76">
        <v>2</v>
      </c>
      <c r="AK58" s="76">
        <f>AJ58*$M$58</f>
        <v>30000</v>
      </c>
      <c r="AL58" s="76"/>
      <c r="AM58" s="76">
        <f>AL58*$M$58</f>
        <v>0</v>
      </c>
      <c r="AN58" s="50">
        <f>+AL58+AJ58+AH58+AF58+AD58+AB58+Z58+X58+V58+T58+R58+P58</f>
        <v>4</v>
      </c>
      <c r="AO58" s="42">
        <f>+AM58+AK58+AI58+AG58+AE58+AC58+AA58+Y58+W58+U58+S58+Q58</f>
        <v>60000</v>
      </c>
      <c r="AP58" s="77">
        <f>+N58-AO58</f>
        <v>-15000</v>
      </c>
    </row>
    <row r="59" spans="1:42" x14ac:dyDescent="0.25">
      <c r="B59" s="85"/>
      <c r="C59" s="86"/>
      <c r="D59" s="86"/>
      <c r="E59" s="86"/>
      <c r="F59" s="86"/>
      <c r="G59" s="86"/>
      <c r="H59" s="109" t="s">
        <v>115</v>
      </c>
      <c r="I59" s="109"/>
      <c r="J59" s="110" t="s">
        <v>116</v>
      </c>
      <c r="K59" s="328">
        <v>0</v>
      </c>
      <c r="L59" s="106" t="s">
        <v>117</v>
      </c>
      <c r="M59" s="111">
        <v>250000</v>
      </c>
      <c r="N59" s="108">
        <f t="shared" si="30"/>
        <v>0</v>
      </c>
      <c r="O59" s="74">
        <f t="shared" si="31"/>
        <v>0</v>
      </c>
      <c r="P59" s="112"/>
      <c r="Q59" s="76"/>
      <c r="R59" s="76">
        <v>1</v>
      </c>
      <c r="S59" s="76">
        <f>R59*$M$59</f>
        <v>250000</v>
      </c>
      <c r="T59" s="76"/>
      <c r="U59" s="76"/>
      <c r="V59" s="76"/>
      <c r="W59" s="76"/>
      <c r="X59" s="76"/>
      <c r="Y59" s="76"/>
      <c r="Z59" s="76">
        <v>0</v>
      </c>
      <c r="AA59" s="76">
        <f>Z59*$M$59</f>
        <v>0</v>
      </c>
      <c r="AB59" s="76"/>
      <c r="AC59" s="76"/>
      <c r="AD59" s="76">
        <v>1</v>
      </c>
      <c r="AE59" s="76">
        <f>AD59*$M$59</f>
        <v>250000</v>
      </c>
      <c r="AF59" s="76"/>
      <c r="AG59" s="76"/>
      <c r="AH59" s="76"/>
      <c r="AI59" s="76"/>
      <c r="AJ59" s="76"/>
      <c r="AK59" s="76"/>
      <c r="AL59" s="76"/>
      <c r="AM59" s="76"/>
      <c r="AN59" s="50">
        <f t="shared" si="32"/>
        <v>2</v>
      </c>
      <c r="AO59" s="42">
        <f t="shared" si="32"/>
        <v>500000</v>
      </c>
      <c r="AP59" s="77">
        <f t="shared" si="33"/>
        <v>-500000</v>
      </c>
    </row>
    <row r="60" spans="1:42" hidden="1" x14ac:dyDescent="0.25">
      <c r="B60" s="85"/>
      <c r="C60" s="86"/>
      <c r="D60" s="86"/>
      <c r="E60" s="86"/>
      <c r="F60" s="86"/>
      <c r="G60" s="86"/>
      <c r="H60" s="109"/>
      <c r="I60" s="109"/>
      <c r="J60" s="120" t="s">
        <v>118</v>
      </c>
      <c r="K60" s="121"/>
      <c r="L60" s="121" t="s">
        <v>82</v>
      </c>
      <c r="M60" s="122">
        <v>80000</v>
      </c>
      <c r="N60" s="108">
        <f t="shared" si="30"/>
        <v>0</v>
      </c>
      <c r="O60" s="74">
        <f t="shared" si="31"/>
        <v>0</v>
      </c>
      <c r="P60" s="112"/>
      <c r="Q60" s="76">
        <f>P60*$M$60</f>
        <v>0</v>
      </c>
      <c r="R60" s="76">
        <v>2</v>
      </c>
      <c r="S60" s="76">
        <f>R60*$M$60</f>
        <v>160000</v>
      </c>
      <c r="T60" s="76"/>
      <c r="U60" s="76">
        <f>T60*$M$60</f>
        <v>0</v>
      </c>
      <c r="V60" s="76"/>
      <c r="W60" s="76">
        <f>V60*$M$60</f>
        <v>0</v>
      </c>
      <c r="X60" s="76"/>
      <c r="Y60" s="76">
        <f>X60*$M$60</f>
        <v>0</v>
      </c>
      <c r="Z60" s="76"/>
      <c r="AA60" s="76">
        <f>Z60*$M$60</f>
        <v>0</v>
      </c>
      <c r="AB60" s="76"/>
      <c r="AC60" s="76">
        <f>AB60*$M$60</f>
        <v>0</v>
      </c>
      <c r="AD60" s="76"/>
      <c r="AE60" s="76">
        <f>AD60*$M$60</f>
        <v>0</v>
      </c>
      <c r="AF60" s="76"/>
      <c r="AG60" s="76">
        <f>AF60*$M$60</f>
        <v>0</v>
      </c>
      <c r="AH60" s="76"/>
      <c r="AI60" s="76">
        <f>AH60*$M$60</f>
        <v>0</v>
      </c>
      <c r="AJ60" s="76">
        <v>3</v>
      </c>
      <c r="AK60" s="76">
        <f>AJ60*$M$60</f>
        <v>240000</v>
      </c>
      <c r="AL60" s="76"/>
      <c r="AM60" s="76">
        <f>AL60*$M$60</f>
        <v>0</v>
      </c>
      <c r="AN60" s="50">
        <f t="shared" si="32"/>
        <v>5</v>
      </c>
      <c r="AO60" s="42">
        <f t="shared" si="32"/>
        <v>400000</v>
      </c>
      <c r="AP60" s="77">
        <f t="shared" si="33"/>
        <v>-400000</v>
      </c>
    </row>
    <row r="61" spans="1:42" x14ac:dyDescent="0.25">
      <c r="B61" s="85"/>
      <c r="C61" s="86"/>
      <c r="D61" s="86"/>
      <c r="E61" s="86"/>
      <c r="F61" s="86"/>
      <c r="G61" s="86"/>
      <c r="H61" s="109" t="s">
        <v>104</v>
      </c>
      <c r="I61" s="109"/>
      <c r="J61" s="110" t="s">
        <v>105</v>
      </c>
      <c r="K61" s="106">
        <v>20</v>
      </c>
      <c r="L61" s="106" t="s">
        <v>103</v>
      </c>
      <c r="M61" s="111">
        <v>30000</v>
      </c>
      <c r="N61" s="108">
        <f>+M61*K61</f>
        <v>600000</v>
      </c>
      <c r="O61" s="74">
        <f>N61</f>
        <v>600000</v>
      </c>
      <c r="P61" s="112"/>
      <c r="Q61" s="76"/>
      <c r="R61" s="76">
        <v>2</v>
      </c>
      <c r="S61" s="76">
        <f>R61*$M$61</f>
        <v>60000</v>
      </c>
      <c r="T61" s="76"/>
      <c r="U61" s="76">
        <f>T61*$M$61</f>
        <v>0</v>
      </c>
      <c r="V61" s="76"/>
      <c r="W61" s="76">
        <f>V61*$M$61</f>
        <v>0</v>
      </c>
      <c r="X61" s="76"/>
      <c r="Y61" s="76">
        <f>X61*$M$61</f>
        <v>0</v>
      </c>
      <c r="Z61" s="76"/>
      <c r="AA61" s="76">
        <f>Z61*$M$61</f>
        <v>0</v>
      </c>
      <c r="AB61" s="76"/>
      <c r="AC61" s="76">
        <f>AB61*$M$61</f>
        <v>0</v>
      </c>
      <c r="AD61" s="76"/>
      <c r="AE61" s="76">
        <f>AD61*$M$61</f>
        <v>0</v>
      </c>
      <c r="AF61" s="76"/>
      <c r="AG61" s="76">
        <f>AF61*$M$61</f>
        <v>0</v>
      </c>
      <c r="AH61" s="76"/>
      <c r="AI61" s="76">
        <f>AH61*$M$61</f>
        <v>0</v>
      </c>
      <c r="AJ61" s="76"/>
      <c r="AK61" s="76">
        <f>AJ61*$M$61</f>
        <v>0</v>
      </c>
      <c r="AL61" s="76">
        <v>1</v>
      </c>
      <c r="AM61" s="76">
        <f>AL61*$M$61</f>
        <v>30000</v>
      </c>
      <c r="AN61" s="50">
        <f>+AL61+AJ61+AH61+AF61+AD61+AB61+Z61+X61+V61+T61+R61+P61</f>
        <v>3</v>
      </c>
      <c r="AO61" s="42">
        <f>+AM61+AK61+AI61+AG61+AE61+AC61+AA61+Y61+W61+U61+S61+Q61</f>
        <v>90000</v>
      </c>
      <c r="AP61" s="77">
        <f>+N61-AO61</f>
        <v>510000</v>
      </c>
    </row>
    <row r="62" spans="1:42" x14ac:dyDescent="0.25">
      <c r="B62" s="85"/>
      <c r="C62" s="86"/>
      <c r="D62" s="86"/>
      <c r="E62" s="86"/>
      <c r="F62" s="86"/>
      <c r="G62" s="86"/>
      <c r="H62" s="109" t="s">
        <v>101</v>
      </c>
      <c r="I62" s="109"/>
      <c r="J62" s="110" t="s">
        <v>102</v>
      </c>
      <c r="K62" s="328">
        <v>15</v>
      </c>
      <c r="L62" s="106" t="s">
        <v>103</v>
      </c>
      <c r="M62" s="111">
        <v>58000</v>
      </c>
      <c r="N62" s="108">
        <f>+M62*K62</f>
        <v>870000</v>
      </c>
      <c r="O62" s="74">
        <f>N62</f>
        <v>870000</v>
      </c>
      <c r="P62" s="112">
        <v>1</v>
      </c>
      <c r="Q62" s="76">
        <f>P62*$M$62</f>
        <v>58000</v>
      </c>
      <c r="R62" s="76">
        <v>0</v>
      </c>
      <c r="S62" s="76">
        <f>R62*$M$62</f>
        <v>0</v>
      </c>
      <c r="T62" s="76"/>
      <c r="U62" s="76">
        <f>T62*$M$62</f>
        <v>0</v>
      </c>
      <c r="V62" s="76"/>
      <c r="W62" s="76">
        <f>V62*$M$62</f>
        <v>0</v>
      </c>
      <c r="X62" s="76"/>
      <c r="Y62" s="76">
        <f>X62*$M$62</f>
        <v>0</v>
      </c>
      <c r="Z62" s="76">
        <v>2</v>
      </c>
      <c r="AA62" s="76">
        <f>Z62*$M$62</f>
        <v>116000</v>
      </c>
      <c r="AB62" s="76"/>
      <c r="AC62" s="76">
        <f>AB62*$M$62</f>
        <v>0</v>
      </c>
      <c r="AD62" s="76"/>
      <c r="AE62" s="76">
        <f>AD62*$M$62</f>
        <v>0</v>
      </c>
      <c r="AF62" s="76"/>
      <c r="AG62" s="76">
        <f>AF62*$M$62</f>
        <v>0</v>
      </c>
      <c r="AH62" s="76"/>
      <c r="AI62" s="76">
        <f>AH62*$M$62</f>
        <v>0</v>
      </c>
      <c r="AJ62" s="76"/>
      <c r="AK62" s="76">
        <f>AJ62*$M$62</f>
        <v>0</v>
      </c>
      <c r="AL62" s="76"/>
      <c r="AM62" s="76">
        <f>AL62*$M$62</f>
        <v>0</v>
      </c>
      <c r="AN62" s="50">
        <f>+AL62+AJ62+AH62+AF62+AD62+AB62+Z62+X62+V62+T62+R62+P62</f>
        <v>3</v>
      </c>
      <c r="AO62" s="42">
        <f>+AM62+AK62+AI62+AG62+AE62+AC62+AA62+Y62+W62+U62+S62+Q62</f>
        <v>174000</v>
      </c>
      <c r="AP62" s="77">
        <f>+N62-AO62</f>
        <v>696000</v>
      </c>
    </row>
    <row r="63" spans="1:42" x14ac:dyDescent="0.25">
      <c r="B63" s="85"/>
      <c r="C63" s="86"/>
      <c r="D63" s="86"/>
      <c r="E63" s="86"/>
      <c r="F63" s="86"/>
      <c r="G63" s="86"/>
      <c r="H63" s="109" t="s">
        <v>304</v>
      </c>
      <c r="I63" s="109"/>
      <c r="J63" s="110" t="s">
        <v>305</v>
      </c>
      <c r="K63" s="328">
        <v>28</v>
      </c>
      <c r="L63" s="106" t="s">
        <v>100</v>
      </c>
      <c r="M63" s="111">
        <v>25000</v>
      </c>
      <c r="N63" s="108">
        <f t="shared" si="30"/>
        <v>700000</v>
      </c>
      <c r="O63" s="74"/>
      <c r="P63" s="112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50"/>
      <c r="AO63" s="42"/>
      <c r="AP63" s="77"/>
    </row>
    <row r="64" spans="1:42" x14ac:dyDescent="0.25">
      <c r="B64" s="85"/>
      <c r="C64" s="86"/>
      <c r="D64" s="86"/>
      <c r="E64" s="86"/>
      <c r="F64" s="86"/>
      <c r="G64" s="86"/>
      <c r="H64" s="109"/>
      <c r="I64" s="109"/>
      <c r="J64" s="120"/>
      <c r="K64" s="121"/>
      <c r="L64" s="121"/>
      <c r="M64" s="122"/>
      <c r="N64" s="73"/>
      <c r="O64" s="74"/>
      <c r="P64" s="112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50">
        <f t="shared" si="32"/>
        <v>0</v>
      </c>
      <c r="AO64" s="42">
        <f t="shared" si="32"/>
        <v>0</v>
      </c>
      <c r="AP64" s="77">
        <f t="shared" si="33"/>
        <v>0</v>
      </c>
    </row>
    <row r="65" spans="2:42" x14ac:dyDescent="0.25">
      <c r="B65" s="85"/>
      <c r="C65" s="86"/>
      <c r="D65" s="86"/>
      <c r="E65" s="86"/>
      <c r="F65" s="86"/>
      <c r="G65" s="86"/>
      <c r="H65" s="109"/>
      <c r="I65" s="109"/>
      <c r="J65" s="120"/>
      <c r="K65" s="121"/>
      <c r="L65" s="121"/>
      <c r="M65" s="122"/>
      <c r="N65" s="73"/>
      <c r="O65" s="74"/>
      <c r="P65" s="112"/>
      <c r="Q65" s="76">
        <f>P65*$M$65</f>
        <v>0</v>
      </c>
      <c r="R65" s="76">
        <v>0</v>
      </c>
      <c r="S65" s="76">
        <f>R65*$M$65</f>
        <v>0</v>
      </c>
      <c r="T65" s="76"/>
      <c r="U65" s="76">
        <f>T65*$M$65</f>
        <v>0</v>
      </c>
      <c r="V65" s="76"/>
      <c r="W65" s="76">
        <f>V65*$M$65</f>
        <v>0</v>
      </c>
      <c r="X65" s="76"/>
      <c r="Y65" s="76">
        <f>X65*$M$65</f>
        <v>0</v>
      </c>
      <c r="Z65" s="76"/>
      <c r="AA65" s="76">
        <f>Z65*$M$65</f>
        <v>0</v>
      </c>
      <c r="AB65" s="76"/>
      <c r="AC65" s="76">
        <f>AB65*$M$65</f>
        <v>0</v>
      </c>
      <c r="AD65" s="76"/>
      <c r="AE65" s="76">
        <f>AD65*$M$65</f>
        <v>0</v>
      </c>
      <c r="AF65" s="76"/>
      <c r="AG65" s="76">
        <f>AF65*$M$65</f>
        <v>0</v>
      </c>
      <c r="AH65" s="76"/>
      <c r="AI65" s="76">
        <f>AH65*$M$65</f>
        <v>0</v>
      </c>
      <c r="AJ65" s="76"/>
      <c r="AK65" s="76">
        <f>AJ65*$M$65</f>
        <v>0</v>
      </c>
      <c r="AL65" s="76"/>
      <c r="AM65" s="76">
        <f>AL65*$M$65</f>
        <v>0</v>
      </c>
      <c r="AN65" s="50">
        <f t="shared" si="32"/>
        <v>0</v>
      </c>
      <c r="AO65" s="42">
        <f t="shared" si="32"/>
        <v>0</v>
      </c>
      <c r="AP65" s="77">
        <f t="shared" si="33"/>
        <v>0</v>
      </c>
    </row>
    <row r="66" spans="2:42" x14ac:dyDescent="0.25">
      <c r="B66" s="123"/>
      <c r="C66" s="87"/>
      <c r="D66" s="87"/>
      <c r="E66" s="124"/>
      <c r="F66" s="124"/>
      <c r="G66" s="87"/>
      <c r="H66" s="125"/>
      <c r="I66" s="126"/>
      <c r="J66" s="127"/>
      <c r="K66" s="96"/>
      <c r="L66" s="121"/>
      <c r="M66" s="128"/>
      <c r="N66" s="73"/>
      <c r="O66" s="74"/>
      <c r="P66" s="112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50">
        <f t="shared" si="32"/>
        <v>0</v>
      </c>
      <c r="AO66" s="42">
        <f t="shared" si="32"/>
        <v>0</v>
      </c>
      <c r="AP66" s="77">
        <f t="shared" si="33"/>
        <v>0</v>
      </c>
    </row>
    <row r="67" spans="2:42" s="142" customFormat="1" ht="29.25" customHeight="1" x14ac:dyDescent="0.2">
      <c r="B67" s="129">
        <v>5</v>
      </c>
      <c r="C67" s="130">
        <v>2</v>
      </c>
      <c r="D67" s="130">
        <v>2</v>
      </c>
      <c r="E67" s="131" t="s">
        <v>70</v>
      </c>
      <c r="F67" s="131" t="s">
        <v>88</v>
      </c>
      <c r="G67" s="132"/>
      <c r="H67" s="759" t="s">
        <v>119</v>
      </c>
      <c r="I67" s="760"/>
      <c r="J67" s="761"/>
      <c r="K67" s="133"/>
      <c r="L67" s="134"/>
      <c r="M67" s="135"/>
      <c r="N67" s="136">
        <f>SUM(N68:N69)</f>
        <v>540000</v>
      </c>
      <c r="O67" s="137"/>
      <c r="P67" s="138"/>
      <c r="Q67" s="136">
        <f>SUM(Q68)</f>
        <v>0</v>
      </c>
      <c r="R67" s="138"/>
      <c r="S67" s="136">
        <f t="shared" ref="S67" si="34">SUM(S68)</f>
        <v>360000</v>
      </c>
      <c r="T67" s="138"/>
      <c r="U67" s="136">
        <f t="shared" ref="U67" si="35">SUM(U68)</f>
        <v>0</v>
      </c>
      <c r="V67" s="138"/>
      <c r="W67" s="136">
        <f t="shared" ref="W67" si="36">SUM(W68)</f>
        <v>0</v>
      </c>
      <c r="X67" s="138"/>
      <c r="Y67" s="136">
        <f t="shared" ref="Y67" si="37">SUM(Y68)</f>
        <v>0</v>
      </c>
      <c r="Z67" s="138"/>
      <c r="AA67" s="136">
        <f t="shared" ref="AA67" si="38">SUM(AA68)</f>
        <v>0</v>
      </c>
      <c r="AB67" s="138"/>
      <c r="AC67" s="136">
        <f t="shared" ref="AC67" si="39">SUM(AC68)</f>
        <v>0</v>
      </c>
      <c r="AD67" s="138"/>
      <c r="AE67" s="136">
        <f t="shared" ref="AE67" si="40">SUM(AE68)</f>
        <v>0</v>
      </c>
      <c r="AF67" s="138"/>
      <c r="AG67" s="136">
        <f t="shared" ref="AG67" si="41">SUM(AG68)</f>
        <v>0</v>
      </c>
      <c r="AH67" s="138"/>
      <c r="AI67" s="136">
        <f t="shared" ref="AI67" si="42">SUM(AI68)</f>
        <v>0</v>
      </c>
      <c r="AJ67" s="138"/>
      <c r="AK67" s="136">
        <f t="shared" ref="AK67" si="43">SUM(AK68)</f>
        <v>0</v>
      </c>
      <c r="AL67" s="138"/>
      <c r="AM67" s="136">
        <f t="shared" ref="AM67" si="44">SUM(AM68)</f>
        <v>0</v>
      </c>
      <c r="AN67" s="139"/>
      <c r="AO67" s="140"/>
      <c r="AP67" s="141"/>
    </row>
    <row r="68" spans="2:42" x14ac:dyDescent="0.25">
      <c r="B68" s="143"/>
      <c r="C68" s="144"/>
      <c r="D68" s="144"/>
      <c r="E68" s="87"/>
      <c r="F68" s="87"/>
      <c r="G68" s="87"/>
      <c r="H68" s="86"/>
      <c r="I68" s="86"/>
      <c r="J68" s="127" t="s">
        <v>120</v>
      </c>
      <c r="K68" s="96">
        <v>60</v>
      </c>
      <c r="L68" s="121" t="s">
        <v>85</v>
      </c>
      <c r="M68" s="128">
        <v>6000</v>
      </c>
      <c r="N68" s="73">
        <f>+M68*K68</f>
        <v>360000</v>
      </c>
      <c r="O68" s="74">
        <f t="shared" ref="O68:O69" si="45">N68</f>
        <v>360000</v>
      </c>
      <c r="P68" s="145">
        <v>0</v>
      </c>
      <c r="Q68" s="76">
        <f>P68*$M$68</f>
        <v>0</v>
      </c>
      <c r="R68" s="145">
        <v>60</v>
      </c>
      <c r="S68" s="76">
        <f>R68*$M$68</f>
        <v>360000</v>
      </c>
      <c r="T68" s="145">
        <v>0</v>
      </c>
      <c r="U68" s="76">
        <f>T68*$M$68</f>
        <v>0</v>
      </c>
      <c r="V68" s="145">
        <v>0</v>
      </c>
      <c r="W68" s="76">
        <f>V68*$M$68</f>
        <v>0</v>
      </c>
      <c r="X68" s="145">
        <v>0</v>
      </c>
      <c r="Y68" s="76">
        <f>X68*$M$68</f>
        <v>0</v>
      </c>
      <c r="Z68" s="145">
        <v>0</v>
      </c>
      <c r="AA68" s="76">
        <f>Z68*$M$68</f>
        <v>0</v>
      </c>
      <c r="AB68" s="145">
        <v>0</v>
      </c>
      <c r="AC68" s="76">
        <f>AB68*$M$68</f>
        <v>0</v>
      </c>
      <c r="AD68" s="145">
        <v>0</v>
      </c>
      <c r="AE68" s="76">
        <f>AD68*$M$68</f>
        <v>0</v>
      </c>
      <c r="AF68" s="145">
        <v>0</v>
      </c>
      <c r="AG68" s="76">
        <f>AF68*$M$68</f>
        <v>0</v>
      </c>
      <c r="AH68" s="145">
        <v>0</v>
      </c>
      <c r="AI68" s="76">
        <f>AH68*$M$68</f>
        <v>0</v>
      </c>
      <c r="AJ68" s="145">
        <v>0</v>
      </c>
      <c r="AK68" s="76">
        <f>AJ68*$M$68</f>
        <v>0</v>
      </c>
      <c r="AL68" s="145">
        <v>0</v>
      </c>
      <c r="AM68" s="76">
        <f>AL68*$M$68</f>
        <v>0</v>
      </c>
      <c r="AN68" s="50">
        <f t="shared" si="32"/>
        <v>60</v>
      </c>
      <c r="AO68" s="42">
        <f t="shared" si="32"/>
        <v>360000</v>
      </c>
      <c r="AP68" s="77">
        <f t="shared" si="33"/>
        <v>0</v>
      </c>
    </row>
    <row r="69" spans="2:42" x14ac:dyDescent="0.25">
      <c r="B69" s="143"/>
      <c r="C69" s="144"/>
      <c r="D69" s="144"/>
      <c r="E69" s="87"/>
      <c r="F69" s="87"/>
      <c r="G69" s="87"/>
      <c r="H69" s="86"/>
      <c r="I69" s="86"/>
      <c r="J69" s="127" t="s">
        <v>121</v>
      </c>
      <c r="K69" s="96">
        <v>60</v>
      </c>
      <c r="L69" s="121" t="s">
        <v>85</v>
      </c>
      <c r="M69" s="128">
        <v>3000</v>
      </c>
      <c r="N69" s="73">
        <f>+M69*K69</f>
        <v>180000</v>
      </c>
      <c r="O69" s="74">
        <f t="shared" si="45"/>
        <v>180000</v>
      </c>
      <c r="P69" s="145">
        <v>0</v>
      </c>
      <c r="Q69" s="76">
        <f>P69*$M$68</f>
        <v>0</v>
      </c>
      <c r="R69" s="145">
        <v>60</v>
      </c>
      <c r="S69" s="76">
        <f>R69*$M$68</f>
        <v>360000</v>
      </c>
      <c r="T69" s="145">
        <v>0</v>
      </c>
      <c r="U69" s="76">
        <f>T69*$M$68</f>
        <v>0</v>
      </c>
      <c r="V69" s="145">
        <v>0</v>
      </c>
      <c r="W69" s="76">
        <f>V69*$M$68</f>
        <v>0</v>
      </c>
      <c r="X69" s="145">
        <v>0</v>
      </c>
      <c r="Y69" s="76">
        <f>X69*$M$68</f>
        <v>0</v>
      </c>
      <c r="Z69" s="145">
        <v>0</v>
      </c>
      <c r="AA69" s="76">
        <f>Z69*$M$68</f>
        <v>0</v>
      </c>
      <c r="AB69" s="145">
        <v>0</v>
      </c>
      <c r="AC69" s="76">
        <f>AB69*$M$68</f>
        <v>0</v>
      </c>
      <c r="AD69" s="145">
        <v>0</v>
      </c>
      <c r="AE69" s="76">
        <f>AD69*$M$68</f>
        <v>0</v>
      </c>
      <c r="AF69" s="145">
        <v>0</v>
      </c>
      <c r="AG69" s="76">
        <f>AF69*$M$68</f>
        <v>0</v>
      </c>
      <c r="AH69" s="145">
        <v>0</v>
      </c>
      <c r="AI69" s="76">
        <f>AH69*$M$68</f>
        <v>0</v>
      </c>
      <c r="AJ69" s="145">
        <v>0</v>
      </c>
      <c r="AK69" s="76">
        <f>AJ69*$M$68</f>
        <v>0</v>
      </c>
      <c r="AL69" s="145">
        <v>0</v>
      </c>
      <c r="AM69" s="76">
        <f>AL69*$M$68</f>
        <v>0</v>
      </c>
      <c r="AN69" s="50">
        <f t="shared" si="32"/>
        <v>60</v>
      </c>
      <c r="AO69" s="42">
        <f t="shared" si="32"/>
        <v>360000</v>
      </c>
      <c r="AP69" s="77">
        <f t="shared" si="33"/>
        <v>-180000</v>
      </c>
    </row>
    <row r="70" spans="2:42" x14ac:dyDescent="0.25">
      <c r="B70" s="123"/>
      <c r="C70" s="87"/>
      <c r="D70" s="87"/>
      <c r="E70" s="87"/>
      <c r="F70" s="87"/>
      <c r="G70" s="87"/>
      <c r="H70" s="125"/>
      <c r="I70" s="126"/>
      <c r="J70" s="127"/>
      <c r="K70" s="96"/>
      <c r="L70" s="121"/>
      <c r="M70" s="128"/>
      <c r="N70" s="73"/>
      <c r="O70" s="74"/>
      <c r="P70" s="112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50"/>
      <c r="AO70" s="42"/>
      <c r="AP70" s="77"/>
    </row>
    <row r="71" spans="2:42" x14ac:dyDescent="0.25">
      <c r="B71" s="146">
        <v>5</v>
      </c>
      <c r="C71" s="147">
        <v>2</v>
      </c>
      <c r="D71" s="147">
        <v>2</v>
      </c>
      <c r="E71" s="147" t="s">
        <v>70</v>
      </c>
      <c r="F71" s="147" t="s">
        <v>104</v>
      </c>
      <c r="G71" s="87"/>
      <c r="H71" s="740" t="s">
        <v>122</v>
      </c>
      <c r="I71" s="741"/>
      <c r="J71" s="729"/>
      <c r="K71" s="96"/>
      <c r="L71" s="97"/>
      <c r="M71" s="98"/>
      <c r="N71" s="148">
        <f>SUM(N72:N73)</f>
        <v>42750000</v>
      </c>
      <c r="O71" s="149"/>
      <c r="P71" s="145"/>
      <c r="Q71" s="148">
        <f>SUM(Q72:Q73)</f>
        <v>0</v>
      </c>
      <c r="R71" s="145"/>
      <c r="S71" s="148">
        <f t="shared" ref="S71" si="46">SUM(S72:S73)</f>
        <v>0</v>
      </c>
      <c r="T71" s="145"/>
      <c r="U71" s="148">
        <f t="shared" ref="U71" si="47">SUM(U72:U73)</f>
        <v>3300000</v>
      </c>
      <c r="V71" s="145"/>
      <c r="W71" s="148">
        <f t="shared" ref="W71" si="48">SUM(W72:W73)</f>
        <v>15000000</v>
      </c>
      <c r="X71" s="145"/>
      <c r="Y71" s="148">
        <f t="shared" ref="Y71" si="49">SUM(Y72:Y73)</f>
        <v>0</v>
      </c>
      <c r="Z71" s="145"/>
      <c r="AA71" s="148">
        <f t="shared" ref="AA71" si="50">SUM(AA72:AA73)</f>
        <v>3300000</v>
      </c>
      <c r="AB71" s="145"/>
      <c r="AC71" s="148">
        <f t="shared" ref="AC71" si="51">SUM(AC72:AC73)</f>
        <v>0</v>
      </c>
      <c r="AD71" s="145"/>
      <c r="AE71" s="148">
        <f t="shared" ref="AE71" si="52">SUM(AE72:AE73)</f>
        <v>3150000</v>
      </c>
      <c r="AF71" s="145"/>
      <c r="AG71" s="148">
        <f t="shared" ref="AG71" si="53">SUM(AG72:AG73)</f>
        <v>0</v>
      </c>
      <c r="AH71" s="145"/>
      <c r="AI71" s="148">
        <f t="shared" ref="AI71" si="54">SUM(AI72:AI73)</f>
        <v>0</v>
      </c>
      <c r="AJ71" s="145"/>
      <c r="AK71" s="148">
        <f t="shared" ref="AK71" si="55">SUM(AK72:AK73)</f>
        <v>0</v>
      </c>
      <c r="AL71" s="145"/>
      <c r="AM71" s="148">
        <f t="shared" ref="AM71" si="56">SUM(AM72:AM73)</f>
        <v>0</v>
      </c>
      <c r="AN71" s="50"/>
      <c r="AO71" s="42"/>
      <c r="AP71" s="77"/>
    </row>
    <row r="72" spans="2:42" ht="27.75" customHeight="1" x14ac:dyDescent="0.25">
      <c r="B72" s="150"/>
      <c r="C72" s="151"/>
      <c r="D72" s="151"/>
      <c r="E72" s="87"/>
      <c r="F72" s="87"/>
      <c r="G72" s="87"/>
      <c r="H72" s="86"/>
      <c r="I72" s="86"/>
      <c r="J72" s="127" t="s">
        <v>123</v>
      </c>
      <c r="K72" s="325">
        <v>150</v>
      </c>
      <c r="L72" s="121" t="s">
        <v>124</v>
      </c>
      <c r="M72" s="326">
        <v>150000</v>
      </c>
      <c r="N72" s="73">
        <f>+M72*K72</f>
        <v>22500000</v>
      </c>
      <c r="O72" s="74">
        <f t="shared" ref="O72:O73" si="57">N72</f>
        <v>22500000</v>
      </c>
      <c r="P72" s="145">
        <v>0</v>
      </c>
      <c r="Q72" s="76">
        <f>P72*$M$72</f>
        <v>0</v>
      </c>
      <c r="R72" s="145">
        <v>0</v>
      </c>
      <c r="S72" s="76">
        <f>R72*$M$72</f>
        <v>0</v>
      </c>
      <c r="T72" s="145">
        <v>0</v>
      </c>
      <c r="U72" s="76">
        <f>T72*$M$72</f>
        <v>0</v>
      </c>
      <c r="V72" s="145">
        <v>100</v>
      </c>
      <c r="W72" s="76">
        <f>V72*$M$72</f>
        <v>15000000</v>
      </c>
      <c r="X72" s="145">
        <v>0</v>
      </c>
      <c r="Y72" s="76">
        <f>X72*$M$72</f>
        <v>0</v>
      </c>
      <c r="Z72" s="145">
        <v>0</v>
      </c>
      <c r="AA72" s="76">
        <f>Z72*$M$72</f>
        <v>0</v>
      </c>
      <c r="AB72" s="145">
        <v>0</v>
      </c>
      <c r="AC72" s="76">
        <f>AB72*$M$72</f>
        <v>0</v>
      </c>
      <c r="AD72" s="145">
        <v>0</v>
      </c>
      <c r="AE72" s="76">
        <f>AD72*$M$72</f>
        <v>0</v>
      </c>
      <c r="AF72" s="145">
        <v>0</v>
      </c>
      <c r="AG72" s="76">
        <f>AF72*$M$72</f>
        <v>0</v>
      </c>
      <c r="AH72" s="145">
        <v>0</v>
      </c>
      <c r="AI72" s="76">
        <f>AH72*$M$72</f>
        <v>0</v>
      </c>
      <c r="AJ72" s="145">
        <v>0</v>
      </c>
      <c r="AK72" s="76">
        <f>AJ72*$M$72</f>
        <v>0</v>
      </c>
      <c r="AL72" s="145">
        <v>0</v>
      </c>
      <c r="AM72" s="76">
        <f>AL72*$M$72</f>
        <v>0</v>
      </c>
      <c r="AN72" s="152">
        <f t="shared" si="32"/>
        <v>100</v>
      </c>
      <c r="AO72" s="42">
        <f t="shared" si="32"/>
        <v>15000000</v>
      </c>
      <c r="AP72" s="77">
        <f t="shared" si="33"/>
        <v>7500000</v>
      </c>
    </row>
    <row r="73" spans="2:42" ht="27.75" customHeight="1" x14ac:dyDescent="0.25">
      <c r="B73" s="150"/>
      <c r="C73" s="151"/>
      <c r="D73" s="151"/>
      <c r="E73" s="87"/>
      <c r="F73" s="87"/>
      <c r="G73" s="87"/>
      <c r="H73" s="86"/>
      <c r="I73" s="86"/>
      <c r="J73" s="127" t="s">
        <v>125</v>
      </c>
      <c r="K73" s="325">
        <f>+(3*35)+(10*3)</f>
        <v>135</v>
      </c>
      <c r="L73" s="121" t="s">
        <v>124</v>
      </c>
      <c r="M73" s="326">
        <v>150000</v>
      </c>
      <c r="N73" s="73">
        <f>+M73*K73</f>
        <v>20250000</v>
      </c>
      <c r="O73" s="74">
        <f t="shared" si="57"/>
        <v>20250000</v>
      </c>
      <c r="P73" s="145">
        <v>0</v>
      </c>
      <c r="Q73" s="76">
        <f>P73*$M$73</f>
        <v>0</v>
      </c>
      <c r="R73" s="145">
        <v>0</v>
      </c>
      <c r="S73" s="76">
        <f>R73*$M$73</f>
        <v>0</v>
      </c>
      <c r="T73" s="145">
        <v>22</v>
      </c>
      <c r="U73" s="76">
        <f>T73*$M$73</f>
        <v>3300000</v>
      </c>
      <c r="V73" s="145">
        <v>0</v>
      </c>
      <c r="W73" s="76">
        <f>V73*$M$73</f>
        <v>0</v>
      </c>
      <c r="X73" s="145">
        <v>0</v>
      </c>
      <c r="Y73" s="76">
        <f>X73*$M$73</f>
        <v>0</v>
      </c>
      <c r="Z73" s="145">
        <v>22</v>
      </c>
      <c r="AA73" s="76">
        <f>Z73*$M$73</f>
        <v>3300000</v>
      </c>
      <c r="AB73" s="145">
        <v>0</v>
      </c>
      <c r="AC73" s="76">
        <f>AB73*$M$73</f>
        <v>0</v>
      </c>
      <c r="AD73" s="145">
        <v>21</v>
      </c>
      <c r="AE73" s="76">
        <f>AD73*$M$73</f>
        <v>3150000</v>
      </c>
      <c r="AF73" s="145">
        <v>0</v>
      </c>
      <c r="AG73" s="76">
        <f>AF73*$M$73</f>
        <v>0</v>
      </c>
      <c r="AH73" s="145">
        <v>0</v>
      </c>
      <c r="AI73" s="76">
        <f>AH73*$M$73</f>
        <v>0</v>
      </c>
      <c r="AJ73" s="145">
        <v>0</v>
      </c>
      <c r="AK73" s="76">
        <f>AJ73*$M$73</f>
        <v>0</v>
      </c>
      <c r="AL73" s="145">
        <v>0</v>
      </c>
      <c r="AM73" s="76">
        <f>AL73*$M$73</f>
        <v>0</v>
      </c>
      <c r="AN73" s="50">
        <f t="shared" si="32"/>
        <v>65</v>
      </c>
      <c r="AO73" s="42">
        <f t="shared" si="32"/>
        <v>9750000</v>
      </c>
      <c r="AP73" s="77">
        <f t="shared" si="33"/>
        <v>10500000</v>
      </c>
    </row>
    <row r="74" spans="2:42" x14ac:dyDescent="0.25">
      <c r="B74" s="123"/>
      <c r="C74" s="87"/>
      <c r="D74" s="87"/>
      <c r="E74" s="87"/>
      <c r="F74" s="87"/>
      <c r="G74" s="87"/>
      <c r="H74" s="86"/>
      <c r="I74" s="86"/>
      <c r="J74" s="153"/>
      <c r="K74" s="96"/>
      <c r="L74" s="121"/>
      <c r="M74" s="128"/>
      <c r="N74" s="73"/>
      <c r="O74" s="74"/>
      <c r="P74" s="112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50">
        <f t="shared" si="32"/>
        <v>0</v>
      </c>
      <c r="AO74" s="42">
        <f t="shared" si="32"/>
        <v>0</v>
      </c>
      <c r="AP74" s="77">
        <f t="shared" si="33"/>
        <v>0</v>
      </c>
    </row>
    <row r="75" spans="2:42" x14ac:dyDescent="0.25">
      <c r="B75" s="154">
        <v>5</v>
      </c>
      <c r="C75" s="70">
        <v>2</v>
      </c>
      <c r="D75" s="70">
        <v>2</v>
      </c>
      <c r="E75" s="59" t="s">
        <v>86</v>
      </c>
      <c r="F75" s="87"/>
      <c r="G75" s="87"/>
      <c r="H75" s="752" t="s">
        <v>126</v>
      </c>
      <c r="I75" s="762"/>
      <c r="J75" s="763"/>
      <c r="K75" s="96"/>
      <c r="L75" s="121"/>
      <c r="M75" s="128"/>
      <c r="N75" s="155">
        <f>+N76</f>
        <v>56650000</v>
      </c>
      <c r="O75" s="156"/>
      <c r="P75" s="112"/>
      <c r="Q75" s="155">
        <f>+Q76</f>
        <v>0</v>
      </c>
      <c r="R75" s="112"/>
      <c r="S75" s="155">
        <f t="shared" ref="S75" si="58">+S76</f>
        <v>0</v>
      </c>
      <c r="T75" s="112"/>
      <c r="U75" s="155">
        <f t="shared" ref="U75" si="59">+U76</f>
        <v>8800000</v>
      </c>
      <c r="V75" s="112"/>
      <c r="W75" s="155">
        <f t="shared" ref="W75" si="60">+W76</f>
        <v>15050000</v>
      </c>
      <c r="X75" s="112"/>
      <c r="Y75" s="155">
        <f t="shared" ref="Y75" si="61">+Y76</f>
        <v>0</v>
      </c>
      <c r="Z75" s="112"/>
      <c r="AA75" s="155">
        <f t="shared" ref="AA75" si="62">+AA76</f>
        <v>4800000</v>
      </c>
      <c r="AB75" s="112"/>
      <c r="AC75" s="155">
        <f t="shared" ref="AC75" si="63">+AC76</f>
        <v>0</v>
      </c>
      <c r="AD75" s="112"/>
      <c r="AE75" s="155">
        <f t="shared" ref="AE75" si="64">+AE76</f>
        <v>4800000</v>
      </c>
      <c r="AF75" s="112"/>
      <c r="AG75" s="155">
        <f t="shared" ref="AG75" si="65">+AG76</f>
        <v>14000000</v>
      </c>
      <c r="AH75" s="112"/>
      <c r="AI75" s="155">
        <f t="shared" ref="AI75" si="66">+AI76</f>
        <v>0</v>
      </c>
      <c r="AJ75" s="112"/>
      <c r="AK75" s="155">
        <f t="shared" ref="AK75" si="67">+AK76</f>
        <v>0</v>
      </c>
      <c r="AL75" s="112"/>
      <c r="AM75" s="155">
        <f t="shared" ref="AM75" si="68">+AM76</f>
        <v>0</v>
      </c>
      <c r="AN75" s="50"/>
      <c r="AO75" s="155">
        <f>+AO76</f>
        <v>47450000</v>
      </c>
      <c r="AP75" s="77"/>
    </row>
    <row r="76" spans="2:42" ht="27.75" customHeight="1" x14ac:dyDescent="0.25">
      <c r="B76" s="154">
        <v>5</v>
      </c>
      <c r="C76" s="70">
        <v>2</v>
      </c>
      <c r="D76" s="70">
        <v>2</v>
      </c>
      <c r="E76" s="59" t="s">
        <v>86</v>
      </c>
      <c r="F76" s="59">
        <v>19</v>
      </c>
      <c r="G76" s="87"/>
      <c r="H76" s="740" t="s">
        <v>127</v>
      </c>
      <c r="I76" s="741"/>
      <c r="J76" s="729"/>
      <c r="K76" s="96"/>
      <c r="L76" s="97"/>
      <c r="M76" s="98"/>
      <c r="N76" s="148">
        <f>SUM(N78:N95)</f>
        <v>56650000</v>
      </c>
      <c r="O76" s="149"/>
      <c r="P76" s="112"/>
      <c r="Q76" s="148">
        <f>SUM(Q78:Q95)</f>
        <v>0</v>
      </c>
      <c r="R76" s="112"/>
      <c r="S76" s="148">
        <f>SUM(S78:S95)</f>
        <v>0</v>
      </c>
      <c r="T76" s="112"/>
      <c r="U76" s="148">
        <f>SUM(U78:U95)</f>
        <v>8800000</v>
      </c>
      <c r="V76" s="112"/>
      <c r="W76" s="148">
        <f>SUM(W78:W95)</f>
        <v>15050000</v>
      </c>
      <c r="X76" s="112"/>
      <c r="Y76" s="148">
        <f>SUM(Y78:Y95)</f>
        <v>0</v>
      </c>
      <c r="Z76" s="112"/>
      <c r="AA76" s="148">
        <f>SUM(AA78:AA95)</f>
        <v>4800000</v>
      </c>
      <c r="AB76" s="112"/>
      <c r="AC76" s="148">
        <f>SUM(AC78:AC95)</f>
        <v>0</v>
      </c>
      <c r="AD76" s="112"/>
      <c r="AE76" s="148">
        <f>SUM(AE78:AE95)</f>
        <v>4800000</v>
      </c>
      <c r="AF76" s="112"/>
      <c r="AG76" s="148">
        <f>SUM(AG78:AG95)</f>
        <v>14000000</v>
      </c>
      <c r="AH76" s="112"/>
      <c r="AI76" s="148">
        <f>SUM(AI78:AI95)</f>
        <v>0</v>
      </c>
      <c r="AJ76" s="112"/>
      <c r="AK76" s="148">
        <f>SUM(AK78:AK95)</f>
        <v>0</v>
      </c>
      <c r="AL76" s="112"/>
      <c r="AM76" s="148">
        <f>SUM(AM78:AM95)</f>
        <v>0</v>
      </c>
      <c r="AN76" s="50"/>
      <c r="AO76" s="148">
        <f>SUM(AO78:AO95)</f>
        <v>47450000</v>
      </c>
      <c r="AP76" s="77"/>
    </row>
    <row r="77" spans="2:42" ht="13.5" customHeight="1" x14ac:dyDescent="0.25">
      <c r="B77" s="154"/>
      <c r="C77" s="70"/>
      <c r="D77" s="70"/>
      <c r="E77" s="59"/>
      <c r="F77" s="59"/>
      <c r="G77" s="87"/>
      <c r="H77" s="157"/>
      <c r="I77" s="158" t="s">
        <v>128</v>
      </c>
      <c r="J77" s="159"/>
      <c r="K77" s="96"/>
      <c r="L77" s="97"/>
      <c r="M77" s="98"/>
      <c r="N77" s="148"/>
      <c r="O77" s="149"/>
      <c r="P77" s="145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50"/>
      <c r="AO77" s="42"/>
      <c r="AP77" s="77"/>
    </row>
    <row r="78" spans="2:42" ht="36" x14ac:dyDescent="0.25">
      <c r="B78" s="154"/>
      <c r="C78" s="70"/>
      <c r="D78" s="70"/>
      <c r="E78" s="87"/>
      <c r="F78" s="87"/>
      <c r="G78" s="87"/>
      <c r="H78" s="86"/>
      <c r="I78" s="86"/>
      <c r="J78" s="127" t="s">
        <v>129</v>
      </c>
      <c r="K78" s="96">
        <v>8</v>
      </c>
      <c r="L78" s="121" t="s">
        <v>130</v>
      </c>
      <c r="M78" s="326">
        <v>2000000</v>
      </c>
      <c r="N78" s="73">
        <f>+M78*K78</f>
        <v>16000000</v>
      </c>
      <c r="O78" s="74">
        <f t="shared" ref="O78:O83" si="69">N78</f>
        <v>16000000</v>
      </c>
      <c r="P78" s="112"/>
      <c r="Q78" s="76">
        <f>P78*$M$78</f>
        <v>0</v>
      </c>
      <c r="R78" s="112"/>
      <c r="S78" s="76">
        <f t="shared" ref="S78" si="70">R78*$M$78</f>
        <v>0</v>
      </c>
      <c r="T78" s="112"/>
      <c r="U78" s="76">
        <f t="shared" ref="U78" si="71">T78*$M$78</f>
        <v>0</v>
      </c>
      <c r="V78" s="112">
        <v>4</v>
      </c>
      <c r="W78" s="76">
        <f t="shared" ref="W78" si="72">V78*$M$78</f>
        <v>8000000</v>
      </c>
      <c r="X78" s="112"/>
      <c r="Y78" s="76">
        <f t="shared" ref="Y78" si="73">X78*$M$78</f>
        <v>0</v>
      </c>
      <c r="Z78" s="112"/>
      <c r="AA78" s="76">
        <f t="shared" ref="AA78" si="74">Z78*$M$78</f>
        <v>0</v>
      </c>
      <c r="AB78" s="112"/>
      <c r="AC78" s="76">
        <f t="shared" ref="AC78" si="75">AB78*$M$78</f>
        <v>0</v>
      </c>
      <c r="AD78" s="112"/>
      <c r="AE78" s="76">
        <f t="shared" ref="AE78" si="76">AD78*$M$78</f>
        <v>0</v>
      </c>
      <c r="AF78" s="112"/>
      <c r="AG78" s="76">
        <f t="shared" ref="AG78" si="77">AF78*$M$78</f>
        <v>0</v>
      </c>
      <c r="AH78" s="112"/>
      <c r="AI78" s="76">
        <f t="shared" ref="AI78" si="78">AH78*$M$78</f>
        <v>0</v>
      </c>
      <c r="AJ78" s="112"/>
      <c r="AK78" s="76">
        <f t="shared" ref="AK78" si="79">AJ78*$M$78</f>
        <v>0</v>
      </c>
      <c r="AL78" s="112"/>
      <c r="AM78" s="76">
        <f t="shared" ref="AM78" si="80">AL78*$M$78</f>
        <v>0</v>
      </c>
      <c r="AN78" s="50">
        <f t="shared" si="32"/>
        <v>4</v>
      </c>
      <c r="AO78" s="42">
        <f t="shared" si="32"/>
        <v>8000000</v>
      </c>
      <c r="AP78" s="77">
        <f t="shared" si="33"/>
        <v>8000000</v>
      </c>
    </row>
    <row r="79" spans="2:42" hidden="1" x14ac:dyDescent="0.25">
      <c r="B79" s="123"/>
      <c r="C79" s="87"/>
      <c r="D79" s="87"/>
      <c r="E79" s="87"/>
      <c r="F79" s="87"/>
      <c r="G79" s="87"/>
      <c r="H79" s="86"/>
      <c r="I79" s="86"/>
      <c r="J79" s="127" t="s">
        <v>131</v>
      </c>
      <c r="K79" s="96">
        <v>0</v>
      </c>
      <c r="L79" s="121" t="s">
        <v>130</v>
      </c>
      <c r="M79" s="128">
        <v>0</v>
      </c>
      <c r="N79" s="73">
        <f>+M79*K79</f>
        <v>0</v>
      </c>
      <c r="O79" s="74">
        <f t="shared" si="69"/>
        <v>0</v>
      </c>
      <c r="P79" s="112"/>
      <c r="Q79" s="76">
        <f>P79*$M$79</f>
        <v>0</v>
      </c>
      <c r="R79" s="112"/>
      <c r="S79" s="76">
        <f t="shared" ref="S79" si="81">R79*$M$79</f>
        <v>0</v>
      </c>
      <c r="T79" s="112"/>
      <c r="U79" s="76">
        <f t="shared" ref="U79" si="82">T79*$M$79</f>
        <v>0</v>
      </c>
      <c r="V79" s="112">
        <v>2</v>
      </c>
      <c r="W79" s="76">
        <f t="shared" ref="W79" si="83">V79*$M$79</f>
        <v>0</v>
      </c>
      <c r="X79" s="112"/>
      <c r="Y79" s="76">
        <f t="shared" ref="Y79" si="84">X79*$M$79</f>
        <v>0</v>
      </c>
      <c r="Z79" s="112"/>
      <c r="AA79" s="76">
        <f t="shared" ref="AA79" si="85">Z79*$M$79</f>
        <v>0</v>
      </c>
      <c r="AB79" s="112"/>
      <c r="AC79" s="76">
        <f t="shared" ref="AC79" si="86">AB79*$M$79</f>
        <v>0</v>
      </c>
      <c r="AD79" s="112"/>
      <c r="AE79" s="76">
        <f t="shared" ref="AE79" si="87">AD79*$M$79</f>
        <v>0</v>
      </c>
      <c r="AF79" s="112"/>
      <c r="AG79" s="76">
        <f t="shared" ref="AG79" si="88">AF79*$M$79</f>
        <v>0</v>
      </c>
      <c r="AH79" s="112"/>
      <c r="AI79" s="76">
        <f t="shared" ref="AI79" si="89">AH79*$M$79</f>
        <v>0</v>
      </c>
      <c r="AJ79" s="112"/>
      <c r="AK79" s="76">
        <f t="shared" ref="AK79" si="90">AJ79*$M$79</f>
        <v>0</v>
      </c>
      <c r="AL79" s="112"/>
      <c r="AM79" s="76">
        <f t="shared" ref="AM79" si="91">AL79*$M$79</f>
        <v>0</v>
      </c>
      <c r="AN79" s="50">
        <f t="shared" si="32"/>
        <v>2</v>
      </c>
      <c r="AO79" s="42">
        <f t="shared" si="32"/>
        <v>0</v>
      </c>
      <c r="AP79" s="77">
        <f t="shared" si="33"/>
        <v>0</v>
      </c>
    </row>
    <row r="80" spans="2:42" x14ac:dyDescent="0.25">
      <c r="B80" s="123"/>
      <c r="C80" s="87"/>
      <c r="D80" s="87"/>
      <c r="E80" s="87"/>
      <c r="F80" s="87"/>
      <c r="G80" s="87"/>
      <c r="H80" s="86"/>
      <c r="I80" s="86"/>
      <c r="J80" s="127" t="s">
        <v>132</v>
      </c>
      <c r="K80" s="96">
        <v>3</v>
      </c>
      <c r="L80" s="121" t="s">
        <v>133</v>
      </c>
      <c r="M80" s="326">
        <v>750000</v>
      </c>
      <c r="N80" s="73">
        <f>+M80*K80</f>
        <v>2250000</v>
      </c>
      <c r="O80" s="74">
        <f t="shared" si="69"/>
        <v>2250000</v>
      </c>
      <c r="P80" s="112"/>
      <c r="Q80" s="76">
        <f>P80*$M$80</f>
        <v>0</v>
      </c>
      <c r="R80" s="112"/>
      <c r="S80" s="76">
        <f t="shared" ref="S80" si="92">R80*$M$80</f>
        <v>0</v>
      </c>
      <c r="T80" s="112"/>
      <c r="U80" s="76">
        <f t="shared" ref="U80" si="93">T80*$M$80</f>
        <v>0</v>
      </c>
      <c r="V80" s="112">
        <v>2</v>
      </c>
      <c r="W80" s="76">
        <f t="shared" ref="W80" si="94">V80*$M$80</f>
        <v>1500000</v>
      </c>
      <c r="X80" s="112"/>
      <c r="Y80" s="76">
        <f t="shared" ref="Y80" si="95">X80*$M$80</f>
        <v>0</v>
      </c>
      <c r="Z80" s="112"/>
      <c r="AA80" s="76">
        <f t="shared" ref="AA80" si="96">Z80*$M$80</f>
        <v>0</v>
      </c>
      <c r="AB80" s="112"/>
      <c r="AC80" s="76">
        <f t="shared" ref="AC80" si="97">AB80*$M$80</f>
        <v>0</v>
      </c>
      <c r="AD80" s="112"/>
      <c r="AE80" s="76">
        <f t="shared" ref="AE80" si="98">AD80*$M$80</f>
        <v>0</v>
      </c>
      <c r="AF80" s="112"/>
      <c r="AG80" s="76">
        <f t="shared" ref="AG80" si="99">AF80*$M$80</f>
        <v>0</v>
      </c>
      <c r="AH80" s="112"/>
      <c r="AI80" s="76">
        <f t="shared" ref="AI80" si="100">AH80*$M$80</f>
        <v>0</v>
      </c>
      <c r="AJ80" s="112"/>
      <c r="AK80" s="76">
        <f t="shared" ref="AK80" si="101">AJ80*$M$80</f>
        <v>0</v>
      </c>
      <c r="AL80" s="112"/>
      <c r="AM80" s="76">
        <f t="shared" ref="AM80" si="102">AL80*$M$80</f>
        <v>0</v>
      </c>
      <c r="AN80" s="50">
        <f t="shared" si="32"/>
        <v>2</v>
      </c>
      <c r="AO80" s="42">
        <f t="shared" si="32"/>
        <v>1500000</v>
      </c>
      <c r="AP80" s="77">
        <f t="shared" si="33"/>
        <v>750000</v>
      </c>
    </row>
    <row r="81" spans="2:42" x14ac:dyDescent="0.25">
      <c r="B81" s="123"/>
      <c r="C81" s="87"/>
      <c r="D81" s="87"/>
      <c r="E81" s="87"/>
      <c r="F81" s="87"/>
      <c r="G81" s="87"/>
      <c r="H81" s="86"/>
      <c r="I81" s="86"/>
      <c r="J81" s="127" t="s">
        <v>134</v>
      </c>
      <c r="K81" s="96">
        <v>5</v>
      </c>
      <c r="L81" s="121" t="s">
        <v>133</v>
      </c>
      <c r="M81" s="128">
        <v>1000000</v>
      </c>
      <c r="N81" s="73">
        <f>+M81*K81</f>
        <v>5000000</v>
      </c>
      <c r="O81" s="74">
        <f t="shared" si="69"/>
        <v>5000000</v>
      </c>
      <c r="P81" s="112"/>
      <c r="Q81" s="76">
        <f>P81*M81</f>
        <v>0</v>
      </c>
      <c r="R81" s="112"/>
      <c r="S81" s="76">
        <f t="shared" ref="S81" si="103">R81*$M$81</f>
        <v>0</v>
      </c>
      <c r="T81" s="112"/>
      <c r="U81" s="76">
        <f t="shared" ref="U81" si="104">T81*$M$81</f>
        <v>0</v>
      </c>
      <c r="V81" s="112">
        <v>4</v>
      </c>
      <c r="W81" s="76">
        <f t="shared" ref="W81" si="105">V81*$M$81</f>
        <v>4000000</v>
      </c>
      <c r="X81" s="112"/>
      <c r="Y81" s="76">
        <f t="shared" ref="Y81" si="106">X81*$M$81</f>
        <v>0</v>
      </c>
      <c r="Z81" s="112"/>
      <c r="AA81" s="76">
        <f t="shared" ref="AA81" si="107">Z81*$M$81</f>
        <v>0</v>
      </c>
      <c r="AB81" s="112"/>
      <c r="AC81" s="76">
        <f t="shared" ref="AC81" si="108">AB81*$M$81</f>
        <v>0</v>
      </c>
      <c r="AD81" s="112"/>
      <c r="AE81" s="76">
        <f t="shared" ref="AE81" si="109">AD81*$M$81</f>
        <v>0</v>
      </c>
      <c r="AF81" s="112"/>
      <c r="AG81" s="76">
        <f t="shared" ref="AG81" si="110">AF81*$M$81</f>
        <v>0</v>
      </c>
      <c r="AH81" s="112"/>
      <c r="AI81" s="76">
        <f t="shared" ref="AI81" si="111">AH81*$M$81</f>
        <v>0</v>
      </c>
      <c r="AJ81" s="112"/>
      <c r="AK81" s="76">
        <f t="shared" ref="AK81" si="112">AJ81*$M$81</f>
        <v>0</v>
      </c>
      <c r="AL81" s="112"/>
      <c r="AM81" s="76">
        <f t="shared" ref="AM81" si="113">AL81*$M$81</f>
        <v>0</v>
      </c>
      <c r="AN81" s="50">
        <f t="shared" si="32"/>
        <v>4</v>
      </c>
      <c r="AO81" s="42">
        <f t="shared" si="32"/>
        <v>4000000</v>
      </c>
      <c r="AP81" s="77">
        <f t="shared" si="33"/>
        <v>1000000</v>
      </c>
    </row>
    <row r="82" spans="2:42" hidden="1" x14ac:dyDescent="0.25">
      <c r="B82" s="123"/>
      <c r="C82" s="87"/>
      <c r="D82" s="87"/>
      <c r="E82" s="87"/>
      <c r="F82" s="87"/>
      <c r="G82" s="87"/>
      <c r="H82" s="160"/>
      <c r="I82" s="86"/>
      <c r="J82" s="127" t="s">
        <v>135</v>
      </c>
      <c r="K82" s="96">
        <v>0</v>
      </c>
      <c r="L82" s="121" t="s">
        <v>133</v>
      </c>
      <c r="M82" s="128">
        <v>300000</v>
      </c>
      <c r="N82" s="73">
        <f t="shared" ref="N82:N83" si="114">+M82*K82</f>
        <v>0</v>
      </c>
      <c r="O82" s="74">
        <f t="shared" si="69"/>
        <v>0</v>
      </c>
      <c r="P82" s="112"/>
      <c r="Q82" s="76">
        <f>P82*$M$82</f>
        <v>0</v>
      </c>
      <c r="R82" s="112"/>
      <c r="S82" s="76">
        <f>R82*$M$82</f>
        <v>0</v>
      </c>
      <c r="T82" s="112"/>
      <c r="U82" s="76">
        <f>T82*$M$82</f>
        <v>0</v>
      </c>
      <c r="V82" s="112">
        <v>1</v>
      </c>
      <c r="W82" s="76">
        <f>V82*$M$82</f>
        <v>300000</v>
      </c>
      <c r="X82" s="112"/>
      <c r="Y82" s="76">
        <f>X82*$M$82</f>
        <v>0</v>
      </c>
      <c r="Z82" s="112"/>
      <c r="AA82" s="76">
        <f>Z82*$M$82</f>
        <v>0</v>
      </c>
      <c r="AB82" s="112"/>
      <c r="AC82" s="76">
        <f>AB82*$M$82</f>
        <v>0</v>
      </c>
      <c r="AD82" s="112"/>
      <c r="AE82" s="76">
        <f>AD82*$M$82</f>
        <v>0</v>
      </c>
      <c r="AF82" s="112"/>
      <c r="AG82" s="76">
        <f>AF82*$M$82</f>
        <v>0</v>
      </c>
      <c r="AH82" s="112"/>
      <c r="AI82" s="76">
        <f>AH82*$M$82</f>
        <v>0</v>
      </c>
      <c r="AJ82" s="112"/>
      <c r="AK82" s="76">
        <f>AJ82*$M$82</f>
        <v>0</v>
      </c>
      <c r="AL82" s="112"/>
      <c r="AM82" s="76">
        <f>AL82*$M$82</f>
        <v>0</v>
      </c>
      <c r="AN82" s="50">
        <f t="shared" si="32"/>
        <v>1</v>
      </c>
      <c r="AO82" s="42">
        <f t="shared" si="32"/>
        <v>300000</v>
      </c>
      <c r="AP82" s="77">
        <f t="shared" si="33"/>
        <v>-300000</v>
      </c>
    </row>
    <row r="83" spans="2:42" hidden="1" x14ac:dyDescent="0.25">
      <c r="B83" s="123"/>
      <c r="C83" s="87"/>
      <c r="D83" s="87"/>
      <c r="E83" s="87"/>
      <c r="F83" s="87"/>
      <c r="G83" s="87"/>
      <c r="H83" s="160"/>
      <c r="I83" s="86"/>
      <c r="J83" s="153" t="s">
        <v>136</v>
      </c>
      <c r="K83" s="96">
        <v>0</v>
      </c>
      <c r="L83" s="121" t="s">
        <v>133</v>
      </c>
      <c r="M83" s="128">
        <v>500000</v>
      </c>
      <c r="N83" s="73">
        <f t="shared" si="114"/>
        <v>0</v>
      </c>
      <c r="O83" s="74">
        <f t="shared" si="69"/>
        <v>0</v>
      </c>
      <c r="P83" s="112"/>
      <c r="Q83" s="76">
        <f>P83*$M$83</f>
        <v>0</v>
      </c>
      <c r="R83" s="112"/>
      <c r="S83" s="76">
        <f>R83*$M$83</f>
        <v>0</v>
      </c>
      <c r="T83" s="112"/>
      <c r="U83" s="76">
        <f>T83*$M$83</f>
        <v>0</v>
      </c>
      <c r="V83" s="112">
        <v>1</v>
      </c>
      <c r="W83" s="76">
        <f>V83*$M$83</f>
        <v>500000</v>
      </c>
      <c r="X83" s="112"/>
      <c r="Y83" s="76">
        <f>X83*$M$83</f>
        <v>0</v>
      </c>
      <c r="Z83" s="112"/>
      <c r="AA83" s="76">
        <f>Z83*$M$83</f>
        <v>0</v>
      </c>
      <c r="AB83" s="112"/>
      <c r="AC83" s="76">
        <f>AB83*$M$83</f>
        <v>0</v>
      </c>
      <c r="AD83" s="112"/>
      <c r="AE83" s="76">
        <f>AD83*$M$83</f>
        <v>0</v>
      </c>
      <c r="AF83" s="112"/>
      <c r="AG83" s="76">
        <f>AF83*$M$83</f>
        <v>0</v>
      </c>
      <c r="AH83" s="112"/>
      <c r="AI83" s="76">
        <f>AH83*$M$83</f>
        <v>0</v>
      </c>
      <c r="AJ83" s="112"/>
      <c r="AK83" s="76">
        <f>AJ83*$M$83</f>
        <v>0</v>
      </c>
      <c r="AL83" s="112"/>
      <c r="AM83" s="76">
        <f>AL83*$M$83</f>
        <v>0</v>
      </c>
      <c r="AN83" s="50">
        <f t="shared" si="32"/>
        <v>1</v>
      </c>
      <c r="AO83" s="42">
        <f t="shared" si="32"/>
        <v>500000</v>
      </c>
      <c r="AP83" s="77">
        <f t="shared" si="33"/>
        <v>-500000</v>
      </c>
    </row>
    <row r="84" spans="2:42" x14ac:dyDescent="0.25">
      <c r="B84" s="123"/>
      <c r="C84" s="87"/>
      <c r="D84" s="87"/>
      <c r="E84" s="87"/>
      <c r="F84" s="87"/>
      <c r="G84" s="87"/>
      <c r="H84" s="161"/>
      <c r="I84" s="162" t="s">
        <v>137</v>
      </c>
      <c r="J84" s="163"/>
      <c r="K84" s="96"/>
      <c r="L84" s="121"/>
      <c r="M84" s="128"/>
      <c r="N84" s="73"/>
      <c r="O84" s="74"/>
      <c r="P84" s="112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50"/>
      <c r="AO84" s="42"/>
      <c r="AP84" s="77"/>
    </row>
    <row r="85" spans="2:42" x14ac:dyDescent="0.25">
      <c r="B85" s="123"/>
      <c r="C85" s="87"/>
      <c r="D85" s="87"/>
      <c r="E85" s="87"/>
      <c r="F85" s="87"/>
      <c r="G85" s="87"/>
      <c r="H85" s="86"/>
      <c r="I85" s="86"/>
      <c r="J85" s="127" t="s">
        <v>138</v>
      </c>
      <c r="K85" s="325">
        <f>3*2</f>
        <v>6</v>
      </c>
      <c r="L85" s="121" t="s">
        <v>130</v>
      </c>
      <c r="M85" s="326">
        <v>2000000</v>
      </c>
      <c r="N85" s="73">
        <f>+M85*K85</f>
        <v>12000000</v>
      </c>
      <c r="O85" s="74">
        <f t="shared" ref="O85:O88" si="115">N85</f>
        <v>12000000</v>
      </c>
      <c r="P85" s="112"/>
      <c r="Q85" s="76">
        <f>P85*$M$90</f>
        <v>0</v>
      </c>
      <c r="R85" s="112"/>
      <c r="S85" s="76">
        <f>R85*$M$90</f>
        <v>0</v>
      </c>
      <c r="T85" s="112">
        <v>1</v>
      </c>
      <c r="U85" s="76">
        <f>T85*$M$90</f>
        <v>2000000</v>
      </c>
      <c r="V85" s="112"/>
      <c r="W85" s="76">
        <f>V85*$M$90</f>
        <v>0</v>
      </c>
      <c r="X85" s="112"/>
      <c r="Y85" s="76">
        <f>X85*$M$90</f>
        <v>0</v>
      </c>
      <c r="Z85" s="112">
        <v>1</v>
      </c>
      <c r="AA85" s="76">
        <f>Z85*$M$90</f>
        <v>2000000</v>
      </c>
      <c r="AB85" s="112">
        <v>0</v>
      </c>
      <c r="AC85" s="76">
        <f>AB85*$M$90</f>
        <v>0</v>
      </c>
      <c r="AD85" s="112">
        <v>1</v>
      </c>
      <c r="AE85" s="76">
        <f>AD85*$M$90</f>
        <v>2000000</v>
      </c>
      <c r="AF85" s="112"/>
      <c r="AG85" s="76">
        <f>AF85*$M$90</f>
        <v>0</v>
      </c>
      <c r="AH85" s="112">
        <v>0</v>
      </c>
      <c r="AI85" s="76">
        <f>AH85*$M$90</f>
        <v>0</v>
      </c>
      <c r="AJ85" s="112"/>
      <c r="AK85" s="76">
        <f>AJ85*$M$90</f>
        <v>0</v>
      </c>
      <c r="AL85" s="112"/>
      <c r="AM85" s="76">
        <f>AL85*$M$90</f>
        <v>0</v>
      </c>
      <c r="AN85" s="50">
        <f t="shared" ref="AN85:AO88" si="116">+AL85+AJ85+AH85+AF85+AD85+AB85+Z85+X85+V85+T85+R85+P85</f>
        <v>3</v>
      </c>
      <c r="AO85" s="42">
        <f t="shared" si="116"/>
        <v>6000000</v>
      </c>
      <c r="AP85" s="77">
        <f t="shared" ref="AP85:AP88" si="117">+N85-AO85</f>
        <v>6000000</v>
      </c>
    </row>
    <row r="86" spans="2:42" x14ac:dyDescent="0.25">
      <c r="B86" s="123"/>
      <c r="C86" s="87"/>
      <c r="D86" s="87"/>
      <c r="E86" s="87"/>
      <c r="F86" s="87"/>
      <c r="G86" s="87"/>
      <c r="H86" s="86"/>
      <c r="I86" s="86"/>
      <c r="J86" s="127" t="s">
        <v>132</v>
      </c>
      <c r="K86" s="325">
        <v>3</v>
      </c>
      <c r="L86" s="121" t="s">
        <v>130</v>
      </c>
      <c r="M86" s="326">
        <v>750000</v>
      </c>
      <c r="N86" s="73">
        <f>+M86*K86</f>
        <v>2250000</v>
      </c>
      <c r="O86" s="74">
        <f t="shared" si="115"/>
        <v>2250000</v>
      </c>
      <c r="P86" s="112"/>
      <c r="Q86" s="76">
        <f>P86*$M$90</f>
        <v>0</v>
      </c>
      <c r="R86" s="112"/>
      <c r="S86" s="76">
        <f>R86*$M$90</f>
        <v>0</v>
      </c>
      <c r="T86" s="112">
        <v>1</v>
      </c>
      <c r="U86" s="76">
        <f>T86*$M$90</f>
        <v>2000000</v>
      </c>
      <c r="V86" s="112"/>
      <c r="W86" s="76">
        <f>V86*$M$90</f>
        <v>0</v>
      </c>
      <c r="X86" s="112"/>
      <c r="Y86" s="76">
        <f>X86*$M$90</f>
        <v>0</v>
      </c>
      <c r="Z86" s="112">
        <v>1</v>
      </c>
      <c r="AA86" s="76">
        <f>Z86*$M$90</f>
        <v>2000000</v>
      </c>
      <c r="AB86" s="112">
        <v>0</v>
      </c>
      <c r="AC86" s="76">
        <f>AB86*$M$90</f>
        <v>0</v>
      </c>
      <c r="AD86" s="112">
        <v>1</v>
      </c>
      <c r="AE86" s="76">
        <f>AD86*$M$90</f>
        <v>2000000</v>
      </c>
      <c r="AF86" s="112"/>
      <c r="AG86" s="76">
        <f>AF86*$M$90</f>
        <v>0</v>
      </c>
      <c r="AH86" s="112">
        <v>0</v>
      </c>
      <c r="AI86" s="76">
        <f>AH86*$M$90</f>
        <v>0</v>
      </c>
      <c r="AJ86" s="112"/>
      <c r="AK86" s="76">
        <f>AJ86*$M$90</f>
        <v>0</v>
      </c>
      <c r="AL86" s="112"/>
      <c r="AM86" s="76">
        <f>AL86*$M$90</f>
        <v>0</v>
      </c>
      <c r="AN86" s="50">
        <f t="shared" si="116"/>
        <v>3</v>
      </c>
      <c r="AO86" s="42">
        <f t="shared" si="116"/>
        <v>6000000</v>
      </c>
      <c r="AP86" s="77">
        <f t="shared" si="117"/>
        <v>-3750000</v>
      </c>
    </row>
    <row r="87" spans="2:42" x14ac:dyDescent="0.25">
      <c r="B87" s="123"/>
      <c r="C87" s="87"/>
      <c r="D87" s="87"/>
      <c r="E87" s="87"/>
      <c r="F87" s="87"/>
      <c r="G87" s="87"/>
      <c r="H87" s="160"/>
      <c r="I87" s="86"/>
      <c r="J87" s="127" t="s">
        <v>135</v>
      </c>
      <c r="K87" s="325">
        <v>3</v>
      </c>
      <c r="L87" s="121" t="s">
        <v>133</v>
      </c>
      <c r="M87" s="128">
        <v>300000</v>
      </c>
      <c r="N87" s="73">
        <f t="shared" ref="N87:N88" si="118">+M87*K87</f>
        <v>900000</v>
      </c>
      <c r="O87" s="74">
        <f t="shared" si="115"/>
        <v>900000</v>
      </c>
      <c r="P87" s="112"/>
      <c r="Q87" s="76">
        <f>P87*$M$82</f>
        <v>0</v>
      </c>
      <c r="R87" s="112"/>
      <c r="S87" s="76">
        <f>R87*$M$82</f>
        <v>0</v>
      </c>
      <c r="T87" s="112">
        <v>1</v>
      </c>
      <c r="U87" s="76">
        <f>T87*$M$82</f>
        <v>300000</v>
      </c>
      <c r="V87" s="112">
        <v>0</v>
      </c>
      <c r="W87" s="76">
        <f>V87*$M$82</f>
        <v>0</v>
      </c>
      <c r="X87" s="112"/>
      <c r="Y87" s="76">
        <f>X87*$M$82</f>
        <v>0</v>
      </c>
      <c r="Z87" s="112">
        <v>1</v>
      </c>
      <c r="AA87" s="76">
        <f>Z87*$M$82</f>
        <v>300000</v>
      </c>
      <c r="AB87" s="112"/>
      <c r="AC87" s="76">
        <f>AB87*$M$82</f>
        <v>0</v>
      </c>
      <c r="AD87" s="112">
        <v>1</v>
      </c>
      <c r="AE87" s="76">
        <f>AD87*$M$82</f>
        <v>300000</v>
      </c>
      <c r="AF87" s="112"/>
      <c r="AG87" s="76">
        <f>AF87*$M$82</f>
        <v>0</v>
      </c>
      <c r="AH87" s="112"/>
      <c r="AI87" s="76">
        <f>AH87*$M$82</f>
        <v>0</v>
      </c>
      <c r="AJ87" s="112"/>
      <c r="AK87" s="76">
        <f>AJ87*$M$82</f>
        <v>0</v>
      </c>
      <c r="AL87" s="112"/>
      <c r="AM87" s="76">
        <f>AL87*$M$82</f>
        <v>0</v>
      </c>
      <c r="AN87" s="50">
        <f t="shared" si="116"/>
        <v>3</v>
      </c>
      <c r="AO87" s="42">
        <f t="shared" si="116"/>
        <v>900000</v>
      </c>
      <c r="AP87" s="77">
        <f t="shared" si="117"/>
        <v>0</v>
      </c>
    </row>
    <row r="88" spans="2:42" x14ac:dyDescent="0.25">
      <c r="B88" s="123"/>
      <c r="C88" s="87"/>
      <c r="D88" s="87"/>
      <c r="E88" s="87"/>
      <c r="F88" s="87"/>
      <c r="G88" s="87"/>
      <c r="H88" s="160"/>
      <c r="I88" s="86"/>
      <c r="J88" s="153" t="s">
        <v>136</v>
      </c>
      <c r="K88" s="325">
        <v>3</v>
      </c>
      <c r="L88" s="121" t="s">
        <v>133</v>
      </c>
      <c r="M88" s="128">
        <v>500000</v>
      </c>
      <c r="N88" s="73">
        <f t="shared" si="118"/>
        <v>1500000</v>
      </c>
      <c r="O88" s="74">
        <f t="shared" si="115"/>
        <v>1500000</v>
      </c>
      <c r="P88" s="112"/>
      <c r="Q88" s="76">
        <f>P88*$M$83</f>
        <v>0</v>
      </c>
      <c r="R88" s="112"/>
      <c r="S88" s="76">
        <f>R88*$M$83</f>
        <v>0</v>
      </c>
      <c r="T88" s="112">
        <v>1</v>
      </c>
      <c r="U88" s="76">
        <f>T88*$M$83</f>
        <v>500000</v>
      </c>
      <c r="V88" s="112">
        <v>0</v>
      </c>
      <c r="W88" s="76">
        <f>V88*$M$83</f>
        <v>0</v>
      </c>
      <c r="X88" s="112"/>
      <c r="Y88" s="76">
        <f>X88*$M$83</f>
        <v>0</v>
      </c>
      <c r="Z88" s="112">
        <v>1</v>
      </c>
      <c r="AA88" s="76">
        <f>Z88*$M$83</f>
        <v>500000</v>
      </c>
      <c r="AB88" s="112"/>
      <c r="AC88" s="76">
        <f>AB88*$M$83</f>
        <v>0</v>
      </c>
      <c r="AD88" s="112">
        <v>1</v>
      </c>
      <c r="AE88" s="76">
        <f>AD88*$M$83</f>
        <v>500000</v>
      </c>
      <c r="AF88" s="112"/>
      <c r="AG88" s="76">
        <f>AF88*$M$83</f>
        <v>0</v>
      </c>
      <c r="AH88" s="112"/>
      <c r="AI88" s="76">
        <f>AH88*$M$83</f>
        <v>0</v>
      </c>
      <c r="AJ88" s="112"/>
      <c r="AK88" s="76">
        <f>AJ88*$M$83</f>
        <v>0</v>
      </c>
      <c r="AL88" s="112"/>
      <c r="AM88" s="76">
        <f>AL88*$M$83</f>
        <v>0</v>
      </c>
      <c r="AN88" s="50">
        <f t="shared" si="116"/>
        <v>3</v>
      </c>
      <c r="AO88" s="42">
        <f t="shared" si="116"/>
        <v>1500000</v>
      </c>
      <c r="AP88" s="77">
        <f t="shared" si="117"/>
        <v>0</v>
      </c>
    </row>
    <row r="89" spans="2:42" x14ac:dyDescent="0.25">
      <c r="B89" s="123"/>
      <c r="C89" s="87"/>
      <c r="D89" s="87"/>
      <c r="E89" s="87"/>
      <c r="F89" s="87"/>
      <c r="G89" s="87"/>
      <c r="H89" s="161"/>
      <c r="I89" s="162" t="s">
        <v>139</v>
      </c>
      <c r="J89" s="163"/>
      <c r="K89" s="96"/>
      <c r="L89" s="121"/>
      <c r="M89" s="128"/>
      <c r="N89" s="73"/>
      <c r="O89" s="74"/>
      <c r="P89" s="112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50"/>
      <c r="AO89" s="42"/>
      <c r="AP89" s="77"/>
    </row>
    <row r="90" spans="2:42" x14ac:dyDescent="0.25">
      <c r="B90" s="123"/>
      <c r="C90" s="87"/>
      <c r="D90" s="87"/>
      <c r="E90" s="87"/>
      <c r="F90" s="87"/>
      <c r="G90" s="87"/>
      <c r="H90" s="86"/>
      <c r="I90" s="86"/>
      <c r="J90" s="127" t="s">
        <v>138</v>
      </c>
      <c r="K90" s="96">
        <v>3</v>
      </c>
      <c r="L90" s="121" t="s">
        <v>130</v>
      </c>
      <c r="M90" s="326">
        <v>2000000</v>
      </c>
      <c r="N90" s="73">
        <f>+M90*K90</f>
        <v>6000000</v>
      </c>
      <c r="O90" s="74">
        <f t="shared" ref="O90" si="119">N90</f>
        <v>6000000</v>
      </c>
      <c r="P90" s="112"/>
      <c r="Q90" s="76">
        <f>P90*$M$90</f>
        <v>0</v>
      </c>
      <c r="R90" s="112"/>
      <c r="S90" s="76">
        <f>R90*$M$90</f>
        <v>0</v>
      </c>
      <c r="T90" s="112"/>
      <c r="U90" s="76">
        <f t="shared" ref="U90" si="120">T90*$M$90</f>
        <v>0</v>
      </c>
      <c r="V90" s="112"/>
      <c r="W90" s="76">
        <f t="shared" ref="W90" si="121">V90*$M$90</f>
        <v>0</v>
      </c>
      <c r="X90" s="112"/>
      <c r="Y90" s="76">
        <f t="shared" ref="Y90" si="122">X90*$M$90</f>
        <v>0</v>
      </c>
      <c r="Z90" s="112"/>
      <c r="AA90" s="76">
        <f t="shared" ref="AA90" si="123">Z90*$M$90</f>
        <v>0</v>
      </c>
      <c r="AB90" s="112"/>
      <c r="AC90" s="76">
        <f t="shared" ref="AC90" si="124">AB90*$M$90</f>
        <v>0</v>
      </c>
      <c r="AD90" s="112"/>
      <c r="AE90" s="76">
        <f t="shared" ref="AE90" si="125">AD90*$M$90</f>
        <v>0</v>
      </c>
      <c r="AF90" s="112">
        <v>3</v>
      </c>
      <c r="AG90" s="76">
        <f t="shared" ref="AG90" si="126">AF90*$M$90</f>
        <v>6000000</v>
      </c>
      <c r="AH90" s="112">
        <v>0</v>
      </c>
      <c r="AI90" s="76">
        <f t="shared" ref="AI90" si="127">AH90*$M$90</f>
        <v>0</v>
      </c>
      <c r="AJ90" s="112"/>
      <c r="AK90" s="76">
        <f t="shared" ref="AK90" si="128">AJ90*$M$90</f>
        <v>0</v>
      </c>
      <c r="AL90" s="112"/>
      <c r="AM90" s="76">
        <f t="shared" ref="AM90" si="129">AL90*$M$90</f>
        <v>0</v>
      </c>
      <c r="AN90" s="50">
        <f t="shared" si="32"/>
        <v>3</v>
      </c>
      <c r="AO90" s="42">
        <f t="shared" si="32"/>
        <v>6000000</v>
      </c>
      <c r="AP90" s="77">
        <f t="shared" si="33"/>
        <v>0</v>
      </c>
    </row>
    <row r="91" spans="2:42" x14ac:dyDescent="0.25">
      <c r="B91" s="123"/>
      <c r="C91" s="87"/>
      <c r="D91" s="87"/>
      <c r="E91" s="87"/>
      <c r="F91" s="87"/>
      <c r="G91" s="87"/>
      <c r="H91" s="161"/>
      <c r="I91" s="162" t="s">
        <v>140</v>
      </c>
      <c r="J91" s="163"/>
      <c r="K91" s="96"/>
      <c r="L91" s="121"/>
      <c r="M91" s="128"/>
      <c r="N91" s="73"/>
      <c r="O91" s="74"/>
      <c r="P91" s="112"/>
      <c r="Q91" s="76"/>
      <c r="R91" s="112"/>
      <c r="S91" s="76"/>
      <c r="T91" s="112"/>
      <c r="U91" s="76"/>
      <c r="V91" s="112"/>
      <c r="W91" s="76"/>
      <c r="X91" s="112"/>
      <c r="Y91" s="76"/>
      <c r="Z91" s="112"/>
      <c r="AA91" s="76"/>
      <c r="AB91" s="112"/>
      <c r="AC91" s="76"/>
      <c r="AD91" s="112"/>
      <c r="AE91" s="76"/>
      <c r="AF91" s="112"/>
      <c r="AG91" s="76"/>
      <c r="AH91" s="112"/>
      <c r="AI91" s="76"/>
      <c r="AJ91" s="112"/>
      <c r="AK91" s="76"/>
      <c r="AL91" s="112"/>
      <c r="AM91" s="76"/>
      <c r="AN91" s="50">
        <f t="shared" si="32"/>
        <v>0</v>
      </c>
      <c r="AO91" s="42">
        <f t="shared" si="32"/>
        <v>0</v>
      </c>
      <c r="AP91" s="77">
        <f t="shared" si="33"/>
        <v>0</v>
      </c>
    </row>
    <row r="92" spans="2:42" x14ac:dyDescent="0.25">
      <c r="B92" s="123"/>
      <c r="C92" s="87"/>
      <c r="D92" s="87"/>
      <c r="E92" s="87"/>
      <c r="F92" s="87"/>
      <c r="G92" s="87"/>
      <c r="H92" s="86"/>
      <c r="I92" s="86"/>
      <c r="J92" s="127" t="s">
        <v>138</v>
      </c>
      <c r="K92" s="325">
        <v>1</v>
      </c>
      <c r="L92" s="121" t="s">
        <v>130</v>
      </c>
      <c r="M92" s="326">
        <v>2000000</v>
      </c>
      <c r="N92" s="73">
        <f>+M92*K92</f>
        <v>2000000</v>
      </c>
      <c r="O92" s="74">
        <f t="shared" ref="O92" si="130">N92</f>
        <v>2000000</v>
      </c>
      <c r="P92" s="112"/>
      <c r="Q92" s="76">
        <f>P92*$M$92</f>
        <v>0</v>
      </c>
      <c r="R92" s="112"/>
      <c r="S92" s="76">
        <f>R92*$M$92</f>
        <v>0</v>
      </c>
      <c r="T92" s="112">
        <v>2</v>
      </c>
      <c r="U92" s="76">
        <f>T92*$M$92</f>
        <v>4000000</v>
      </c>
      <c r="V92" s="112"/>
      <c r="W92" s="76">
        <f>V92*$M$92</f>
        <v>0</v>
      </c>
      <c r="X92" s="112"/>
      <c r="Y92" s="76">
        <f>X92*$M$92</f>
        <v>0</v>
      </c>
      <c r="Z92" s="112"/>
      <c r="AA92" s="76">
        <f>Z92*$M$92</f>
        <v>0</v>
      </c>
      <c r="AB92" s="112"/>
      <c r="AC92" s="76">
        <f>AB92*$M$92</f>
        <v>0</v>
      </c>
      <c r="AD92" s="112"/>
      <c r="AE92" s="76">
        <f>AD92*$M$92</f>
        <v>0</v>
      </c>
      <c r="AF92" s="112"/>
      <c r="AG92" s="76">
        <f>AF92*$M$92</f>
        <v>0</v>
      </c>
      <c r="AH92" s="112"/>
      <c r="AI92" s="76">
        <f>AH92*$M$92</f>
        <v>0</v>
      </c>
      <c r="AJ92" s="112">
        <v>0</v>
      </c>
      <c r="AK92" s="76">
        <f>AJ92*$M$92</f>
        <v>0</v>
      </c>
      <c r="AL92" s="112"/>
      <c r="AM92" s="76">
        <f>AL92*$M$92</f>
        <v>0</v>
      </c>
      <c r="AN92" s="50">
        <f t="shared" si="32"/>
        <v>2</v>
      </c>
      <c r="AO92" s="42">
        <f t="shared" si="32"/>
        <v>4000000</v>
      </c>
      <c r="AP92" s="77">
        <f t="shared" si="33"/>
        <v>-2000000</v>
      </c>
    </row>
    <row r="93" spans="2:42" x14ac:dyDescent="0.25">
      <c r="B93" s="123"/>
      <c r="C93" s="87"/>
      <c r="D93" s="87"/>
      <c r="E93" s="87"/>
      <c r="F93" s="87"/>
      <c r="G93" s="87"/>
      <c r="H93" s="161"/>
      <c r="I93" s="162" t="s">
        <v>141</v>
      </c>
      <c r="J93" s="163"/>
      <c r="K93" s="96"/>
      <c r="L93" s="121"/>
      <c r="M93" s="128"/>
      <c r="N93" s="73"/>
      <c r="O93" s="74"/>
      <c r="P93" s="112"/>
      <c r="Q93" s="76"/>
      <c r="R93" s="112"/>
      <c r="S93" s="76"/>
      <c r="T93" s="112"/>
      <c r="U93" s="76"/>
      <c r="V93" s="112"/>
      <c r="W93" s="76"/>
      <c r="X93" s="112"/>
      <c r="Y93" s="76"/>
      <c r="Z93" s="112"/>
      <c r="AA93" s="76"/>
      <c r="AB93" s="112"/>
      <c r="AC93" s="76"/>
      <c r="AD93" s="112"/>
      <c r="AE93" s="76"/>
      <c r="AF93" s="112"/>
      <c r="AG93" s="76"/>
      <c r="AH93" s="112"/>
      <c r="AI93" s="76"/>
      <c r="AJ93" s="112"/>
      <c r="AK93" s="76"/>
      <c r="AL93" s="112"/>
      <c r="AM93" s="76"/>
      <c r="AN93" s="50">
        <f t="shared" si="32"/>
        <v>0</v>
      </c>
      <c r="AO93" s="42">
        <f t="shared" si="32"/>
        <v>0</v>
      </c>
      <c r="AP93" s="77">
        <f t="shared" si="33"/>
        <v>0</v>
      </c>
    </row>
    <row r="94" spans="2:42" x14ac:dyDescent="0.25">
      <c r="B94" s="123"/>
      <c r="C94" s="87"/>
      <c r="D94" s="87"/>
      <c r="E94" s="87"/>
      <c r="F94" s="87"/>
      <c r="G94" s="87"/>
      <c r="H94" s="86"/>
      <c r="I94" s="86"/>
      <c r="J94" s="127" t="s">
        <v>138</v>
      </c>
      <c r="K94" s="96">
        <v>4</v>
      </c>
      <c r="L94" s="121" t="s">
        <v>130</v>
      </c>
      <c r="M94" s="326">
        <v>2000000</v>
      </c>
      <c r="N94" s="73">
        <f>+M94*K94</f>
        <v>8000000</v>
      </c>
      <c r="O94" s="74">
        <f t="shared" ref="O94:O95" si="131">N94</f>
        <v>8000000</v>
      </c>
      <c r="P94" s="112"/>
      <c r="Q94" s="76">
        <f>P94*M94</f>
        <v>0</v>
      </c>
      <c r="R94" s="112"/>
      <c r="S94" s="76">
        <f t="shared" ref="S94" si="132">R94*$M$94</f>
        <v>0</v>
      </c>
      <c r="T94" s="112"/>
      <c r="U94" s="76">
        <f t="shared" ref="U94" si="133">T94*$M$94</f>
        <v>0</v>
      </c>
      <c r="V94" s="112"/>
      <c r="W94" s="76">
        <f t="shared" ref="W94" si="134">V94*$M$94</f>
        <v>0</v>
      </c>
      <c r="X94" s="112"/>
      <c r="Y94" s="76">
        <f t="shared" ref="Y94" si="135">X94*$M$94</f>
        <v>0</v>
      </c>
      <c r="Z94" s="112"/>
      <c r="AA94" s="76">
        <f t="shared" ref="AA94" si="136">Z94*$M$94</f>
        <v>0</v>
      </c>
      <c r="AB94" s="112"/>
      <c r="AC94" s="76">
        <f t="shared" ref="AC94" si="137">AB94*$M$94</f>
        <v>0</v>
      </c>
      <c r="AD94" s="112"/>
      <c r="AE94" s="76">
        <f t="shared" ref="AE94" si="138">AD94*$M$94</f>
        <v>0</v>
      </c>
      <c r="AF94" s="112">
        <v>4</v>
      </c>
      <c r="AG94" s="76">
        <f t="shared" ref="AG94" si="139">AF94*$M$94</f>
        <v>8000000</v>
      </c>
      <c r="AH94" s="112"/>
      <c r="AI94" s="76">
        <f t="shared" ref="AI94" si="140">AH94*$M$94</f>
        <v>0</v>
      </c>
      <c r="AJ94" s="112"/>
      <c r="AK94" s="76">
        <f t="shared" ref="AK94" si="141">AJ94*$M$94</f>
        <v>0</v>
      </c>
      <c r="AL94" s="112"/>
      <c r="AM94" s="76">
        <f t="shared" ref="AM94" si="142">AL94*$M$94</f>
        <v>0</v>
      </c>
      <c r="AN94" s="50">
        <f t="shared" si="32"/>
        <v>4</v>
      </c>
      <c r="AO94" s="42">
        <f t="shared" si="32"/>
        <v>8000000</v>
      </c>
      <c r="AP94" s="77">
        <f t="shared" si="33"/>
        <v>0</v>
      </c>
    </row>
    <row r="95" spans="2:42" x14ac:dyDescent="0.25">
      <c r="B95" s="123"/>
      <c r="C95" s="87"/>
      <c r="D95" s="87"/>
      <c r="E95" s="87"/>
      <c r="F95" s="87"/>
      <c r="G95" s="87"/>
      <c r="H95" s="86"/>
      <c r="I95" s="86"/>
      <c r="J95" s="127" t="s">
        <v>132</v>
      </c>
      <c r="K95" s="96">
        <v>1</v>
      </c>
      <c r="L95" s="121" t="s">
        <v>133</v>
      </c>
      <c r="M95" s="326">
        <v>750000</v>
      </c>
      <c r="N95" s="73">
        <f>+M95*K95</f>
        <v>750000</v>
      </c>
      <c r="O95" s="74">
        <f t="shared" si="131"/>
        <v>750000</v>
      </c>
      <c r="P95" s="112"/>
      <c r="Q95" s="76">
        <f>P95*$M$80</f>
        <v>0</v>
      </c>
      <c r="R95" s="112"/>
      <c r="S95" s="76">
        <f t="shared" ref="S95" si="143">R95*$M$80</f>
        <v>0</v>
      </c>
      <c r="T95" s="112"/>
      <c r="U95" s="76">
        <f t="shared" ref="U95" si="144">T95*$M$80</f>
        <v>0</v>
      </c>
      <c r="V95" s="112">
        <v>1</v>
      </c>
      <c r="W95" s="76">
        <f t="shared" ref="W95" si="145">V95*$M$80</f>
        <v>750000</v>
      </c>
      <c r="X95" s="112"/>
      <c r="Y95" s="76">
        <f t="shared" ref="Y95" si="146">X95*$M$80</f>
        <v>0</v>
      </c>
      <c r="Z95" s="112"/>
      <c r="AA95" s="76">
        <f t="shared" ref="AA95" si="147">Z95*$M$80</f>
        <v>0</v>
      </c>
      <c r="AB95" s="112"/>
      <c r="AC95" s="76">
        <f t="shared" ref="AC95" si="148">AB95*$M$80</f>
        <v>0</v>
      </c>
      <c r="AD95" s="112">
        <v>0</v>
      </c>
      <c r="AE95" s="76">
        <f t="shared" ref="AE95" si="149">AD95*$M$80</f>
        <v>0</v>
      </c>
      <c r="AF95" s="112"/>
      <c r="AG95" s="76">
        <f t="shared" ref="AG95" si="150">AF95*$M$80</f>
        <v>0</v>
      </c>
      <c r="AH95" s="112"/>
      <c r="AI95" s="76">
        <f t="shared" ref="AI95" si="151">AH95*$M$80</f>
        <v>0</v>
      </c>
      <c r="AJ95" s="112"/>
      <c r="AK95" s="76">
        <f t="shared" ref="AK95" si="152">AJ95*$M$80</f>
        <v>0</v>
      </c>
      <c r="AL95" s="112"/>
      <c r="AM95" s="76">
        <f t="shared" ref="AM95" si="153">AL95*$M$80</f>
        <v>0</v>
      </c>
      <c r="AN95" s="50">
        <f t="shared" si="32"/>
        <v>1</v>
      </c>
      <c r="AO95" s="42">
        <f t="shared" si="32"/>
        <v>750000</v>
      </c>
      <c r="AP95" s="77">
        <f t="shared" si="33"/>
        <v>0</v>
      </c>
    </row>
    <row r="96" spans="2:42" x14ac:dyDescent="0.25">
      <c r="B96" s="123"/>
      <c r="C96" s="87"/>
      <c r="D96" s="87"/>
      <c r="E96" s="87"/>
      <c r="F96" s="87"/>
      <c r="G96" s="87"/>
      <c r="H96" s="125"/>
      <c r="I96" s="126"/>
      <c r="J96" s="127"/>
      <c r="K96" s="96"/>
      <c r="L96" s="121"/>
      <c r="M96" s="128"/>
      <c r="N96" s="73"/>
      <c r="O96" s="74"/>
      <c r="P96" s="145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50">
        <f t="shared" si="32"/>
        <v>0</v>
      </c>
      <c r="AO96" s="42">
        <f t="shared" si="32"/>
        <v>0</v>
      </c>
      <c r="AP96" s="77">
        <f t="shared" si="33"/>
        <v>0</v>
      </c>
    </row>
    <row r="97" spans="2:43" x14ac:dyDescent="0.25">
      <c r="B97" s="154">
        <v>5</v>
      </c>
      <c r="C97" s="70">
        <v>2</v>
      </c>
      <c r="D97" s="70">
        <v>2</v>
      </c>
      <c r="E97" s="87"/>
      <c r="F97" s="87"/>
      <c r="G97" s="87"/>
      <c r="H97" s="164" t="s">
        <v>142</v>
      </c>
      <c r="I97" s="126"/>
      <c r="J97" s="127"/>
      <c r="K97" s="96"/>
      <c r="L97" s="121"/>
      <c r="M97" s="128"/>
      <c r="N97" s="165">
        <f>+N98</f>
        <v>29955000</v>
      </c>
      <c r="O97" s="166"/>
      <c r="P97" s="165"/>
      <c r="Q97" s="165">
        <f>+Q98</f>
        <v>0</v>
      </c>
      <c r="R97" s="165"/>
      <c r="S97" s="165">
        <f t="shared" ref="S97" si="154">+S98</f>
        <v>150000</v>
      </c>
      <c r="T97" s="165"/>
      <c r="U97" s="165">
        <f t="shared" ref="U97" si="155">+U98</f>
        <v>2735000</v>
      </c>
      <c r="V97" s="165"/>
      <c r="W97" s="165">
        <f t="shared" ref="W97" si="156">+W98</f>
        <v>3650000</v>
      </c>
      <c r="X97" s="165"/>
      <c r="Y97" s="165">
        <f t="shared" ref="Y97" si="157">+Y98</f>
        <v>150000</v>
      </c>
      <c r="Z97" s="165"/>
      <c r="AA97" s="165">
        <f t="shared" ref="AA97" si="158">+AA98</f>
        <v>4555000</v>
      </c>
      <c r="AB97" s="165"/>
      <c r="AC97" s="165">
        <f t="shared" ref="AC97" si="159">+AC98</f>
        <v>150000</v>
      </c>
      <c r="AD97" s="165"/>
      <c r="AE97" s="165">
        <f t="shared" ref="AE97" si="160">+AE98</f>
        <v>1200000</v>
      </c>
      <c r="AF97" s="165"/>
      <c r="AG97" s="165">
        <f t="shared" ref="AG97" si="161">+AG98</f>
        <v>16915000</v>
      </c>
      <c r="AH97" s="165"/>
      <c r="AI97" s="165">
        <f t="shared" ref="AI97" si="162">+AI98</f>
        <v>1950000</v>
      </c>
      <c r="AJ97" s="165"/>
      <c r="AK97" s="165">
        <f t="shared" ref="AK97" si="163">+AK98</f>
        <v>4850000</v>
      </c>
      <c r="AL97" s="165"/>
      <c r="AM97" s="165">
        <f t="shared" ref="AM97:AO97" si="164">+AM98</f>
        <v>150000</v>
      </c>
      <c r="AN97" s="50"/>
      <c r="AO97" s="165">
        <f t="shared" si="164"/>
        <v>36455000</v>
      </c>
      <c r="AP97" s="77"/>
      <c r="AQ97" s="167"/>
    </row>
    <row r="98" spans="2:43" x14ac:dyDescent="0.25">
      <c r="B98" s="168">
        <v>5</v>
      </c>
      <c r="C98" s="169">
        <v>2</v>
      </c>
      <c r="D98" s="169">
        <v>2</v>
      </c>
      <c r="E98" s="59" t="s">
        <v>92</v>
      </c>
      <c r="F98" s="87"/>
      <c r="G98" s="170"/>
      <c r="H98" s="749" t="s">
        <v>143</v>
      </c>
      <c r="I98" s="750"/>
      <c r="J98" s="751"/>
      <c r="K98" s="171"/>
      <c r="L98" s="172"/>
      <c r="M98" s="173"/>
      <c r="N98" s="174">
        <f>SUM(N103:N128)</f>
        <v>29955000</v>
      </c>
      <c r="O98" s="175"/>
      <c r="P98" s="174"/>
      <c r="Q98" s="174">
        <f>SUM(Q103:Q128)</f>
        <v>0</v>
      </c>
      <c r="R98" s="174"/>
      <c r="S98" s="174">
        <f>SUM(S103:S128)</f>
        <v>150000</v>
      </c>
      <c r="T98" s="174"/>
      <c r="U98" s="174">
        <f>SUM(U103:U128)</f>
        <v>2735000</v>
      </c>
      <c r="V98" s="174"/>
      <c r="W98" s="174">
        <f>SUM(W103:W128)</f>
        <v>3650000</v>
      </c>
      <c r="X98" s="174"/>
      <c r="Y98" s="174">
        <f>SUM(Y103:Y128)</f>
        <v>150000</v>
      </c>
      <c r="Z98" s="174"/>
      <c r="AA98" s="174">
        <f>SUM(AA103:AA128)</f>
        <v>4555000</v>
      </c>
      <c r="AB98" s="174"/>
      <c r="AC98" s="174">
        <f>SUM(AC103:AC128)</f>
        <v>150000</v>
      </c>
      <c r="AD98" s="174"/>
      <c r="AE98" s="174">
        <f>SUM(AE103:AE128)</f>
        <v>1200000</v>
      </c>
      <c r="AF98" s="174"/>
      <c r="AG98" s="174">
        <f>SUM(AG103:AG128)</f>
        <v>16915000</v>
      </c>
      <c r="AH98" s="174"/>
      <c r="AI98" s="174">
        <f>SUM(AI103:AI128)</f>
        <v>1950000</v>
      </c>
      <c r="AJ98" s="174"/>
      <c r="AK98" s="174">
        <f>SUM(AK103:AK128)</f>
        <v>4850000</v>
      </c>
      <c r="AL98" s="174"/>
      <c r="AM98" s="174">
        <f>SUM(AM103:AM128)</f>
        <v>150000</v>
      </c>
      <c r="AN98" s="50"/>
      <c r="AO98" s="174">
        <f>SUM(AO103:AO128)</f>
        <v>36455000</v>
      </c>
      <c r="AP98" s="77"/>
      <c r="AQ98" s="167"/>
    </row>
    <row r="99" spans="2:43" x14ac:dyDescent="0.25">
      <c r="B99" s="341"/>
      <c r="C99" s="169"/>
      <c r="D99" s="169"/>
      <c r="E99" s="59"/>
      <c r="F99" s="87"/>
      <c r="G99" s="170"/>
      <c r="H99" s="322"/>
      <c r="I99" s="323"/>
      <c r="J99" s="324" t="s">
        <v>144</v>
      </c>
      <c r="K99" s="171"/>
      <c r="L99" s="172"/>
      <c r="M99" s="173"/>
      <c r="N99" s="174"/>
      <c r="O99" s="175"/>
      <c r="P99" s="342">
        <f>+P103+P106+P109+P112+P115+P118+P121+P127</f>
        <v>0</v>
      </c>
      <c r="Q99" s="342"/>
      <c r="R99" s="342">
        <f>+R103+R106+R109+R112+R115+R118+R121+R127</f>
        <v>100</v>
      </c>
      <c r="S99" s="342"/>
      <c r="T99" s="342">
        <f>+T103+T106+T109+T112+T115+T118+T121+T127</f>
        <v>4150</v>
      </c>
      <c r="U99" s="342"/>
      <c r="V99" s="342">
        <f>+V103+V106+V109+V112+V115+V118+V121+V127</f>
        <v>3100</v>
      </c>
      <c r="W99" s="342"/>
      <c r="X99" s="342">
        <f>+X103+X106+X109+X112+X115+X118+X121+X127</f>
        <v>100</v>
      </c>
      <c r="Y99" s="342"/>
      <c r="Z99" s="342">
        <f>+Z103+Z106+Z109+Z112+Z115+Z118+Z121+Z127</f>
        <v>1150</v>
      </c>
      <c r="AA99" s="342"/>
      <c r="AB99" s="342">
        <f>+AB103+AB106+AB109+AB112+AB115+AB118+AB121+AB127</f>
        <v>100</v>
      </c>
      <c r="AC99" s="342"/>
      <c r="AD99" s="342">
        <f>+AD103+AD106+AD109+AD112+AD115+AD118+AD121+AD127</f>
        <v>1000</v>
      </c>
      <c r="AE99" s="342"/>
      <c r="AF99" s="342">
        <f>+AF103+AF106+AF109+AF112+AF115+AF118+AF121+AF127</f>
        <v>24150</v>
      </c>
      <c r="AG99" s="342"/>
      <c r="AH99" s="342">
        <f>+AH103+AH106+AH109+AH112+AH115+AH118+AH121+AH127</f>
        <v>2100</v>
      </c>
      <c r="AI99" s="342"/>
      <c r="AJ99" s="342">
        <f>+AJ103+AJ106+AJ109+AJ112+AJ115+AJ118+AJ121+AJ127</f>
        <v>7100</v>
      </c>
      <c r="AK99" s="342"/>
      <c r="AL99" s="342">
        <f>+AL103+AL106+AL109+AL112+AL115+AL118+AL121+AL127</f>
        <v>100</v>
      </c>
      <c r="AM99" s="342"/>
      <c r="AN99" s="50"/>
      <c r="AO99" s="343"/>
      <c r="AP99" s="77"/>
      <c r="AQ99" s="167"/>
    </row>
    <row r="100" spans="2:43" x14ac:dyDescent="0.25">
      <c r="B100" s="341"/>
      <c r="C100" s="169"/>
      <c r="D100" s="169"/>
      <c r="E100" s="59"/>
      <c r="F100" s="87"/>
      <c r="G100" s="170"/>
      <c r="H100" s="322"/>
      <c r="I100" s="323"/>
      <c r="J100" s="324" t="s">
        <v>145</v>
      </c>
      <c r="K100" s="171"/>
      <c r="L100" s="172"/>
      <c r="M100" s="173"/>
      <c r="N100" s="174"/>
      <c r="O100" s="175"/>
      <c r="P100" s="342">
        <f>+P124</f>
        <v>0</v>
      </c>
      <c r="Q100" s="342"/>
      <c r="R100" s="342">
        <f>+R124</f>
        <v>0</v>
      </c>
      <c r="S100" s="342"/>
      <c r="T100" s="342">
        <f>+T124</f>
        <v>0</v>
      </c>
      <c r="U100" s="342"/>
      <c r="V100" s="342">
        <f>+V124</f>
        <v>0</v>
      </c>
      <c r="W100" s="342"/>
      <c r="X100" s="342">
        <f>+X124</f>
        <v>0</v>
      </c>
      <c r="Y100" s="342"/>
      <c r="Z100" s="342">
        <f>+Z124</f>
        <v>5000</v>
      </c>
      <c r="AA100" s="342"/>
      <c r="AB100" s="342">
        <f>+AB124</f>
        <v>0</v>
      </c>
      <c r="AC100" s="342"/>
      <c r="AD100" s="342">
        <f>+AD124</f>
        <v>0</v>
      </c>
      <c r="AE100" s="342"/>
      <c r="AF100" s="342">
        <f>+AF124</f>
        <v>0</v>
      </c>
      <c r="AG100" s="342"/>
      <c r="AH100" s="342">
        <f>+AH124</f>
        <v>0</v>
      </c>
      <c r="AI100" s="342"/>
      <c r="AJ100" s="342">
        <f>+AJ124</f>
        <v>0</v>
      </c>
      <c r="AK100" s="342"/>
      <c r="AL100" s="342">
        <f>+AL124</f>
        <v>0</v>
      </c>
      <c r="AM100" s="342"/>
      <c r="AN100" s="50"/>
      <c r="AO100" s="343"/>
      <c r="AP100" s="77"/>
      <c r="AQ100" s="167"/>
    </row>
    <row r="101" spans="2:43" x14ac:dyDescent="0.25">
      <c r="B101" s="341"/>
      <c r="C101" s="169"/>
      <c r="D101" s="169"/>
      <c r="E101" s="59"/>
      <c r="F101" s="87"/>
      <c r="G101" s="170"/>
      <c r="H101" s="322"/>
      <c r="I101" s="323"/>
      <c r="J101" s="324" t="s">
        <v>146</v>
      </c>
      <c r="K101" s="171"/>
      <c r="L101" s="172"/>
      <c r="M101" s="173"/>
      <c r="N101" s="174"/>
      <c r="O101" s="175"/>
      <c r="P101" s="342">
        <f>+P104+P107+P110+P113+P116+P119+P122+P125+P128</f>
        <v>0</v>
      </c>
      <c r="Q101" s="342"/>
      <c r="R101" s="342">
        <f>+R104+R107+R110+R113+R116+R119+R122+R125+R128</f>
        <v>5</v>
      </c>
      <c r="S101" s="342"/>
      <c r="T101" s="342">
        <f>+T104+T107+T110+T113+T116+T119+T122+T125+T128</f>
        <v>33</v>
      </c>
      <c r="U101" s="342"/>
      <c r="V101" s="342">
        <f>+V104+V107+V110+V113+V116+V119+V122+V125+V128</f>
        <v>105</v>
      </c>
      <c r="W101" s="342"/>
      <c r="X101" s="342">
        <f>+X104+X107+X110+X113+X116+X119+X122+X125+X128</f>
        <v>5</v>
      </c>
      <c r="Y101" s="342"/>
      <c r="Z101" s="342">
        <f>+Z104+Z107+Z110+Z113+Z116+Z119+Z122+Z125+Z128</f>
        <v>74</v>
      </c>
      <c r="AA101" s="342"/>
      <c r="AB101" s="342">
        <f>+AB104+AB107+AB110+AB113+AB116+AB119+AB122+AB125+AB128</f>
        <v>5</v>
      </c>
      <c r="AC101" s="342"/>
      <c r="AD101" s="342">
        <f>+AD104+AD107+AD110+AD113+AD116+AD119+AD122+AD125+AD128</f>
        <v>35</v>
      </c>
      <c r="AE101" s="342"/>
      <c r="AF101" s="342">
        <f>+AF104+AF107+AF110+AF113+AF116+AF119+AF122+AF125+AF128</f>
        <v>242</v>
      </c>
      <c r="AG101" s="342"/>
      <c r="AH101" s="342">
        <f>+AH104+AH107+AH110+AH113+AH116+AH119+AH122+AH125+AH128</f>
        <v>45</v>
      </c>
      <c r="AI101" s="342"/>
      <c r="AJ101" s="342">
        <f>+AJ104+AJ107+AJ110+AJ113+AJ116+AJ119+AJ122+AJ125+AJ128</f>
        <v>65</v>
      </c>
      <c r="AK101" s="342"/>
      <c r="AL101" s="342">
        <f>+AL104+AL107+AL110+AL113+AL116+AL119+AL122+AL125+AL128</f>
        <v>5</v>
      </c>
      <c r="AM101" s="342"/>
      <c r="AN101" s="50"/>
      <c r="AO101" s="343"/>
      <c r="AP101" s="77"/>
      <c r="AQ101" s="167"/>
    </row>
    <row r="102" spans="2:43" x14ac:dyDescent="0.25">
      <c r="B102" s="70"/>
      <c r="C102" s="70"/>
      <c r="D102" s="70"/>
      <c r="E102" s="87"/>
      <c r="F102" s="87"/>
      <c r="G102" s="87"/>
      <c r="H102" s="157"/>
      <c r="I102" s="192"/>
      <c r="J102" s="193" t="s">
        <v>147</v>
      </c>
      <c r="K102" s="96"/>
      <c r="L102" s="97"/>
      <c r="M102" s="98"/>
      <c r="N102" s="194"/>
      <c r="O102" s="195"/>
      <c r="P102" s="112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50"/>
      <c r="AO102" s="42"/>
      <c r="AP102" s="77"/>
    </row>
    <row r="103" spans="2:43" ht="24" x14ac:dyDescent="0.25">
      <c r="B103" s="123"/>
      <c r="C103" s="87"/>
      <c r="D103" s="87"/>
      <c r="E103" s="59"/>
      <c r="F103" s="59"/>
      <c r="G103" s="87"/>
      <c r="H103" s="196"/>
      <c r="I103" s="197"/>
      <c r="J103" s="198" t="s">
        <v>148</v>
      </c>
      <c r="K103" s="96">
        <f>100*30*1</f>
        <v>3000</v>
      </c>
      <c r="L103" s="121" t="s">
        <v>149</v>
      </c>
      <c r="M103" s="128">
        <v>500</v>
      </c>
      <c r="N103" s="73">
        <f>+M103*K103</f>
        <v>1500000</v>
      </c>
      <c r="O103" s="74">
        <f t="shared" ref="O103:O104" si="165">N103</f>
        <v>1500000</v>
      </c>
      <c r="P103" s="112"/>
      <c r="Q103" s="76">
        <f>P103*$M$103</f>
        <v>0</v>
      </c>
      <c r="R103" s="112"/>
      <c r="S103" s="76">
        <f t="shared" ref="S103" si="166">R103*$M$103</f>
        <v>0</v>
      </c>
      <c r="T103" s="112"/>
      <c r="U103" s="76">
        <f t="shared" ref="U103" si="167">T103*$M$103</f>
        <v>0</v>
      </c>
      <c r="V103" s="112">
        <v>3000</v>
      </c>
      <c r="W103" s="76">
        <f t="shared" ref="W103" si="168">V103*$M$103</f>
        <v>1500000</v>
      </c>
      <c r="X103" s="112"/>
      <c r="Y103" s="76">
        <f t="shared" ref="Y103" si="169">X103*$M$103</f>
        <v>0</v>
      </c>
      <c r="Z103" s="112"/>
      <c r="AA103" s="76">
        <f t="shared" ref="AA103" si="170">Z103*$M$103</f>
        <v>0</v>
      </c>
      <c r="AB103" s="112"/>
      <c r="AC103" s="76">
        <f t="shared" ref="AC103" si="171">AB103*$M$103</f>
        <v>0</v>
      </c>
      <c r="AD103" s="112"/>
      <c r="AE103" s="76">
        <f t="shared" ref="AE103" si="172">AD103*$M$103</f>
        <v>0</v>
      </c>
      <c r="AF103" s="112"/>
      <c r="AG103" s="76">
        <f t="shared" ref="AG103" si="173">AF103*$M$103</f>
        <v>0</v>
      </c>
      <c r="AH103" s="112"/>
      <c r="AI103" s="76">
        <f t="shared" ref="AI103" si="174">AH103*$M$103</f>
        <v>0</v>
      </c>
      <c r="AJ103" s="112"/>
      <c r="AK103" s="76">
        <f t="shared" ref="AK103" si="175">AJ103*$M$103</f>
        <v>0</v>
      </c>
      <c r="AL103" s="112"/>
      <c r="AM103" s="76">
        <f t="shared" ref="AM103" si="176">AL103*$M$103</f>
        <v>0</v>
      </c>
      <c r="AN103" s="50">
        <f t="shared" si="32"/>
        <v>3000</v>
      </c>
      <c r="AO103" s="42">
        <f t="shared" si="32"/>
        <v>1500000</v>
      </c>
      <c r="AP103" s="77">
        <f t="shared" si="33"/>
        <v>0</v>
      </c>
    </row>
    <row r="104" spans="2:43" ht="24" x14ac:dyDescent="0.25">
      <c r="B104" s="123"/>
      <c r="C104" s="87"/>
      <c r="D104" s="87"/>
      <c r="E104" s="87"/>
      <c r="F104" s="87"/>
      <c r="G104" s="87"/>
      <c r="H104" s="86"/>
      <c r="I104" s="197"/>
      <c r="J104" s="198" t="s">
        <v>150</v>
      </c>
      <c r="K104" s="96">
        <v>100</v>
      </c>
      <c r="L104" s="121" t="s">
        <v>151</v>
      </c>
      <c r="M104" s="128">
        <v>20000</v>
      </c>
      <c r="N104" s="73">
        <f>+M104*K104</f>
        <v>2000000</v>
      </c>
      <c r="O104" s="74">
        <f t="shared" si="165"/>
        <v>2000000</v>
      </c>
      <c r="P104" s="112"/>
      <c r="Q104" s="76">
        <f>P104*$M$104</f>
        <v>0</v>
      </c>
      <c r="R104" s="112"/>
      <c r="S104" s="76">
        <f t="shared" ref="S104" si="177">R104*$M$104</f>
        <v>0</v>
      </c>
      <c r="T104" s="112"/>
      <c r="U104" s="76">
        <f t="shared" ref="U104" si="178">T104*$M$104</f>
        <v>0</v>
      </c>
      <c r="V104" s="112">
        <v>100</v>
      </c>
      <c r="W104" s="76">
        <f t="shared" ref="W104" si="179">V104*$M$104</f>
        <v>2000000</v>
      </c>
      <c r="X104" s="112"/>
      <c r="Y104" s="76">
        <f t="shared" ref="Y104" si="180">X104*$M$104</f>
        <v>0</v>
      </c>
      <c r="Z104" s="112"/>
      <c r="AA104" s="76">
        <f t="shared" ref="AA104" si="181">Z104*$M$104</f>
        <v>0</v>
      </c>
      <c r="AB104" s="112"/>
      <c r="AC104" s="76">
        <f t="shared" ref="AC104" si="182">AB104*$M$104</f>
        <v>0</v>
      </c>
      <c r="AD104" s="112"/>
      <c r="AE104" s="76">
        <f t="shared" ref="AE104" si="183">AD104*$M$104</f>
        <v>0</v>
      </c>
      <c r="AF104" s="112"/>
      <c r="AG104" s="76">
        <f t="shared" ref="AG104" si="184">AF104*$M$104</f>
        <v>0</v>
      </c>
      <c r="AH104" s="112"/>
      <c r="AI104" s="76">
        <f t="shared" ref="AI104" si="185">AH104*$M$104</f>
        <v>0</v>
      </c>
      <c r="AJ104" s="112"/>
      <c r="AK104" s="76">
        <f t="shared" ref="AK104" si="186">AJ104*$M$104</f>
        <v>0</v>
      </c>
      <c r="AL104" s="112"/>
      <c r="AM104" s="76">
        <f t="shared" ref="AM104" si="187">AL104*$M$104</f>
        <v>0</v>
      </c>
      <c r="AN104" s="50">
        <f t="shared" si="32"/>
        <v>100</v>
      </c>
      <c r="AO104" s="42">
        <f t="shared" si="32"/>
        <v>2000000</v>
      </c>
      <c r="AP104" s="77">
        <f t="shared" si="33"/>
        <v>0</v>
      </c>
    </row>
    <row r="105" spans="2:43" x14ac:dyDescent="0.25">
      <c r="B105" s="70"/>
      <c r="C105" s="70"/>
      <c r="D105" s="70"/>
      <c r="E105" s="87"/>
      <c r="F105" s="87"/>
      <c r="G105" s="87"/>
      <c r="H105" s="157"/>
      <c r="I105" s="192"/>
      <c r="J105" s="193" t="s">
        <v>152</v>
      </c>
      <c r="K105" s="96"/>
      <c r="L105" s="97"/>
      <c r="M105" s="98"/>
      <c r="N105" s="194"/>
      <c r="O105" s="195"/>
      <c r="P105" s="112"/>
      <c r="Q105" s="76"/>
      <c r="R105" s="112"/>
      <c r="S105" s="76"/>
      <c r="T105" s="112"/>
      <c r="U105" s="76"/>
      <c r="V105" s="112"/>
      <c r="W105" s="76"/>
      <c r="X105" s="112"/>
      <c r="Y105" s="76"/>
      <c r="Z105" s="112"/>
      <c r="AA105" s="76"/>
      <c r="AB105" s="112"/>
      <c r="AC105" s="76"/>
      <c r="AD105" s="112"/>
      <c r="AE105" s="76"/>
      <c r="AF105" s="112"/>
      <c r="AG105" s="76"/>
      <c r="AH105" s="112"/>
      <c r="AI105" s="76"/>
      <c r="AJ105" s="112"/>
      <c r="AK105" s="76"/>
      <c r="AL105" s="112"/>
      <c r="AM105" s="76"/>
      <c r="AN105" s="50">
        <f t="shared" si="32"/>
        <v>0</v>
      </c>
      <c r="AO105" s="42">
        <f t="shared" si="32"/>
        <v>0</v>
      </c>
      <c r="AP105" s="77">
        <f t="shared" si="33"/>
        <v>0</v>
      </c>
    </row>
    <row r="106" spans="2:43" x14ac:dyDescent="0.25">
      <c r="B106" s="123"/>
      <c r="C106" s="87"/>
      <c r="D106" s="87"/>
      <c r="E106" s="59"/>
      <c r="F106" s="59"/>
      <c r="G106" s="87"/>
      <c r="H106" s="196"/>
      <c r="I106" s="197"/>
      <c r="J106" s="198" t="s">
        <v>153</v>
      </c>
      <c r="K106" s="96">
        <f>40*50</f>
        <v>2000</v>
      </c>
      <c r="L106" s="121" t="s">
        <v>149</v>
      </c>
      <c r="M106" s="128">
        <v>500</v>
      </c>
      <c r="N106" s="73">
        <f>+M106*K106</f>
        <v>1000000</v>
      </c>
      <c r="O106" s="74">
        <f t="shared" ref="O106:O107" si="188">N106</f>
        <v>1000000</v>
      </c>
      <c r="P106" s="112"/>
      <c r="Q106" s="76">
        <f>P106*$M$106</f>
        <v>0</v>
      </c>
      <c r="R106" s="112"/>
      <c r="S106" s="76">
        <f t="shared" ref="S106" si="189">R106*$M$106</f>
        <v>0</v>
      </c>
      <c r="T106" s="112"/>
      <c r="U106" s="76">
        <f t="shared" ref="U106" si="190">T106*$M$106</f>
        <v>0</v>
      </c>
      <c r="V106" s="112"/>
      <c r="W106" s="76">
        <f t="shared" ref="W106" si="191">V106*$M$106</f>
        <v>0</v>
      </c>
      <c r="X106" s="112"/>
      <c r="Y106" s="76">
        <f t="shared" ref="Y106" si="192">X106*$M$106</f>
        <v>0</v>
      </c>
      <c r="Z106" s="112"/>
      <c r="AA106" s="76">
        <f t="shared" ref="AA106" si="193">Z106*$M$106</f>
        <v>0</v>
      </c>
      <c r="AB106" s="112"/>
      <c r="AC106" s="76">
        <f t="shared" ref="AC106" si="194">AB106*$M$106</f>
        <v>0</v>
      </c>
      <c r="AD106" s="112"/>
      <c r="AE106" s="76">
        <f t="shared" ref="AE106" si="195">AD106*$M$106</f>
        <v>0</v>
      </c>
      <c r="AF106" s="112"/>
      <c r="AG106" s="76">
        <f t="shared" ref="AG106" si="196">AF106*$M$106</f>
        <v>0</v>
      </c>
      <c r="AH106" s="112">
        <v>2000</v>
      </c>
      <c r="AI106" s="76">
        <f t="shared" ref="AI106" si="197">AH106*$M$106</f>
        <v>1000000</v>
      </c>
      <c r="AJ106" s="112">
        <v>0</v>
      </c>
      <c r="AK106" s="76">
        <f t="shared" ref="AK106" si="198">AJ106*$M$106</f>
        <v>0</v>
      </c>
      <c r="AL106" s="112"/>
      <c r="AM106" s="76">
        <f t="shared" ref="AM106" si="199">AL106*$M$106</f>
        <v>0</v>
      </c>
      <c r="AN106" s="50">
        <f t="shared" si="32"/>
        <v>2000</v>
      </c>
      <c r="AO106" s="42">
        <f t="shared" si="32"/>
        <v>1000000</v>
      </c>
      <c r="AP106" s="77">
        <f t="shared" si="33"/>
        <v>0</v>
      </c>
    </row>
    <row r="107" spans="2:43" x14ac:dyDescent="0.25">
      <c r="B107" s="123"/>
      <c r="C107" s="87"/>
      <c r="D107" s="87"/>
      <c r="E107" s="87"/>
      <c r="F107" s="87"/>
      <c r="G107" s="87"/>
      <c r="H107" s="86"/>
      <c r="I107" s="197"/>
      <c r="J107" s="198" t="s">
        <v>154</v>
      </c>
      <c r="K107" s="96">
        <f>40</f>
        <v>40</v>
      </c>
      <c r="L107" s="121" t="s">
        <v>151</v>
      </c>
      <c r="M107" s="128">
        <v>20000</v>
      </c>
      <c r="N107" s="73">
        <f>+M107*K107</f>
        <v>800000</v>
      </c>
      <c r="O107" s="74">
        <f t="shared" si="188"/>
        <v>800000</v>
      </c>
      <c r="P107" s="112"/>
      <c r="Q107" s="76">
        <f>P107*$M$107</f>
        <v>0</v>
      </c>
      <c r="R107" s="112"/>
      <c r="S107" s="76">
        <f t="shared" ref="S107" si="200">R107*$M$107</f>
        <v>0</v>
      </c>
      <c r="T107" s="112"/>
      <c r="U107" s="76">
        <f t="shared" ref="U107" si="201">T107*$M$107</f>
        <v>0</v>
      </c>
      <c r="V107" s="112"/>
      <c r="W107" s="76">
        <f t="shared" ref="W107" si="202">V107*$M$107</f>
        <v>0</v>
      </c>
      <c r="X107" s="112"/>
      <c r="Y107" s="76">
        <f t="shared" ref="Y107" si="203">X107*$M$107</f>
        <v>0</v>
      </c>
      <c r="Z107" s="112"/>
      <c r="AA107" s="76">
        <f t="shared" ref="AA107" si="204">Z107*$M$107</f>
        <v>0</v>
      </c>
      <c r="AB107" s="112"/>
      <c r="AC107" s="76">
        <f t="shared" ref="AC107" si="205">AB107*$M$107</f>
        <v>0</v>
      </c>
      <c r="AD107" s="112"/>
      <c r="AE107" s="76">
        <f t="shared" ref="AE107" si="206">AD107*$M$107</f>
        <v>0</v>
      </c>
      <c r="AF107" s="112"/>
      <c r="AG107" s="76">
        <f t="shared" ref="AG107" si="207">AF107*$M$107</f>
        <v>0</v>
      </c>
      <c r="AH107" s="112">
        <v>40</v>
      </c>
      <c r="AI107" s="76">
        <f t="shared" ref="AI107" si="208">AH107*$M$107</f>
        <v>800000</v>
      </c>
      <c r="AJ107" s="112">
        <v>0</v>
      </c>
      <c r="AK107" s="76">
        <f t="shared" ref="AK107" si="209">AJ107*$M$107</f>
        <v>0</v>
      </c>
      <c r="AL107" s="112"/>
      <c r="AM107" s="76">
        <f t="shared" ref="AM107" si="210">AL107*$M$107</f>
        <v>0</v>
      </c>
      <c r="AN107" s="50">
        <f t="shared" si="32"/>
        <v>40</v>
      </c>
      <c r="AO107" s="42">
        <f t="shared" si="32"/>
        <v>800000</v>
      </c>
      <c r="AP107" s="77">
        <f t="shared" si="33"/>
        <v>0</v>
      </c>
    </row>
    <row r="108" spans="2:43" x14ac:dyDescent="0.25">
      <c r="B108" s="123"/>
      <c r="C108" s="87"/>
      <c r="D108" s="87"/>
      <c r="E108" s="87"/>
      <c r="F108" s="87"/>
      <c r="G108" s="87"/>
      <c r="H108" s="86"/>
      <c r="I108" s="197"/>
      <c r="J108" s="199" t="s">
        <v>155</v>
      </c>
      <c r="K108" s="96"/>
      <c r="L108" s="121"/>
      <c r="M108" s="128"/>
      <c r="N108" s="73"/>
      <c r="O108" s="74"/>
      <c r="P108" s="112"/>
      <c r="Q108" s="76">
        <f>P108*$M$108</f>
        <v>0</v>
      </c>
      <c r="R108" s="112"/>
      <c r="S108" s="76">
        <f t="shared" ref="S108" si="211">R108*$M$108</f>
        <v>0</v>
      </c>
      <c r="T108" s="112"/>
      <c r="U108" s="76">
        <f t="shared" ref="U108" si="212">T108*$M$108</f>
        <v>0</v>
      </c>
      <c r="V108" s="112"/>
      <c r="W108" s="76">
        <f t="shared" ref="W108" si="213">V108*$M$108</f>
        <v>0</v>
      </c>
      <c r="X108" s="112"/>
      <c r="Y108" s="76">
        <f t="shared" ref="Y108" si="214">X108*$M$108</f>
        <v>0</v>
      </c>
      <c r="Z108" s="112"/>
      <c r="AA108" s="76">
        <f t="shared" ref="AA108" si="215">Z108*$M$108</f>
        <v>0</v>
      </c>
      <c r="AB108" s="112"/>
      <c r="AC108" s="76">
        <f t="shared" ref="AC108" si="216">AB108*$M$108</f>
        <v>0</v>
      </c>
      <c r="AD108" s="112"/>
      <c r="AE108" s="76">
        <f t="shared" ref="AE108" si="217">AD108*$M$108</f>
        <v>0</v>
      </c>
      <c r="AF108" s="112"/>
      <c r="AG108" s="76">
        <f t="shared" ref="AG108" si="218">AF108*$M$108</f>
        <v>0</v>
      </c>
      <c r="AH108" s="112"/>
      <c r="AI108" s="76">
        <f t="shared" ref="AI108" si="219">AH108*$M$108</f>
        <v>0</v>
      </c>
      <c r="AJ108" s="112"/>
      <c r="AK108" s="76">
        <f t="shared" ref="AK108" si="220">AJ108*$M$108</f>
        <v>0</v>
      </c>
      <c r="AL108" s="112"/>
      <c r="AM108" s="76">
        <f t="shared" ref="AM108" si="221">AL108*$M$108</f>
        <v>0</v>
      </c>
      <c r="AN108" s="50">
        <f t="shared" si="32"/>
        <v>0</v>
      </c>
      <c r="AO108" s="42">
        <f t="shared" si="32"/>
        <v>0</v>
      </c>
      <c r="AP108" s="77">
        <f t="shared" si="33"/>
        <v>0</v>
      </c>
    </row>
    <row r="109" spans="2:43" x14ac:dyDescent="0.25">
      <c r="B109" s="123"/>
      <c r="C109" s="87"/>
      <c r="D109" s="87"/>
      <c r="E109" s="87"/>
      <c r="F109" s="87"/>
      <c r="G109" s="87"/>
      <c r="H109" s="196"/>
      <c r="I109" s="197"/>
      <c r="J109" s="198" t="s">
        <v>331</v>
      </c>
      <c r="K109" s="325">
        <f>30*100*4</f>
        <v>12000</v>
      </c>
      <c r="L109" s="121" t="s">
        <v>149</v>
      </c>
      <c r="M109" s="128">
        <v>500</v>
      </c>
      <c r="N109" s="73">
        <f>+M109*K109</f>
        <v>6000000</v>
      </c>
      <c r="O109" s="74">
        <f t="shared" ref="O109:O110" si="222">N109</f>
        <v>6000000</v>
      </c>
      <c r="P109" s="112"/>
      <c r="Q109" s="76">
        <f>P109*$M$109</f>
        <v>0</v>
      </c>
      <c r="R109" s="112"/>
      <c r="S109" s="76">
        <f t="shared" ref="S109" si="223">R109*$M$109</f>
        <v>0</v>
      </c>
      <c r="T109" s="112"/>
      <c r="U109" s="76">
        <f t="shared" ref="U109" si="224">T109*$M$109</f>
        <v>0</v>
      </c>
      <c r="V109" s="112"/>
      <c r="W109" s="76">
        <f t="shared" ref="W109" si="225">V109*$M$109</f>
        <v>0</v>
      </c>
      <c r="X109" s="112"/>
      <c r="Y109" s="76">
        <f t="shared" ref="Y109" si="226">X109*$M$109</f>
        <v>0</v>
      </c>
      <c r="Z109" s="112"/>
      <c r="AA109" s="76">
        <f t="shared" ref="AA109" si="227">Z109*$M$109</f>
        <v>0</v>
      </c>
      <c r="AB109" s="112"/>
      <c r="AC109" s="76">
        <f t="shared" ref="AC109" si="228">AB109*$M$109</f>
        <v>0</v>
      </c>
      <c r="AD109" s="112"/>
      <c r="AE109" s="76">
        <f t="shared" ref="AE109" si="229">AD109*$M$109</f>
        <v>0</v>
      </c>
      <c r="AF109" s="112">
        <v>16000</v>
      </c>
      <c r="AG109" s="76">
        <f t="shared" ref="AG109" si="230">AF109*$M$109</f>
        <v>8000000</v>
      </c>
      <c r="AH109" s="112"/>
      <c r="AI109" s="76">
        <f t="shared" ref="AI109" si="231">AH109*$M$109</f>
        <v>0</v>
      </c>
      <c r="AJ109" s="112"/>
      <c r="AK109" s="76">
        <f t="shared" ref="AK109" si="232">AJ109*$M$109</f>
        <v>0</v>
      </c>
      <c r="AL109" s="112"/>
      <c r="AM109" s="76">
        <f t="shared" ref="AM109" si="233">AL109*$M$109</f>
        <v>0</v>
      </c>
      <c r="AN109" s="50">
        <f t="shared" si="32"/>
        <v>16000</v>
      </c>
      <c r="AO109" s="42">
        <f t="shared" si="32"/>
        <v>8000000</v>
      </c>
      <c r="AP109" s="77">
        <f t="shared" si="33"/>
        <v>-2000000</v>
      </c>
    </row>
    <row r="110" spans="2:43" x14ac:dyDescent="0.25">
      <c r="B110" s="123"/>
      <c r="C110" s="87"/>
      <c r="D110" s="87"/>
      <c r="E110" s="87"/>
      <c r="F110" s="87"/>
      <c r="G110" s="87"/>
      <c r="H110" s="86"/>
      <c r="I110" s="197"/>
      <c r="J110" s="198" t="s">
        <v>332</v>
      </c>
      <c r="K110" s="325">
        <f>30*4</f>
        <v>120</v>
      </c>
      <c r="L110" s="121" t="s">
        <v>151</v>
      </c>
      <c r="M110" s="128">
        <v>20000</v>
      </c>
      <c r="N110" s="73">
        <f>+M110*K110</f>
        <v>2400000</v>
      </c>
      <c r="O110" s="74">
        <f t="shared" si="222"/>
        <v>2400000</v>
      </c>
      <c r="P110" s="112"/>
      <c r="Q110" s="76">
        <f>P110*$M$110</f>
        <v>0</v>
      </c>
      <c r="R110" s="112"/>
      <c r="S110" s="76">
        <f t="shared" ref="S110" si="234">R110*$M$110</f>
        <v>0</v>
      </c>
      <c r="T110" s="112"/>
      <c r="U110" s="76">
        <f t="shared" ref="U110" si="235">T110*$M$110</f>
        <v>0</v>
      </c>
      <c r="V110" s="112"/>
      <c r="W110" s="76">
        <f t="shared" ref="W110" si="236">V110*$M$110</f>
        <v>0</v>
      </c>
      <c r="X110" s="112"/>
      <c r="Y110" s="76">
        <f t="shared" ref="Y110" si="237">X110*$M$110</f>
        <v>0</v>
      </c>
      <c r="Z110" s="112"/>
      <c r="AA110" s="76">
        <f t="shared" ref="AA110" si="238">Z110*$M$110</f>
        <v>0</v>
      </c>
      <c r="AB110" s="112"/>
      <c r="AC110" s="76">
        <f t="shared" ref="AC110" si="239">AB110*$M$110</f>
        <v>0</v>
      </c>
      <c r="AD110" s="112"/>
      <c r="AE110" s="76">
        <f t="shared" ref="AE110" si="240">AD110*$M$110</f>
        <v>0</v>
      </c>
      <c r="AF110" s="112">
        <v>160</v>
      </c>
      <c r="AG110" s="76">
        <f t="shared" ref="AG110" si="241">AF110*$M$110</f>
        <v>3200000</v>
      </c>
      <c r="AH110" s="112"/>
      <c r="AI110" s="76">
        <f t="shared" ref="AI110" si="242">AH110*$M$110</f>
        <v>0</v>
      </c>
      <c r="AJ110" s="112"/>
      <c r="AK110" s="76">
        <f t="shared" ref="AK110" si="243">AJ110*$M$110</f>
        <v>0</v>
      </c>
      <c r="AL110" s="112"/>
      <c r="AM110" s="76">
        <f t="shared" ref="AM110" si="244">AL110*$M$110</f>
        <v>0</v>
      </c>
      <c r="AN110" s="50">
        <f t="shared" si="32"/>
        <v>160</v>
      </c>
      <c r="AO110" s="42">
        <f t="shared" si="32"/>
        <v>3200000</v>
      </c>
      <c r="AP110" s="77">
        <f t="shared" si="33"/>
        <v>-800000</v>
      </c>
    </row>
    <row r="111" spans="2:43" ht="25.5" x14ac:dyDescent="0.25">
      <c r="B111" s="123"/>
      <c r="C111" s="87"/>
      <c r="D111" s="87"/>
      <c r="E111" s="87"/>
      <c r="F111" s="87"/>
      <c r="G111" s="87"/>
      <c r="H111" s="86"/>
      <c r="I111" s="197"/>
      <c r="J111" s="199" t="s">
        <v>158</v>
      </c>
      <c r="K111" s="96"/>
      <c r="L111" s="121"/>
      <c r="M111" s="128"/>
      <c r="N111" s="73"/>
      <c r="O111" s="74"/>
      <c r="P111" s="112"/>
      <c r="Q111" s="76">
        <f>P111*$M$108</f>
        <v>0</v>
      </c>
      <c r="R111" s="112"/>
      <c r="S111" s="76">
        <f t="shared" ref="S111" si="245">R111*$M$108</f>
        <v>0</v>
      </c>
      <c r="T111" s="112"/>
      <c r="U111" s="76">
        <f t="shared" ref="U111" si="246">T111*$M$108</f>
        <v>0</v>
      </c>
      <c r="V111" s="112"/>
      <c r="W111" s="76">
        <f t="shared" ref="W111" si="247">V111*$M$108</f>
        <v>0</v>
      </c>
      <c r="X111" s="112"/>
      <c r="Y111" s="76">
        <f t="shared" ref="Y111" si="248">X111*$M$108</f>
        <v>0</v>
      </c>
      <c r="Z111" s="112"/>
      <c r="AA111" s="76">
        <f t="shared" ref="AA111" si="249">Z111*$M$108</f>
        <v>0</v>
      </c>
      <c r="AB111" s="112"/>
      <c r="AC111" s="76">
        <f t="shared" ref="AC111" si="250">AB111*$M$108</f>
        <v>0</v>
      </c>
      <c r="AD111" s="112"/>
      <c r="AE111" s="76">
        <f t="shared" ref="AE111" si="251">AD111*$M$108</f>
        <v>0</v>
      </c>
      <c r="AF111" s="112"/>
      <c r="AG111" s="76">
        <f t="shared" ref="AG111" si="252">AF111*$M$108</f>
        <v>0</v>
      </c>
      <c r="AH111" s="112"/>
      <c r="AI111" s="76">
        <f t="shared" ref="AI111" si="253">AH111*$M$108</f>
        <v>0</v>
      </c>
      <c r="AJ111" s="112"/>
      <c r="AK111" s="76">
        <f t="shared" ref="AK111" si="254">AJ111*$M$108</f>
        <v>0</v>
      </c>
      <c r="AL111" s="112"/>
      <c r="AM111" s="76">
        <f t="shared" ref="AM111" si="255">AL111*$M$108</f>
        <v>0</v>
      </c>
      <c r="AN111" s="50">
        <f t="shared" si="32"/>
        <v>0</v>
      </c>
      <c r="AO111" s="42">
        <f t="shared" si="32"/>
        <v>0</v>
      </c>
      <c r="AP111" s="77">
        <f t="shared" si="33"/>
        <v>0</v>
      </c>
    </row>
    <row r="112" spans="2:43" x14ac:dyDescent="0.25">
      <c r="B112" s="123"/>
      <c r="C112" s="87"/>
      <c r="D112" s="87"/>
      <c r="E112" s="87"/>
      <c r="F112" s="87"/>
      <c r="G112" s="87"/>
      <c r="H112" s="196"/>
      <c r="I112" s="197"/>
      <c r="J112" s="198" t="s">
        <v>159</v>
      </c>
      <c r="K112" s="325">
        <f>50*20*3</f>
        <v>3000</v>
      </c>
      <c r="L112" s="121" t="s">
        <v>149</v>
      </c>
      <c r="M112" s="128">
        <v>500</v>
      </c>
      <c r="N112" s="73">
        <f>+M112*K112</f>
        <v>1500000</v>
      </c>
      <c r="O112" s="74">
        <f t="shared" ref="O112:O113" si="256">N112</f>
        <v>1500000</v>
      </c>
      <c r="P112" s="112"/>
      <c r="Q112" s="76">
        <f>P112*$M$109</f>
        <v>0</v>
      </c>
      <c r="R112" s="112"/>
      <c r="S112" s="76">
        <f t="shared" ref="S112" si="257">R112*$M$109</f>
        <v>0</v>
      </c>
      <c r="T112" s="112">
        <v>1000</v>
      </c>
      <c r="U112" s="76">
        <f t="shared" ref="U112" si="258">T112*$M$109</f>
        <v>500000</v>
      </c>
      <c r="V112" s="112"/>
      <c r="W112" s="76">
        <f t="shared" ref="W112" si="259">V112*$M$109</f>
        <v>0</v>
      </c>
      <c r="X112" s="112"/>
      <c r="Y112" s="76">
        <f t="shared" ref="Y112" si="260">X112*$M$109</f>
        <v>0</v>
      </c>
      <c r="Z112" s="112">
        <v>1000</v>
      </c>
      <c r="AA112" s="76">
        <f t="shared" ref="AA112" si="261">Z112*$M$109</f>
        <v>500000</v>
      </c>
      <c r="AB112" s="112"/>
      <c r="AC112" s="76">
        <f t="shared" ref="AC112" si="262">AB112*$M$109</f>
        <v>0</v>
      </c>
      <c r="AD112" s="112"/>
      <c r="AE112" s="76">
        <f t="shared" ref="AE112" si="263">AD112*$M$109</f>
        <v>0</v>
      </c>
      <c r="AF112" s="112">
        <v>1000</v>
      </c>
      <c r="AG112" s="76">
        <f t="shared" ref="AG112" si="264">AF112*$M$109</f>
        <v>500000</v>
      </c>
      <c r="AH112" s="112"/>
      <c r="AI112" s="76">
        <f t="shared" ref="AI112" si="265">AH112*$M$109</f>
        <v>0</v>
      </c>
      <c r="AJ112" s="112"/>
      <c r="AK112" s="76">
        <f t="shared" ref="AK112" si="266">AJ112*$M$109</f>
        <v>0</v>
      </c>
      <c r="AL112" s="112"/>
      <c r="AM112" s="76">
        <f t="shared" ref="AM112" si="267">AL112*$M$109</f>
        <v>0</v>
      </c>
      <c r="AN112" s="50">
        <f t="shared" si="32"/>
        <v>3000</v>
      </c>
      <c r="AO112" s="42">
        <f t="shared" si="32"/>
        <v>1500000</v>
      </c>
      <c r="AP112" s="77">
        <f t="shared" si="33"/>
        <v>0</v>
      </c>
    </row>
    <row r="113" spans="1:42" x14ac:dyDescent="0.25">
      <c r="B113" s="123"/>
      <c r="C113" s="87"/>
      <c r="D113" s="87"/>
      <c r="E113" s="87"/>
      <c r="F113" s="87"/>
      <c r="G113" s="87"/>
      <c r="H113" s="86"/>
      <c r="I113" s="197"/>
      <c r="J113" s="198" t="s">
        <v>160</v>
      </c>
      <c r="K113" s="325">
        <f>50*3</f>
        <v>150</v>
      </c>
      <c r="L113" s="121" t="s">
        <v>151</v>
      </c>
      <c r="M113" s="128">
        <v>20000</v>
      </c>
      <c r="N113" s="73">
        <f>+M113*K113</f>
        <v>3000000</v>
      </c>
      <c r="O113" s="74">
        <f t="shared" si="256"/>
        <v>3000000</v>
      </c>
      <c r="P113" s="112"/>
      <c r="Q113" s="76">
        <f>P113*$M$110</f>
        <v>0</v>
      </c>
      <c r="R113" s="112"/>
      <c r="S113" s="76">
        <f t="shared" ref="S113" si="268">R113*$M$110</f>
        <v>0</v>
      </c>
      <c r="T113" s="112">
        <v>17</v>
      </c>
      <c r="U113" s="76">
        <f t="shared" ref="U113" si="269">T113*$M$110</f>
        <v>340000</v>
      </c>
      <c r="V113" s="112"/>
      <c r="W113" s="76">
        <f t="shared" ref="W113" si="270">V113*$M$110</f>
        <v>0</v>
      </c>
      <c r="X113" s="112"/>
      <c r="Y113" s="76">
        <f t="shared" ref="Y113" si="271">X113*$M$110</f>
        <v>0</v>
      </c>
      <c r="Z113" s="112">
        <v>17</v>
      </c>
      <c r="AA113" s="76">
        <f t="shared" ref="AA113" si="272">Z113*$M$110</f>
        <v>340000</v>
      </c>
      <c r="AB113" s="112"/>
      <c r="AC113" s="76">
        <f t="shared" ref="AC113" si="273">AB113*$M$110</f>
        <v>0</v>
      </c>
      <c r="AD113" s="112"/>
      <c r="AE113" s="76">
        <f t="shared" ref="AE113" si="274">AD113*$M$110</f>
        <v>0</v>
      </c>
      <c r="AF113" s="112">
        <v>16</v>
      </c>
      <c r="AG113" s="76">
        <f t="shared" ref="AG113" si="275">AF113*$M$110</f>
        <v>320000</v>
      </c>
      <c r="AH113" s="112"/>
      <c r="AI113" s="76">
        <f t="shared" ref="AI113" si="276">AH113*$M$110</f>
        <v>0</v>
      </c>
      <c r="AJ113" s="112"/>
      <c r="AK113" s="76">
        <f t="shared" ref="AK113" si="277">AJ113*$M$110</f>
        <v>0</v>
      </c>
      <c r="AL113" s="112"/>
      <c r="AM113" s="76">
        <f t="shared" ref="AM113" si="278">AL113*$M$110</f>
        <v>0</v>
      </c>
      <c r="AN113" s="50">
        <f t="shared" si="32"/>
        <v>50</v>
      </c>
      <c r="AO113" s="42">
        <f t="shared" si="32"/>
        <v>1000000</v>
      </c>
      <c r="AP113" s="77">
        <f t="shared" si="33"/>
        <v>2000000</v>
      </c>
    </row>
    <row r="114" spans="1:42" ht="25.5" x14ac:dyDescent="0.25">
      <c r="B114" s="123"/>
      <c r="C114" s="87"/>
      <c r="D114" s="87"/>
      <c r="E114" s="87"/>
      <c r="F114" s="87"/>
      <c r="G114" s="87"/>
      <c r="H114" s="86"/>
      <c r="I114" s="197"/>
      <c r="J114" s="199" t="s">
        <v>161</v>
      </c>
      <c r="K114" s="96"/>
      <c r="L114" s="121"/>
      <c r="M114" s="128"/>
      <c r="N114" s="73"/>
      <c r="O114" s="74"/>
      <c r="P114" s="112"/>
      <c r="Q114" s="76">
        <f>P114*$M$108</f>
        <v>0</v>
      </c>
      <c r="R114" s="112"/>
      <c r="S114" s="76">
        <f t="shared" ref="S114" si="279">R114*$M$108</f>
        <v>0</v>
      </c>
      <c r="T114" s="112"/>
      <c r="U114" s="76">
        <f t="shared" ref="U114" si="280">T114*$M$108</f>
        <v>0</v>
      </c>
      <c r="V114" s="112"/>
      <c r="W114" s="76">
        <f t="shared" ref="W114" si="281">V114*$M$108</f>
        <v>0</v>
      </c>
      <c r="X114" s="112"/>
      <c r="Y114" s="76">
        <f t="shared" ref="Y114" si="282">X114*$M$108</f>
        <v>0</v>
      </c>
      <c r="Z114" s="112"/>
      <c r="AA114" s="76">
        <f t="shared" ref="AA114" si="283">Z114*$M$108</f>
        <v>0</v>
      </c>
      <c r="AB114" s="112"/>
      <c r="AC114" s="76">
        <f t="shared" ref="AC114" si="284">AB114*$M$108</f>
        <v>0</v>
      </c>
      <c r="AD114" s="112"/>
      <c r="AE114" s="76">
        <f t="shared" ref="AE114" si="285">AD114*$M$108</f>
        <v>0</v>
      </c>
      <c r="AF114" s="112"/>
      <c r="AG114" s="76">
        <f t="shared" ref="AG114" si="286">AF114*$M$108</f>
        <v>0</v>
      </c>
      <c r="AH114" s="112"/>
      <c r="AI114" s="76">
        <f t="shared" ref="AI114" si="287">AH114*$M$108</f>
        <v>0</v>
      </c>
      <c r="AJ114" s="112"/>
      <c r="AK114" s="76">
        <f t="shared" ref="AK114" si="288">AJ114*$M$108</f>
        <v>0</v>
      </c>
      <c r="AL114" s="112"/>
      <c r="AM114" s="76">
        <f t="shared" ref="AM114" si="289">AL114*$M$108</f>
        <v>0</v>
      </c>
      <c r="AN114" s="50">
        <f t="shared" si="32"/>
        <v>0</v>
      </c>
      <c r="AO114" s="42">
        <f t="shared" si="32"/>
        <v>0</v>
      </c>
      <c r="AP114" s="77">
        <f t="shared" si="33"/>
        <v>0</v>
      </c>
    </row>
    <row r="115" spans="1:42" x14ac:dyDescent="0.25">
      <c r="B115" s="123"/>
      <c r="C115" s="87"/>
      <c r="D115" s="87"/>
      <c r="E115" s="87"/>
      <c r="F115" s="87"/>
      <c r="G115" s="87"/>
      <c r="H115" s="196"/>
      <c r="I115" s="197"/>
      <c r="J115" s="198" t="s">
        <v>333</v>
      </c>
      <c r="K115" s="325">
        <f>30*60*3</f>
        <v>5400</v>
      </c>
      <c r="L115" s="121" t="s">
        <v>149</v>
      </c>
      <c r="M115" s="128">
        <v>500</v>
      </c>
      <c r="N115" s="73">
        <f>+M115*K115</f>
        <v>2700000</v>
      </c>
      <c r="O115" s="74">
        <f t="shared" ref="O115:O116" si="290">N115</f>
        <v>2700000</v>
      </c>
      <c r="P115" s="112"/>
      <c r="Q115" s="76">
        <f>P115*$M$109</f>
        <v>0</v>
      </c>
      <c r="R115" s="112"/>
      <c r="S115" s="76">
        <f t="shared" ref="S115" si="291">R115*$M$109</f>
        <v>0</v>
      </c>
      <c r="T115" s="112">
        <v>3000</v>
      </c>
      <c r="U115" s="76">
        <f t="shared" ref="U115" si="292">T115*$M$109</f>
        <v>1500000</v>
      </c>
      <c r="V115" s="112"/>
      <c r="W115" s="76">
        <f t="shared" ref="W115" si="293">V115*$M$109</f>
        <v>0</v>
      </c>
      <c r="X115" s="112"/>
      <c r="Y115" s="76">
        <f t="shared" ref="Y115" si="294">X115*$M$109</f>
        <v>0</v>
      </c>
      <c r="Z115" s="112"/>
      <c r="AA115" s="76">
        <f t="shared" ref="AA115" si="295">Z115*$M$109</f>
        <v>0</v>
      </c>
      <c r="AB115" s="112"/>
      <c r="AC115" s="76">
        <f t="shared" ref="AC115" si="296">AB115*$M$109</f>
        <v>0</v>
      </c>
      <c r="AD115" s="112"/>
      <c r="AE115" s="76">
        <f t="shared" ref="AE115" si="297">AD115*$M$109</f>
        <v>0</v>
      </c>
      <c r="AF115" s="112">
        <v>3000</v>
      </c>
      <c r="AG115" s="76">
        <f t="shared" ref="AG115" si="298">AF115*$M$109</f>
        <v>1500000</v>
      </c>
      <c r="AH115" s="112">
        <v>0</v>
      </c>
      <c r="AI115" s="76">
        <f t="shared" ref="AI115" si="299">AH115*$M$109</f>
        <v>0</v>
      </c>
      <c r="AJ115" s="112">
        <v>3000</v>
      </c>
      <c r="AK115" s="76">
        <f t="shared" ref="AK115" si="300">AJ115*$M$109</f>
        <v>1500000</v>
      </c>
      <c r="AL115" s="112"/>
      <c r="AM115" s="76">
        <f t="shared" ref="AM115" si="301">AL115*$M$109</f>
        <v>0</v>
      </c>
      <c r="AN115" s="50">
        <f t="shared" si="32"/>
        <v>9000</v>
      </c>
      <c r="AO115" s="42">
        <f t="shared" si="32"/>
        <v>4500000</v>
      </c>
      <c r="AP115" s="77">
        <f t="shared" si="33"/>
        <v>-1800000</v>
      </c>
    </row>
    <row r="116" spans="1:42" x14ac:dyDescent="0.25">
      <c r="B116" s="123"/>
      <c r="C116" s="87"/>
      <c r="D116" s="87"/>
      <c r="E116" s="87"/>
      <c r="F116" s="87"/>
      <c r="G116" s="87"/>
      <c r="H116" s="86"/>
      <c r="I116" s="197"/>
      <c r="J116" s="198" t="s">
        <v>334</v>
      </c>
      <c r="K116" s="325">
        <v>30</v>
      </c>
      <c r="L116" s="121" t="s">
        <v>151</v>
      </c>
      <c r="M116" s="128">
        <v>20000</v>
      </c>
      <c r="N116" s="73">
        <f>+M116*K116</f>
        <v>600000</v>
      </c>
      <c r="O116" s="74">
        <f t="shared" si="290"/>
        <v>600000</v>
      </c>
      <c r="P116" s="112"/>
      <c r="Q116" s="76">
        <f>P116*$M$110</f>
        <v>0</v>
      </c>
      <c r="R116" s="112"/>
      <c r="S116" s="76">
        <f t="shared" ref="S116" si="302">R116*$M$110</f>
        <v>0</v>
      </c>
      <c r="T116" s="112">
        <v>10</v>
      </c>
      <c r="U116" s="76">
        <f t="shared" ref="U116" si="303">T116*$M$110</f>
        <v>200000</v>
      </c>
      <c r="V116" s="112"/>
      <c r="W116" s="76">
        <f t="shared" ref="W116" si="304">V116*$M$110</f>
        <v>0</v>
      </c>
      <c r="X116" s="112"/>
      <c r="Y116" s="76">
        <f t="shared" ref="Y116" si="305">X116*$M$110</f>
        <v>0</v>
      </c>
      <c r="Z116" s="112"/>
      <c r="AA116" s="76">
        <f t="shared" ref="AA116" si="306">Z116*$M$110</f>
        <v>0</v>
      </c>
      <c r="AB116" s="112"/>
      <c r="AC116" s="76">
        <f t="shared" ref="AC116" si="307">AB116*$M$110</f>
        <v>0</v>
      </c>
      <c r="AD116" s="112"/>
      <c r="AE116" s="76">
        <f t="shared" ref="AE116" si="308">AD116*$M$110</f>
        <v>0</v>
      </c>
      <c r="AF116" s="112">
        <v>20</v>
      </c>
      <c r="AG116" s="76">
        <f t="shared" ref="AG116" si="309">AF116*$M$110</f>
        <v>400000</v>
      </c>
      <c r="AH116" s="112">
        <v>0</v>
      </c>
      <c r="AI116" s="76">
        <f t="shared" ref="AI116" si="310">AH116*$M$110</f>
        <v>0</v>
      </c>
      <c r="AJ116" s="112">
        <v>20</v>
      </c>
      <c r="AK116" s="76">
        <f t="shared" ref="AK116" si="311">AJ116*$M$110</f>
        <v>400000</v>
      </c>
      <c r="AL116" s="112"/>
      <c r="AM116" s="76">
        <f t="shared" ref="AM116" si="312">AL116*$M$110</f>
        <v>0</v>
      </c>
      <c r="AN116" s="50">
        <f t="shared" si="32"/>
        <v>50</v>
      </c>
      <c r="AO116" s="42">
        <f t="shared" si="32"/>
        <v>1000000</v>
      </c>
      <c r="AP116" s="77">
        <f t="shared" si="33"/>
        <v>-400000</v>
      </c>
    </row>
    <row r="117" spans="1:42" ht="29.25" customHeight="1" x14ac:dyDescent="0.25">
      <c r="A117" s="161"/>
      <c r="B117" s="200"/>
      <c r="C117" s="201"/>
      <c r="D117" s="201"/>
      <c r="E117" s="87"/>
      <c r="F117" s="87"/>
      <c r="G117" s="132"/>
      <c r="H117" s="202"/>
      <c r="I117" s="197"/>
      <c r="J117" s="203" t="s">
        <v>164</v>
      </c>
      <c r="K117" s="133"/>
      <c r="L117" s="134"/>
      <c r="M117" s="135"/>
      <c r="N117" s="204"/>
      <c r="O117" s="205"/>
      <c r="P117" s="112"/>
      <c r="Q117" s="76">
        <f>P117*$M$117</f>
        <v>0</v>
      </c>
      <c r="R117" s="112"/>
      <c r="S117" s="76">
        <f t="shared" ref="S117" si="313">R117*$M$117</f>
        <v>0</v>
      </c>
      <c r="T117" s="112"/>
      <c r="U117" s="76">
        <f t="shared" ref="U117" si="314">T117*$M$117</f>
        <v>0</v>
      </c>
      <c r="V117" s="112"/>
      <c r="W117" s="76">
        <f t="shared" ref="W117" si="315">V117*$M$117</f>
        <v>0</v>
      </c>
      <c r="X117" s="112"/>
      <c r="Y117" s="76">
        <f t="shared" ref="Y117" si="316">X117*$M$117</f>
        <v>0</v>
      </c>
      <c r="Z117" s="112"/>
      <c r="AA117" s="76">
        <f t="shared" ref="AA117" si="317">Z117*$M$117</f>
        <v>0</v>
      </c>
      <c r="AB117" s="112"/>
      <c r="AC117" s="76">
        <f t="shared" ref="AC117" si="318">AB117*$M$117</f>
        <v>0</v>
      </c>
      <c r="AD117" s="112"/>
      <c r="AE117" s="76">
        <f t="shared" ref="AE117" si="319">AD117*$M$117</f>
        <v>0</v>
      </c>
      <c r="AF117" s="112"/>
      <c r="AG117" s="76">
        <f t="shared" ref="AG117" si="320">AF117*$M$117</f>
        <v>0</v>
      </c>
      <c r="AH117" s="112"/>
      <c r="AI117" s="76">
        <f t="shared" ref="AI117" si="321">AH117*$M$117</f>
        <v>0</v>
      </c>
      <c r="AJ117" s="112"/>
      <c r="AK117" s="76">
        <f t="shared" ref="AK117" si="322">AJ117*$M$117</f>
        <v>0</v>
      </c>
      <c r="AL117" s="112"/>
      <c r="AM117" s="76">
        <f t="shared" ref="AM117" si="323">AL117*$M$117</f>
        <v>0</v>
      </c>
      <c r="AN117" s="50">
        <f t="shared" si="32"/>
        <v>0</v>
      </c>
      <c r="AO117" s="42">
        <f t="shared" si="32"/>
        <v>0</v>
      </c>
      <c r="AP117" s="77">
        <f t="shared" si="33"/>
        <v>0</v>
      </c>
    </row>
    <row r="118" spans="1:42" ht="24" x14ac:dyDescent="0.25">
      <c r="A118" s="161"/>
      <c r="B118" s="123"/>
      <c r="C118" s="87"/>
      <c r="D118" s="87"/>
      <c r="E118" s="206"/>
      <c r="F118" s="207"/>
      <c r="G118" s="87"/>
      <c r="H118" s="208"/>
      <c r="I118" s="209"/>
      <c r="J118" s="198" t="s">
        <v>165</v>
      </c>
      <c r="K118" s="96">
        <f>40*100*2</f>
        <v>8000</v>
      </c>
      <c r="L118" s="121" t="s">
        <v>149</v>
      </c>
      <c r="M118" s="128">
        <v>500</v>
      </c>
      <c r="N118" s="73">
        <f>+M118*K118</f>
        <v>4000000</v>
      </c>
      <c r="O118" s="74">
        <f t="shared" ref="O118:O119" si="324">N118</f>
        <v>4000000</v>
      </c>
      <c r="P118" s="112"/>
      <c r="Q118" s="76">
        <f>P118*$M$118</f>
        <v>0</v>
      </c>
      <c r="R118" s="112"/>
      <c r="S118" s="76">
        <f t="shared" ref="S118" si="325">R118*$M$118</f>
        <v>0</v>
      </c>
      <c r="T118" s="112"/>
      <c r="U118" s="76">
        <f t="shared" ref="U118" si="326">T118*$M$118</f>
        <v>0</v>
      </c>
      <c r="V118" s="112"/>
      <c r="W118" s="76">
        <f t="shared" ref="W118" si="327">V118*$M$118</f>
        <v>0</v>
      </c>
      <c r="X118" s="112"/>
      <c r="Y118" s="76">
        <f t="shared" ref="Y118" si="328">X118*$M$118</f>
        <v>0</v>
      </c>
      <c r="Z118" s="112"/>
      <c r="AA118" s="76">
        <f t="shared" ref="AA118" si="329">Z118*$M$118</f>
        <v>0</v>
      </c>
      <c r="AB118" s="112"/>
      <c r="AC118" s="76">
        <f t="shared" ref="AC118" si="330">AB118*$M$118</f>
        <v>0</v>
      </c>
      <c r="AD118" s="112"/>
      <c r="AE118" s="76">
        <f t="shared" ref="AE118" si="331">AD118*$M$118</f>
        <v>0</v>
      </c>
      <c r="AF118" s="112">
        <v>4000</v>
      </c>
      <c r="AG118" s="76">
        <f t="shared" ref="AG118" si="332">AF118*$M$118</f>
        <v>2000000</v>
      </c>
      <c r="AH118" s="112"/>
      <c r="AI118" s="76">
        <f t="shared" ref="AI118" si="333">AH118*$M$118</f>
        <v>0</v>
      </c>
      <c r="AJ118" s="112">
        <v>4000</v>
      </c>
      <c r="AK118" s="76">
        <f t="shared" ref="AK118" si="334">AJ118*$M$118</f>
        <v>2000000</v>
      </c>
      <c r="AL118" s="112"/>
      <c r="AM118" s="76">
        <f t="shared" ref="AM118" si="335">AL118*$M$118</f>
        <v>0</v>
      </c>
      <c r="AN118" s="50">
        <f t="shared" si="32"/>
        <v>8000</v>
      </c>
      <c r="AO118" s="42">
        <f t="shared" si="32"/>
        <v>4000000</v>
      </c>
      <c r="AP118" s="77">
        <f t="shared" si="33"/>
        <v>0</v>
      </c>
    </row>
    <row r="119" spans="1:42" s="142" customFormat="1" ht="24" x14ac:dyDescent="0.25">
      <c r="B119" s="123"/>
      <c r="C119" s="87"/>
      <c r="D119" s="87"/>
      <c r="E119" s="87"/>
      <c r="F119" s="87"/>
      <c r="G119" s="87"/>
      <c r="H119" s="208"/>
      <c r="I119" s="209"/>
      <c r="J119" s="198" t="s">
        <v>166</v>
      </c>
      <c r="K119" s="96">
        <f>40*2</f>
        <v>80</v>
      </c>
      <c r="L119" s="121" t="s">
        <v>151</v>
      </c>
      <c r="M119" s="128">
        <v>20000</v>
      </c>
      <c r="N119" s="73">
        <f>+M119*K119</f>
        <v>1600000</v>
      </c>
      <c r="O119" s="74">
        <f t="shared" si="324"/>
        <v>1600000</v>
      </c>
      <c r="P119" s="112"/>
      <c r="Q119" s="76">
        <f>P119*$M$119</f>
        <v>0</v>
      </c>
      <c r="R119" s="112"/>
      <c r="S119" s="76">
        <f t="shared" ref="S119" si="336">R119*$M$119</f>
        <v>0</v>
      </c>
      <c r="T119" s="112"/>
      <c r="U119" s="76">
        <f t="shared" ref="U119" si="337">T119*$M$119</f>
        <v>0</v>
      </c>
      <c r="V119" s="112"/>
      <c r="W119" s="76">
        <f t="shared" ref="W119" si="338">V119*$M$119</f>
        <v>0</v>
      </c>
      <c r="X119" s="112"/>
      <c r="Y119" s="76">
        <f t="shared" ref="Y119" si="339">X119*$M$119</f>
        <v>0</v>
      </c>
      <c r="Z119" s="112"/>
      <c r="AA119" s="76">
        <f t="shared" ref="AA119" si="340">Z119*$M$119</f>
        <v>0</v>
      </c>
      <c r="AB119" s="112"/>
      <c r="AC119" s="76">
        <f t="shared" ref="AC119" si="341">AB119*$M$119</f>
        <v>0</v>
      </c>
      <c r="AD119" s="112"/>
      <c r="AE119" s="76">
        <f t="shared" ref="AE119" si="342">AD119*$M$119</f>
        <v>0</v>
      </c>
      <c r="AF119" s="112">
        <v>40</v>
      </c>
      <c r="AG119" s="76">
        <f t="shared" ref="AG119" si="343">AF119*$M$119</f>
        <v>800000</v>
      </c>
      <c r="AH119" s="112"/>
      <c r="AI119" s="76">
        <f t="shared" ref="AI119" si="344">AH119*$M$119</f>
        <v>0</v>
      </c>
      <c r="AJ119" s="112">
        <v>40</v>
      </c>
      <c r="AK119" s="76">
        <f t="shared" ref="AK119" si="345">AJ119*$M$119</f>
        <v>800000</v>
      </c>
      <c r="AL119" s="112"/>
      <c r="AM119" s="76">
        <f t="shared" ref="AM119" si="346">AL119*$M$119</f>
        <v>0</v>
      </c>
      <c r="AN119" s="50">
        <f t="shared" si="32"/>
        <v>80</v>
      </c>
      <c r="AO119" s="42">
        <f t="shared" si="32"/>
        <v>1600000</v>
      </c>
      <c r="AP119" s="77">
        <f t="shared" si="33"/>
        <v>0</v>
      </c>
    </row>
    <row r="120" spans="1:42" x14ac:dyDescent="0.25">
      <c r="B120" s="123"/>
      <c r="C120" s="87"/>
      <c r="D120" s="87"/>
      <c r="E120" s="87"/>
      <c r="F120" s="87"/>
      <c r="G120" s="87"/>
      <c r="H120" s="86"/>
      <c r="I120" s="197"/>
      <c r="J120" s="199" t="s">
        <v>167</v>
      </c>
      <c r="K120" s="96"/>
      <c r="L120" s="121"/>
      <c r="M120" s="128"/>
      <c r="N120" s="73"/>
      <c r="O120" s="74"/>
      <c r="P120" s="112"/>
      <c r="Q120" s="76">
        <f>P120*$M$120</f>
        <v>0</v>
      </c>
      <c r="R120" s="112"/>
      <c r="S120" s="76">
        <f t="shared" ref="S120" si="347">R120*$M$120</f>
        <v>0</v>
      </c>
      <c r="T120" s="112"/>
      <c r="U120" s="76">
        <f t="shared" ref="U120" si="348">T120*$M$120</f>
        <v>0</v>
      </c>
      <c r="V120" s="112"/>
      <c r="W120" s="76">
        <f t="shared" ref="W120" si="349">V120*$M$120</f>
        <v>0</v>
      </c>
      <c r="X120" s="112"/>
      <c r="Y120" s="76">
        <f t="shared" ref="Y120" si="350">X120*$M$120</f>
        <v>0</v>
      </c>
      <c r="Z120" s="112"/>
      <c r="AA120" s="76">
        <f t="shared" ref="AA120" si="351">Z120*$M$120</f>
        <v>0</v>
      </c>
      <c r="AB120" s="112"/>
      <c r="AC120" s="76">
        <f t="shared" ref="AC120" si="352">AB120*$M$120</f>
        <v>0</v>
      </c>
      <c r="AD120" s="112"/>
      <c r="AE120" s="76">
        <f t="shared" ref="AE120" si="353">AD120*$M$120</f>
        <v>0</v>
      </c>
      <c r="AF120" s="112"/>
      <c r="AG120" s="76">
        <f t="shared" ref="AG120" si="354">AF120*$M$120</f>
        <v>0</v>
      </c>
      <c r="AH120" s="112"/>
      <c r="AI120" s="76">
        <f t="shared" ref="AI120" si="355">AH120*$M$120</f>
        <v>0</v>
      </c>
      <c r="AJ120" s="112"/>
      <c r="AK120" s="76">
        <f t="shared" ref="AK120" si="356">AJ120*$M$120</f>
        <v>0</v>
      </c>
      <c r="AL120" s="112"/>
      <c r="AM120" s="76">
        <f t="shared" ref="AM120" si="357">AL120*$M$120</f>
        <v>0</v>
      </c>
      <c r="AN120" s="50">
        <f t="shared" si="32"/>
        <v>0</v>
      </c>
      <c r="AO120" s="42">
        <f t="shared" si="32"/>
        <v>0</v>
      </c>
      <c r="AP120" s="77">
        <f t="shared" si="33"/>
        <v>0</v>
      </c>
    </row>
    <row r="121" spans="1:42" ht="23.25" customHeight="1" x14ac:dyDescent="0.25">
      <c r="B121" s="123"/>
      <c r="C121" s="87"/>
      <c r="D121" s="87"/>
      <c r="E121" s="87"/>
      <c r="F121" s="87"/>
      <c r="G121" s="87"/>
      <c r="H121" s="196"/>
      <c r="I121" s="197"/>
      <c r="J121" s="198" t="s">
        <v>168</v>
      </c>
      <c r="K121" s="96">
        <f>30*30</f>
        <v>900</v>
      </c>
      <c r="L121" s="121" t="s">
        <v>149</v>
      </c>
      <c r="M121" s="128">
        <v>500</v>
      </c>
      <c r="N121" s="73">
        <f>+M121*K121</f>
        <v>450000</v>
      </c>
      <c r="O121" s="74">
        <f t="shared" ref="O121:O122" si="358">N121</f>
        <v>450000</v>
      </c>
      <c r="P121" s="112"/>
      <c r="Q121" s="76">
        <f>P121*$M$121</f>
        <v>0</v>
      </c>
      <c r="R121" s="112"/>
      <c r="S121" s="76">
        <f t="shared" ref="S121" si="359">R121*$M$121</f>
        <v>0</v>
      </c>
      <c r="T121" s="112"/>
      <c r="U121" s="76">
        <f t="shared" ref="U121" si="360">T121*$M$121</f>
        <v>0</v>
      </c>
      <c r="V121" s="112"/>
      <c r="W121" s="76">
        <f t="shared" ref="W121" si="361">V121*$M$121</f>
        <v>0</v>
      </c>
      <c r="X121" s="112"/>
      <c r="Y121" s="76">
        <f t="shared" ref="Y121" si="362">X121*$M$121</f>
        <v>0</v>
      </c>
      <c r="Z121" s="112"/>
      <c r="AA121" s="76">
        <f t="shared" ref="AA121" si="363">Z121*$M$121</f>
        <v>0</v>
      </c>
      <c r="AB121" s="112"/>
      <c r="AC121" s="76">
        <f t="shared" ref="AC121" si="364">AB121*$M$121</f>
        <v>0</v>
      </c>
      <c r="AD121" s="112">
        <v>900</v>
      </c>
      <c r="AE121" s="76">
        <f t="shared" ref="AE121" si="365">AD121*$M$121</f>
        <v>450000</v>
      </c>
      <c r="AF121" s="112"/>
      <c r="AG121" s="76">
        <f t="shared" ref="AG121" si="366">AF121*$M$121</f>
        <v>0</v>
      </c>
      <c r="AH121" s="112"/>
      <c r="AI121" s="76">
        <f t="shared" ref="AI121" si="367">AH121*$M$121</f>
        <v>0</v>
      </c>
      <c r="AJ121" s="112"/>
      <c r="AK121" s="76">
        <f t="shared" ref="AK121" si="368">AJ121*$M$121</f>
        <v>0</v>
      </c>
      <c r="AL121" s="112"/>
      <c r="AM121" s="76">
        <f t="shared" ref="AM121" si="369">AL121*$M$121</f>
        <v>0</v>
      </c>
      <c r="AN121" s="50">
        <f t="shared" si="32"/>
        <v>900</v>
      </c>
      <c r="AO121" s="42">
        <f t="shared" si="32"/>
        <v>450000</v>
      </c>
      <c r="AP121" s="77">
        <f t="shared" si="33"/>
        <v>0</v>
      </c>
    </row>
    <row r="122" spans="1:42" ht="24" x14ac:dyDescent="0.25">
      <c r="B122" s="123"/>
      <c r="C122" s="87"/>
      <c r="D122" s="87"/>
      <c r="E122" s="87"/>
      <c r="F122" s="87"/>
      <c r="G122" s="87"/>
      <c r="H122" s="86"/>
      <c r="I122" s="197"/>
      <c r="J122" s="198" t="s">
        <v>169</v>
      </c>
      <c r="K122" s="96">
        <v>30</v>
      </c>
      <c r="L122" s="121" t="s">
        <v>151</v>
      </c>
      <c r="M122" s="128">
        <v>20000</v>
      </c>
      <c r="N122" s="73">
        <f>+M122*K122</f>
        <v>600000</v>
      </c>
      <c r="O122" s="74">
        <f t="shared" si="358"/>
        <v>600000</v>
      </c>
      <c r="P122" s="112"/>
      <c r="Q122" s="76">
        <f>P122*$M$122</f>
        <v>0</v>
      </c>
      <c r="R122" s="112"/>
      <c r="S122" s="76">
        <f t="shared" ref="S122" si="370">R122*$M$122</f>
        <v>0</v>
      </c>
      <c r="T122" s="112"/>
      <c r="U122" s="76">
        <f t="shared" ref="U122" si="371">T122*$M$122</f>
        <v>0</v>
      </c>
      <c r="V122" s="112"/>
      <c r="W122" s="76">
        <f t="shared" ref="W122" si="372">V122*$M$122</f>
        <v>0</v>
      </c>
      <c r="X122" s="112"/>
      <c r="Y122" s="76">
        <f t="shared" ref="Y122" si="373">X122*$M$122</f>
        <v>0</v>
      </c>
      <c r="Z122" s="112"/>
      <c r="AA122" s="76">
        <f t="shared" ref="AA122" si="374">Z122*$M$122</f>
        <v>0</v>
      </c>
      <c r="AB122" s="112"/>
      <c r="AC122" s="76">
        <f t="shared" ref="AC122" si="375">AB122*$M$122</f>
        <v>0</v>
      </c>
      <c r="AD122" s="112">
        <v>30</v>
      </c>
      <c r="AE122" s="76">
        <f t="shared" ref="AE122" si="376">AD122*$M$122</f>
        <v>600000</v>
      </c>
      <c r="AF122" s="112"/>
      <c r="AG122" s="76">
        <f t="shared" ref="AG122" si="377">AF122*$M$122</f>
        <v>0</v>
      </c>
      <c r="AH122" s="112"/>
      <c r="AI122" s="76">
        <f t="shared" ref="AI122" si="378">AH122*$M$122</f>
        <v>0</v>
      </c>
      <c r="AJ122" s="112"/>
      <c r="AK122" s="76">
        <f t="shared" ref="AK122" si="379">AJ122*$M$122</f>
        <v>0</v>
      </c>
      <c r="AL122" s="112"/>
      <c r="AM122" s="76">
        <f t="shared" ref="AM122" si="380">AL122*$M$122</f>
        <v>0</v>
      </c>
      <c r="AN122" s="50">
        <f t="shared" si="32"/>
        <v>30</v>
      </c>
      <c r="AO122" s="42">
        <f t="shared" si="32"/>
        <v>600000</v>
      </c>
      <c r="AP122" s="77">
        <f t="shared" si="33"/>
        <v>0</v>
      </c>
    </row>
    <row r="123" spans="1:42" x14ac:dyDescent="0.25">
      <c r="A123" s="161"/>
      <c r="B123" s="200"/>
      <c r="C123" s="201"/>
      <c r="D123" s="201"/>
      <c r="E123" s="87"/>
      <c r="F123" s="87"/>
      <c r="G123" s="132"/>
      <c r="H123" s="202"/>
      <c r="I123" s="197"/>
      <c r="J123" s="203" t="s">
        <v>280</v>
      </c>
      <c r="K123" s="133"/>
      <c r="L123" s="134"/>
      <c r="M123" s="135"/>
      <c r="N123" s="204"/>
      <c r="O123" s="205"/>
      <c r="P123" s="112"/>
      <c r="Q123" s="76">
        <f>P123*$M$123</f>
        <v>0</v>
      </c>
      <c r="R123" s="112"/>
      <c r="S123" s="76">
        <f t="shared" ref="S123" si="381">R123*$M$123</f>
        <v>0</v>
      </c>
      <c r="T123" s="112"/>
      <c r="U123" s="76">
        <f t="shared" ref="U123" si="382">T123*$M$123</f>
        <v>0</v>
      </c>
      <c r="V123" s="112"/>
      <c r="W123" s="76">
        <f t="shared" ref="W123" si="383">V123*$M$123</f>
        <v>0</v>
      </c>
      <c r="X123" s="112"/>
      <c r="Y123" s="76">
        <f t="shared" ref="Y123" si="384">X123*$M$123</f>
        <v>0</v>
      </c>
      <c r="Z123" s="112"/>
      <c r="AA123" s="76">
        <f t="shared" ref="AA123" si="385">Z123*$M$123</f>
        <v>0</v>
      </c>
      <c r="AB123" s="112"/>
      <c r="AC123" s="76">
        <f t="shared" ref="AC123" si="386">AB123*$M$123</f>
        <v>0</v>
      </c>
      <c r="AD123" s="112"/>
      <c r="AE123" s="76">
        <f t="shared" ref="AE123" si="387">AD123*$M$123</f>
        <v>0</v>
      </c>
      <c r="AF123" s="112"/>
      <c r="AG123" s="76">
        <f t="shared" ref="AG123" si="388">AF123*$M$123</f>
        <v>0</v>
      </c>
      <c r="AH123" s="112"/>
      <c r="AI123" s="76">
        <f t="shared" ref="AI123" si="389">AH123*$M$123</f>
        <v>0</v>
      </c>
      <c r="AJ123" s="112"/>
      <c r="AK123" s="76">
        <f t="shared" ref="AK123" si="390">AJ123*$M$123</f>
        <v>0</v>
      </c>
      <c r="AL123" s="112"/>
      <c r="AM123" s="76">
        <f t="shared" ref="AM123" si="391">AL123*$M$123</f>
        <v>0</v>
      </c>
      <c r="AN123" s="50">
        <f t="shared" si="32"/>
        <v>0</v>
      </c>
      <c r="AO123" s="42">
        <f t="shared" si="32"/>
        <v>0</v>
      </c>
      <c r="AP123" s="77">
        <f t="shared" si="33"/>
        <v>0</v>
      </c>
    </row>
    <row r="124" spans="1:42" ht="24" x14ac:dyDescent="0.25">
      <c r="A124" s="161"/>
      <c r="B124" s="123"/>
      <c r="C124" s="87"/>
      <c r="D124" s="87"/>
      <c r="E124" s="206"/>
      <c r="F124" s="207"/>
      <c r="G124" s="87"/>
      <c r="H124" s="210"/>
      <c r="I124" s="209"/>
      <c r="J124" s="321" t="s">
        <v>324</v>
      </c>
      <c r="K124" s="325">
        <v>0</v>
      </c>
      <c r="L124" s="121" t="s">
        <v>149</v>
      </c>
      <c r="M124" s="128">
        <v>500</v>
      </c>
      <c r="N124" s="73">
        <f>+M124*K124</f>
        <v>0</v>
      </c>
      <c r="O124" s="74">
        <f t="shared" ref="O124:O125" si="392">N124</f>
        <v>0</v>
      </c>
      <c r="P124" s="112"/>
      <c r="Q124" s="76">
        <f>P124*$M$124</f>
        <v>0</v>
      </c>
      <c r="R124" s="112"/>
      <c r="S124" s="76">
        <f t="shared" ref="S124" si="393">R124*$M$124</f>
        <v>0</v>
      </c>
      <c r="T124" s="112"/>
      <c r="U124" s="76">
        <f t="shared" ref="U124" si="394">T124*$M$124</f>
        <v>0</v>
      </c>
      <c r="V124" s="112"/>
      <c r="W124" s="76">
        <f t="shared" ref="W124" si="395">V124*$M$124</f>
        <v>0</v>
      </c>
      <c r="X124" s="112"/>
      <c r="Y124" s="76">
        <f t="shared" ref="Y124" si="396">X124*$M$124</f>
        <v>0</v>
      </c>
      <c r="Z124" s="112">
        <v>5000</v>
      </c>
      <c r="AA124" s="76">
        <f t="shared" ref="AA124" si="397">Z124*$M$124</f>
        <v>2500000</v>
      </c>
      <c r="AB124" s="112"/>
      <c r="AC124" s="76">
        <f t="shared" ref="AC124" si="398">AB124*$M$124</f>
        <v>0</v>
      </c>
      <c r="AD124" s="112"/>
      <c r="AE124" s="76">
        <f t="shared" ref="AE124" si="399">AD124*$M$124</f>
        <v>0</v>
      </c>
      <c r="AF124" s="112"/>
      <c r="AG124" s="76">
        <f t="shared" ref="AG124" si="400">AF124*$M$124</f>
        <v>0</v>
      </c>
      <c r="AH124" s="112"/>
      <c r="AI124" s="76">
        <f t="shared" ref="AI124" si="401">AH124*$M$124</f>
        <v>0</v>
      </c>
      <c r="AJ124" s="112"/>
      <c r="AK124" s="76">
        <f t="shared" ref="AK124" si="402">AJ124*$M$124</f>
        <v>0</v>
      </c>
      <c r="AL124" s="112"/>
      <c r="AM124" s="76">
        <f t="shared" ref="AM124" si="403">AL124*$M$124</f>
        <v>0</v>
      </c>
      <c r="AN124" s="50">
        <f t="shared" ref="AN124:AO221" si="404">+AL124+AJ124+AH124+AF124+AD124+AB124+Z124+X124+V124+T124+R124+P124</f>
        <v>5000</v>
      </c>
      <c r="AO124" s="42">
        <f t="shared" si="404"/>
        <v>2500000</v>
      </c>
      <c r="AP124" s="77">
        <f t="shared" ref="AP124:AP221" si="405">+N124-AO124</f>
        <v>-2500000</v>
      </c>
    </row>
    <row r="125" spans="1:42" x14ac:dyDescent="0.25">
      <c r="B125" s="123"/>
      <c r="C125" s="87"/>
      <c r="D125" s="87"/>
      <c r="E125" s="87"/>
      <c r="F125" s="87"/>
      <c r="G125" s="87"/>
      <c r="H125" s="86"/>
      <c r="I125" s="214"/>
      <c r="J125" s="321" t="s">
        <v>323</v>
      </c>
      <c r="K125" s="325">
        <v>0</v>
      </c>
      <c r="L125" s="121" t="s">
        <v>151</v>
      </c>
      <c r="M125" s="128">
        <v>20000</v>
      </c>
      <c r="N125" s="73">
        <f>+M125*K125</f>
        <v>0</v>
      </c>
      <c r="O125" s="74">
        <f t="shared" si="392"/>
        <v>0</v>
      </c>
      <c r="P125" s="112"/>
      <c r="Q125" s="76">
        <f>P125*$M$125</f>
        <v>0</v>
      </c>
      <c r="R125" s="112"/>
      <c r="S125" s="76">
        <f t="shared" ref="S125" si="406">R125*$M$125</f>
        <v>0</v>
      </c>
      <c r="T125" s="112"/>
      <c r="U125" s="76">
        <f t="shared" ref="U125" si="407">T125*$M$125</f>
        <v>0</v>
      </c>
      <c r="V125" s="112"/>
      <c r="W125" s="76">
        <f t="shared" ref="W125" si="408">V125*$M$125</f>
        <v>0</v>
      </c>
      <c r="X125" s="112"/>
      <c r="Y125" s="76">
        <f t="shared" ref="Y125" si="409">X125*$M$125</f>
        <v>0</v>
      </c>
      <c r="Z125" s="112">
        <v>50</v>
      </c>
      <c r="AA125" s="76">
        <f t="shared" ref="AA125" si="410">Z125*$M$125</f>
        <v>1000000</v>
      </c>
      <c r="AB125" s="112"/>
      <c r="AC125" s="76">
        <f t="shared" ref="AC125" si="411">AB125*$M$125</f>
        <v>0</v>
      </c>
      <c r="AD125" s="112"/>
      <c r="AE125" s="76">
        <f t="shared" ref="AE125" si="412">AD125*$M$125</f>
        <v>0</v>
      </c>
      <c r="AF125" s="112"/>
      <c r="AG125" s="76">
        <f t="shared" ref="AG125" si="413">AF125*$M$125</f>
        <v>0</v>
      </c>
      <c r="AH125" s="112"/>
      <c r="AI125" s="76">
        <f t="shared" ref="AI125" si="414">AH125*$M$125</f>
        <v>0</v>
      </c>
      <c r="AJ125" s="112"/>
      <c r="AK125" s="76">
        <f t="shared" ref="AK125" si="415">AJ125*$M$125</f>
        <v>0</v>
      </c>
      <c r="AL125" s="112"/>
      <c r="AM125" s="76">
        <f t="shared" ref="AM125" si="416">AL125*$M$125</f>
        <v>0</v>
      </c>
      <c r="AN125" s="50">
        <f t="shared" si="404"/>
        <v>50</v>
      </c>
      <c r="AO125" s="42">
        <f t="shared" si="404"/>
        <v>1000000</v>
      </c>
      <c r="AP125" s="77">
        <f t="shared" si="405"/>
        <v>-1000000</v>
      </c>
    </row>
    <row r="126" spans="1:42" ht="25.5" x14ac:dyDescent="0.25">
      <c r="A126" s="161"/>
      <c r="B126" s="200"/>
      <c r="C126" s="201"/>
      <c r="D126" s="201"/>
      <c r="E126" s="87"/>
      <c r="F126" s="87"/>
      <c r="G126" s="132"/>
      <c r="H126" s="202"/>
      <c r="I126" s="197"/>
      <c r="J126" s="203" t="s">
        <v>173</v>
      </c>
      <c r="K126" s="133"/>
      <c r="L126" s="134"/>
      <c r="M126" s="135"/>
      <c r="N126" s="204"/>
      <c r="O126" s="205"/>
      <c r="P126" s="112"/>
      <c r="Q126" s="76">
        <f>P126*$M$126</f>
        <v>0</v>
      </c>
      <c r="R126" s="112"/>
      <c r="S126" s="76">
        <f t="shared" ref="S126" si="417">R126*$M$126</f>
        <v>0</v>
      </c>
      <c r="T126" s="112"/>
      <c r="U126" s="76">
        <f t="shared" ref="U126" si="418">T126*$M$126</f>
        <v>0</v>
      </c>
      <c r="V126" s="112"/>
      <c r="W126" s="76">
        <f t="shared" ref="W126" si="419">V126*$M$126</f>
        <v>0</v>
      </c>
      <c r="X126" s="112"/>
      <c r="Y126" s="76">
        <f t="shared" ref="Y126" si="420">X126*$M$126</f>
        <v>0</v>
      </c>
      <c r="Z126" s="112"/>
      <c r="AA126" s="76">
        <f t="shared" ref="AA126" si="421">Z126*$M$126</f>
        <v>0</v>
      </c>
      <c r="AB126" s="112"/>
      <c r="AC126" s="76">
        <f t="shared" ref="AC126" si="422">AB126*$M$126</f>
        <v>0</v>
      </c>
      <c r="AD126" s="112"/>
      <c r="AE126" s="76">
        <f t="shared" ref="AE126" si="423">AD126*$M$126</f>
        <v>0</v>
      </c>
      <c r="AF126" s="112"/>
      <c r="AG126" s="76">
        <f t="shared" ref="AG126" si="424">AF126*$M$126</f>
        <v>0</v>
      </c>
      <c r="AH126" s="112"/>
      <c r="AI126" s="76">
        <f t="shared" ref="AI126" si="425">AH126*$M$126</f>
        <v>0</v>
      </c>
      <c r="AJ126" s="112"/>
      <c r="AK126" s="76">
        <f t="shared" ref="AK126" si="426">AJ126*$M$126</f>
        <v>0</v>
      </c>
      <c r="AL126" s="112"/>
      <c r="AM126" s="76">
        <f t="shared" ref="AM126" si="427">AL126*$M$126</f>
        <v>0</v>
      </c>
      <c r="AN126" s="50">
        <f t="shared" si="404"/>
        <v>0</v>
      </c>
      <c r="AO126" s="42">
        <f t="shared" si="404"/>
        <v>0</v>
      </c>
      <c r="AP126" s="77">
        <f t="shared" si="405"/>
        <v>0</v>
      </c>
    </row>
    <row r="127" spans="1:42" x14ac:dyDescent="0.25">
      <c r="A127" s="161"/>
      <c r="B127" s="123"/>
      <c r="C127" s="87"/>
      <c r="D127" s="87"/>
      <c r="E127" s="206"/>
      <c r="F127" s="207"/>
      <c r="G127" s="87"/>
      <c r="H127" s="210"/>
      <c r="I127" s="209"/>
      <c r="J127" s="198" t="s">
        <v>174</v>
      </c>
      <c r="K127" s="96">
        <f>25*50</f>
        <v>1250</v>
      </c>
      <c r="L127" s="121" t="s">
        <v>149</v>
      </c>
      <c r="M127" s="128">
        <v>500</v>
      </c>
      <c r="N127" s="73">
        <f>+M127*K127</f>
        <v>625000</v>
      </c>
      <c r="O127" s="74">
        <f t="shared" ref="O127:O128" si="428">N127</f>
        <v>625000</v>
      </c>
      <c r="P127" s="112"/>
      <c r="Q127" s="76">
        <f>P127*$M$127</f>
        <v>0</v>
      </c>
      <c r="R127" s="112">
        <v>100</v>
      </c>
      <c r="S127" s="76">
        <f t="shared" ref="S127" si="429">R127*$M$127</f>
        <v>50000</v>
      </c>
      <c r="T127" s="112">
        <v>150</v>
      </c>
      <c r="U127" s="76">
        <f t="shared" ref="U127" si="430">T127*$M$127</f>
        <v>75000</v>
      </c>
      <c r="V127" s="112">
        <v>100</v>
      </c>
      <c r="W127" s="76">
        <f t="shared" ref="W127" si="431">V127*$M$127</f>
        <v>50000</v>
      </c>
      <c r="X127" s="112">
        <v>100</v>
      </c>
      <c r="Y127" s="76">
        <f t="shared" ref="Y127" si="432">X127*$M$127</f>
        <v>50000</v>
      </c>
      <c r="Z127" s="112">
        <v>150</v>
      </c>
      <c r="AA127" s="76">
        <f t="shared" ref="AA127" si="433">Z127*$M$127</f>
        <v>75000</v>
      </c>
      <c r="AB127" s="112">
        <v>100</v>
      </c>
      <c r="AC127" s="76">
        <f t="shared" ref="AC127" si="434">AB127*$M$127</f>
        <v>50000</v>
      </c>
      <c r="AD127" s="112">
        <v>100</v>
      </c>
      <c r="AE127" s="76">
        <f t="shared" ref="AE127" si="435">AD127*$M$127</f>
        <v>50000</v>
      </c>
      <c r="AF127" s="112">
        <v>150</v>
      </c>
      <c r="AG127" s="76">
        <f t="shared" ref="AG127" si="436">AF127*$M$127</f>
        <v>75000</v>
      </c>
      <c r="AH127" s="112">
        <v>100</v>
      </c>
      <c r="AI127" s="76">
        <f t="shared" ref="AI127" si="437">AH127*$M$127</f>
        <v>50000</v>
      </c>
      <c r="AJ127" s="112">
        <v>100</v>
      </c>
      <c r="AK127" s="76">
        <f t="shared" ref="AK127" si="438">AJ127*$M$127</f>
        <v>50000</v>
      </c>
      <c r="AL127" s="112">
        <v>100</v>
      </c>
      <c r="AM127" s="76">
        <f t="shared" ref="AM127" si="439">AL127*$M$127</f>
        <v>50000</v>
      </c>
      <c r="AN127" s="50">
        <f t="shared" si="404"/>
        <v>1250</v>
      </c>
      <c r="AO127" s="42">
        <f t="shared" si="404"/>
        <v>625000</v>
      </c>
      <c r="AP127" s="77">
        <f t="shared" si="405"/>
        <v>0</v>
      </c>
    </row>
    <row r="128" spans="1:42" x14ac:dyDescent="0.25">
      <c r="B128" s="123"/>
      <c r="C128" s="87"/>
      <c r="D128" s="87"/>
      <c r="E128" s="87"/>
      <c r="F128" s="87"/>
      <c r="G128" s="87"/>
      <c r="H128" s="86"/>
      <c r="I128" s="214"/>
      <c r="J128" s="198" t="s">
        <v>175</v>
      </c>
      <c r="K128" s="96">
        <v>59</v>
      </c>
      <c r="L128" s="121" t="s">
        <v>151</v>
      </c>
      <c r="M128" s="128">
        <v>20000</v>
      </c>
      <c r="N128" s="73">
        <f>+M128*K128</f>
        <v>1180000</v>
      </c>
      <c r="O128" s="74">
        <f t="shared" si="428"/>
        <v>1180000</v>
      </c>
      <c r="P128" s="112"/>
      <c r="Q128" s="76">
        <f>P128*$M$128</f>
        <v>0</v>
      </c>
      <c r="R128" s="112">
        <v>5</v>
      </c>
      <c r="S128" s="76">
        <f t="shared" ref="S128" si="440">R128*$M$128</f>
        <v>100000</v>
      </c>
      <c r="T128" s="112">
        <v>6</v>
      </c>
      <c r="U128" s="76">
        <f t="shared" ref="U128" si="441">T128*$M$128</f>
        <v>120000</v>
      </c>
      <c r="V128" s="112">
        <v>5</v>
      </c>
      <c r="W128" s="76">
        <f t="shared" ref="W128" si="442">V128*$M$128</f>
        <v>100000</v>
      </c>
      <c r="X128" s="112">
        <v>5</v>
      </c>
      <c r="Y128" s="76">
        <f t="shared" ref="Y128" si="443">X128*$M$128</f>
        <v>100000</v>
      </c>
      <c r="Z128" s="112">
        <v>7</v>
      </c>
      <c r="AA128" s="76">
        <f t="shared" ref="AA128" si="444">Z128*$M$128</f>
        <v>140000</v>
      </c>
      <c r="AB128" s="112">
        <v>5</v>
      </c>
      <c r="AC128" s="76">
        <f t="shared" ref="AC128" si="445">AB128*$M$128</f>
        <v>100000</v>
      </c>
      <c r="AD128" s="112">
        <v>5</v>
      </c>
      <c r="AE128" s="76">
        <f t="shared" ref="AE128" si="446">AD128*$M$128</f>
        <v>100000</v>
      </c>
      <c r="AF128" s="112">
        <v>6</v>
      </c>
      <c r="AG128" s="76">
        <f t="shared" ref="AG128" si="447">AF128*$M$128</f>
        <v>120000</v>
      </c>
      <c r="AH128" s="112">
        <v>5</v>
      </c>
      <c r="AI128" s="76">
        <f t="shared" ref="AI128" si="448">AH128*$M$128</f>
        <v>100000</v>
      </c>
      <c r="AJ128" s="112">
        <v>5</v>
      </c>
      <c r="AK128" s="76">
        <f t="shared" ref="AK128" si="449">AJ128*$M$128</f>
        <v>100000</v>
      </c>
      <c r="AL128" s="112">
        <v>5</v>
      </c>
      <c r="AM128" s="76">
        <f t="shared" ref="AM128" si="450">AL128*$M$128</f>
        <v>100000</v>
      </c>
      <c r="AN128" s="50">
        <f t="shared" si="404"/>
        <v>59</v>
      </c>
      <c r="AO128" s="42">
        <f t="shared" si="404"/>
        <v>1180000</v>
      </c>
      <c r="AP128" s="77">
        <f t="shared" si="405"/>
        <v>0</v>
      </c>
    </row>
    <row r="129" spans="2:42" x14ac:dyDescent="0.25">
      <c r="B129" s="123"/>
      <c r="C129" s="87"/>
      <c r="D129" s="87"/>
      <c r="E129" s="87"/>
      <c r="F129" s="87"/>
      <c r="G129" s="87"/>
      <c r="H129" s="215"/>
      <c r="I129" s="160"/>
      <c r="J129" s="216"/>
      <c r="K129" s="96"/>
      <c r="L129" s="121"/>
      <c r="M129" s="128"/>
      <c r="N129" s="73"/>
      <c r="O129" s="74"/>
      <c r="P129" s="112"/>
      <c r="Q129" s="76"/>
      <c r="R129" s="112"/>
      <c r="S129" s="76"/>
      <c r="T129" s="112"/>
      <c r="U129" s="76"/>
      <c r="V129" s="112"/>
      <c r="W129" s="76"/>
      <c r="X129" s="112"/>
      <c r="Y129" s="76"/>
      <c r="Z129" s="112"/>
      <c r="AA129" s="76"/>
      <c r="AB129" s="112"/>
      <c r="AC129" s="76"/>
      <c r="AD129" s="112"/>
      <c r="AE129" s="76"/>
      <c r="AF129" s="112"/>
      <c r="AG129" s="76"/>
      <c r="AH129" s="112"/>
      <c r="AI129" s="76"/>
      <c r="AJ129" s="112"/>
      <c r="AK129" s="76"/>
      <c r="AL129" s="112"/>
      <c r="AM129" s="76"/>
      <c r="AN129" s="50">
        <f t="shared" si="404"/>
        <v>0</v>
      </c>
      <c r="AO129" s="42">
        <f t="shared" si="404"/>
        <v>0</v>
      </c>
      <c r="AP129" s="77">
        <f t="shared" si="405"/>
        <v>0</v>
      </c>
    </row>
    <row r="130" spans="2:42" x14ac:dyDescent="0.25">
      <c r="B130" s="146">
        <v>5</v>
      </c>
      <c r="C130" s="147">
        <v>2</v>
      </c>
      <c r="D130" s="147">
        <v>2</v>
      </c>
      <c r="E130" s="147" t="s">
        <v>94</v>
      </c>
      <c r="F130" s="147"/>
      <c r="G130" s="87"/>
      <c r="H130" s="164" t="s">
        <v>176</v>
      </c>
      <c r="I130" s="217"/>
      <c r="J130" s="218"/>
      <c r="K130" s="96"/>
      <c r="L130" s="121"/>
      <c r="M130" s="128"/>
      <c r="N130" s="155">
        <f>+N131</f>
        <v>132200000</v>
      </c>
      <c r="O130" s="156"/>
      <c r="P130" s="145"/>
      <c r="Q130" s="155">
        <f>+Q131</f>
        <v>0</v>
      </c>
      <c r="R130" s="145"/>
      <c r="S130" s="155">
        <f>+S131</f>
        <v>0</v>
      </c>
      <c r="T130" s="145"/>
      <c r="U130" s="155">
        <f>+U131</f>
        <v>4400000</v>
      </c>
      <c r="V130" s="145"/>
      <c r="W130" s="155">
        <f>+W131</f>
        <v>54000000</v>
      </c>
      <c r="X130" s="145"/>
      <c r="Y130" s="155">
        <f>+Y131</f>
        <v>0</v>
      </c>
      <c r="Z130" s="145"/>
      <c r="AA130" s="155">
        <f>+AA131</f>
        <v>2200000</v>
      </c>
      <c r="AB130" s="145"/>
      <c r="AC130" s="155">
        <f>+AC131</f>
        <v>0</v>
      </c>
      <c r="AD130" s="145"/>
      <c r="AE130" s="155">
        <f>+AE131</f>
        <v>0</v>
      </c>
      <c r="AF130" s="145"/>
      <c r="AG130" s="155">
        <f>+AG131</f>
        <v>2200000</v>
      </c>
      <c r="AH130" s="145"/>
      <c r="AI130" s="155">
        <f>+AI131</f>
        <v>0</v>
      </c>
      <c r="AJ130" s="145"/>
      <c r="AK130" s="155">
        <f>+AK131</f>
        <v>2200000</v>
      </c>
      <c r="AL130" s="145"/>
      <c r="AM130" s="155">
        <f>+AM131</f>
        <v>0</v>
      </c>
      <c r="AN130" s="50"/>
      <c r="AO130" s="219">
        <f t="shared" si="404"/>
        <v>65000000</v>
      </c>
      <c r="AP130" s="77"/>
    </row>
    <row r="131" spans="2:42" x14ac:dyDescent="0.25">
      <c r="B131" s="146">
        <v>5</v>
      </c>
      <c r="C131" s="147">
        <v>2</v>
      </c>
      <c r="D131" s="147">
        <v>2</v>
      </c>
      <c r="E131" s="147" t="s">
        <v>94</v>
      </c>
      <c r="F131" s="147" t="s">
        <v>94</v>
      </c>
      <c r="G131" s="87"/>
      <c r="H131" s="740" t="s">
        <v>177</v>
      </c>
      <c r="I131" s="741"/>
      <c r="J131" s="729"/>
      <c r="K131" s="96"/>
      <c r="L131" s="97"/>
      <c r="M131" s="98"/>
      <c r="N131" s="148">
        <f>SUM(N133:N143)</f>
        <v>132200000</v>
      </c>
      <c r="O131" s="149"/>
      <c r="P131" s="112"/>
      <c r="Q131" s="148">
        <f>SUM(Q133:Q143)</f>
        <v>0</v>
      </c>
      <c r="R131" s="112"/>
      <c r="S131" s="148">
        <f>SUM(S133:S143)</f>
        <v>0</v>
      </c>
      <c r="T131" s="112"/>
      <c r="U131" s="148">
        <f>SUM(U133:U143)</f>
        <v>4400000</v>
      </c>
      <c r="V131" s="112"/>
      <c r="W131" s="148">
        <f>SUM(W133:W143)</f>
        <v>54000000</v>
      </c>
      <c r="X131" s="112"/>
      <c r="Y131" s="148">
        <f>SUM(Y133:Y143)</f>
        <v>0</v>
      </c>
      <c r="Z131" s="112"/>
      <c r="AA131" s="148">
        <f>SUM(AA133:AA143)</f>
        <v>2200000</v>
      </c>
      <c r="AB131" s="112"/>
      <c r="AC131" s="148">
        <f>SUM(AC133:AC143)</f>
        <v>0</v>
      </c>
      <c r="AD131" s="112"/>
      <c r="AE131" s="148">
        <f>SUM(AE133:AE143)</f>
        <v>0</v>
      </c>
      <c r="AF131" s="112"/>
      <c r="AG131" s="148">
        <f>SUM(AG133:AG143)</f>
        <v>2200000</v>
      </c>
      <c r="AH131" s="112"/>
      <c r="AI131" s="148">
        <f>SUM(AI133:AI143)</f>
        <v>0</v>
      </c>
      <c r="AJ131" s="112"/>
      <c r="AK131" s="148">
        <f>SUM(AK133:AK143)</f>
        <v>2200000</v>
      </c>
      <c r="AL131" s="112"/>
      <c r="AM131" s="148">
        <f>SUM(AM133:AM143)</f>
        <v>0</v>
      </c>
      <c r="AN131" s="50"/>
      <c r="AO131" s="42">
        <f t="shared" si="404"/>
        <v>65000000</v>
      </c>
      <c r="AP131" s="77"/>
    </row>
    <row r="132" spans="2:42" ht="15.75" customHeight="1" x14ac:dyDescent="0.25">
      <c r="B132" s="146"/>
      <c r="C132" s="147"/>
      <c r="D132" s="147"/>
      <c r="E132" s="147"/>
      <c r="F132" s="147"/>
      <c r="G132" s="87"/>
      <c r="H132" s="220"/>
      <c r="I132" s="221" t="s">
        <v>178</v>
      </c>
      <c r="J132" s="159"/>
      <c r="K132" s="96"/>
      <c r="L132" s="97"/>
      <c r="M132" s="98"/>
      <c r="N132" s="148"/>
      <c r="O132" s="149"/>
      <c r="P132" s="112"/>
      <c r="Q132" s="76"/>
      <c r="R132" s="112"/>
      <c r="S132" s="76"/>
      <c r="T132" s="112"/>
      <c r="U132" s="76"/>
      <c r="V132" s="112"/>
      <c r="W132" s="76"/>
      <c r="X132" s="112"/>
      <c r="Y132" s="76"/>
      <c r="Z132" s="112"/>
      <c r="AA132" s="76"/>
      <c r="AB132" s="112"/>
      <c r="AC132" s="76"/>
      <c r="AD132" s="112"/>
      <c r="AE132" s="76"/>
      <c r="AF132" s="112"/>
      <c r="AG132" s="76"/>
      <c r="AH132" s="112"/>
      <c r="AI132" s="76"/>
      <c r="AJ132" s="112"/>
      <c r="AK132" s="76"/>
      <c r="AL132" s="112"/>
      <c r="AM132" s="76"/>
      <c r="AN132" s="50">
        <f t="shared" si="404"/>
        <v>0</v>
      </c>
      <c r="AO132" s="42">
        <f t="shared" si="404"/>
        <v>0</v>
      </c>
      <c r="AP132" s="77">
        <f t="shared" si="405"/>
        <v>0</v>
      </c>
    </row>
    <row r="133" spans="2:42" ht="41.25" customHeight="1" x14ac:dyDescent="0.25">
      <c r="B133" s="123"/>
      <c r="C133" s="87"/>
      <c r="D133" s="87"/>
      <c r="E133" s="222"/>
      <c r="F133" s="222"/>
      <c r="G133" s="87"/>
      <c r="H133" s="86"/>
      <c r="I133" s="86"/>
      <c r="J133" s="127" t="s">
        <v>309</v>
      </c>
      <c r="K133" s="96">
        <f>100*2</f>
        <v>200</v>
      </c>
      <c r="L133" s="121" t="s">
        <v>124</v>
      </c>
      <c r="M133" s="128">
        <v>540000</v>
      </c>
      <c r="N133" s="73">
        <f>+M133*K133</f>
        <v>108000000</v>
      </c>
      <c r="O133" s="74">
        <f t="shared" ref="O133:O137" si="451">N133</f>
        <v>108000000</v>
      </c>
      <c r="P133" s="112"/>
      <c r="Q133" s="76">
        <f>P133*$M$133</f>
        <v>0</v>
      </c>
      <c r="R133" s="112"/>
      <c r="S133" s="76">
        <f t="shared" ref="S133" si="452">R133*$M$133</f>
        <v>0</v>
      </c>
      <c r="T133" s="112"/>
      <c r="U133" s="76">
        <f t="shared" ref="U133" si="453">T133*$M$133</f>
        <v>0</v>
      </c>
      <c r="V133" s="112">
        <v>100</v>
      </c>
      <c r="W133" s="76">
        <f t="shared" ref="W133" si="454">V133*$M$133</f>
        <v>54000000</v>
      </c>
      <c r="X133" s="112"/>
      <c r="Y133" s="76">
        <f t="shared" ref="Y133" si="455">X133*$M$133</f>
        <v>0</v>
      </c>
      <c r="Z133" s="112"/>
      <c r="AA133" s="76">
        <f t="shared" ref="AA133" si="456">Z133*$M$133</f>
        <v>0</v>
      </c>
      <c r="AB133" s="112"/>
      <c r="AC133" s="76">
        <f t="shared" ref="AC133" si="457">AB133*$M$133</f>
        <v>0</v>
      </c>
      <c r="AD133" s="112"/>
      <c r="AE133" s="76">
        <f t="shared" ref="AE133" si="458">AD133*$M$133</f>
        <v>0</v>
      </c>
      <c r="AF133" s="112"/>
      <c r="AG133" s="76">
        <f t="shared" ref="AG133" si="459">AF133*$M$133</f>
        <v>0</v>
      </c>
      <c r="AH133" s="112"/>
      <c r="AI133" s="76">
        <f t="shared" ref="AI133" si="460">AH133*$M$133</f>
        <v>0</v>
      </c>
      <c r="AJ133" s="112"/>
      <c r="AK133" s="76">
        <f t="shared" ref="AK133" si="461">AJ133*$M$133</f>
        <v>0</v>
      </c>
      <c r="AL133" s="112"/>
      <c r="AM133" s="76">
        <f t="shared" ref="AM133" si="462">AL133*$M$133</f>
        <v>0</v>
      </c>
      <c r="AN133" s="152">
        <f t="shared" si="404"/>
        <v>100</v>
      </c>
      <c r="AO133" s="140">
        <f t="shared" si="404"/>
        <v>54000000</v>
      </c>
      <c r="AP133" s="77">
        <f t="shared" si="405"/>
        <v>54000000</v>
      </c>
    </row>
    <row r="134" spans="2:42" x14ac:dyDescent="0.25">
      <c r="B134" s="123"/>
      <c r="C134" s="87"/>
      <c r="D134" s="87"/>
      <c r="E134" s="87"/>
      <c r="F134" s="87"/>
      <c r="G134" s="87"/>
      <c r="H134" s="223" t="s">
        <v>180</v>
      </c>
      <c r="I134" s="223"/>
      <c r="J134" s="120"/>
      <c r="K134" s="96"/>
      <c r="L134" s="121"/>
      <c r="M134" s="128"/>
      <c r="N134" s="73"/>
      <c r="O134" s="74"/>
      <c r="P134" s="112"/>
      <c r="Q134" s="76">
        <f>P134*M134</f>
        <v>0</v>
      </c>
      <c r="R134" s="112"/>
      <c r="S134" s="76">
        <f t="shared" ref="S134" si="463">R134*$M$134</f>
        <v>0</v>
      </c>
      <c r="T134" s="112"/>
      <c r="U134" s="76">
        <f t="shared" ref="U134" si="464">T134*$M$134</f>
        <v>0</v>
      </c>
      <c r="V134" s="112"/>
      <c r="W134" s="76">
        <f t="shared" ref="W134" si="465">V134*$M$134</f>
        <v>0</v>
      </c>
      <c r="X134" s="112"/>
      <c r="Y134" s="76">
        <f t="shared" ref="Y134" si="466">X134*$M$134</f>
        <v>0</v>
      </c>
      <c r="Z134" s="112"/>
      <c r="AA134" s="76">
        <f t="shared" ref="AA134" si="467">Z134*$M$134</f>
        <v>0</v>
      </c>
      <c r="AB134" s="112"/>
      <c r="AC134" s="76">
        <f t="shared" ref="AC134" si="468">AB134*$M$134</f>
        <v>0</v>
      </c>
      <c r="AD134" s="112"/>
      <c r="AE134" s="76">
        <f t="shared" ref="AE134" si="469">AD134*$M$134</f>
        <v>0</v>
      </c>
      <c r="AF134" s="112"/>
      <c r="AG134" s="76">
        <f t="shared" ref="AG134" si="470">AF134*$M$134</f>
        <v>0</v>
      </c>
      <c r="AH134" s="112"/>
      <c r="AI134" s="76">
        <f t="shared" ref="AI134" si="471">AH134*$M$134</f>
        <v>0</v>
      </c>
      <c r="AJ134" s="112"/>
      <c r="AK134" s="76">
        <f t="shared" ref="AK134" si="472">AJ134*$M$134</f>
        <v>0</v>
      </c>
      <c r="AL134" s="112"/>
      <c r="AM134" s="76">
        <f t="shared" ref="AM134" si="473">AL134*$M$134</f>
        <v>0</v>
      </c>
      <c r="AN134" s="50">
        <f t="shared" si="404"/>
        <v>0</v>
      </c>
      <c r="AO134" s="42">
        <f t="shared" si="404"/>
        <v>0</v>
      </c>
      <c r="AP134" s="77">
        <f t="shared" si="405"/>
        <v>0</v>
      </c>
    </row>
    <row r="135" spans="2:42" ht="24" hidden="1" x14ac:dyDescent="0.25">
      <c r="B135" s="123"/>
      <c r="C135" s="87"/>
      <c r="D135" s="87"/>
      <c r="E135" s="87"/>
      <c r="F135" s="87"/>
      <c r="G135" s="87"/>
      <c r="H135" s="86"/>
      <c r="I135" s="224"/>
      <c r="J135" s="127" t="s">
        <v>181</v>
      </c>
      <c r="K135" s="96">
        <v>0</v>
      </c>
      <c r="L135" s="121" t="s">
        <v>182</v>
      </c>
      <c r="M135" s="128">
        <v>5000000</v>
      </c>
      <c r="N135" s="73">
        <f>+M135*K135</f>
        <v>0</v>
      </c>
      <c r="O135" s="74">
        <f t="shared" ref="O135" si="474">N135</f>
        <v>0</v>
      </c>
      <c r="P135" s="112"/>
      <c r="Q135" s="76">
        <f>P135*$M$135</f>
        <v>0</v>
      </c>
      <c r="R135" s="112"/>
      <c r="S135" s="76">
        <f>R135*$M$135</f>
        <v>0</v>
      </c>
      <c r="T135" s="112"/>
      <c r="U135" s="76">
        <f>T135*$M$135</f>
        <v>0</v>
      </c>
      <c r="V135" s="112"/>
      <c r="W135" s="76">
        <f>V135*$M$135</f>
        <v>0</v>
      </c>
      <c r="X135" s="112"/>
      <c r="Y135" s="76">
        <f>X135*$M$135</f>
        <v>0</v>
      </c>
      <c r="Z135" s="112"/>
      <c r="AA135" s="76">
        <f>Z135*$M$135</f>
        <v>0</v>
      </c>
      <c r="AB135" s="112"/>
      <c r="AC135" s="76">
        <f>AB135*$M$135</f>
        <v>0</v>
      </c>
      <c r="AD135" s="112">
        <v>0</v>
      </c>
      <c r="AE135" s="76">
        <f>AD135*$M$135</f>
        <v>0</v>
      </c>
      <c r="AF135" s="112"/>
      <c r="AG135" s="76">
        <f>AF135*$M$135</f>
        <v>0</v>
      </c>
      <c r="AH135" s="112"/>
      <c r="AI135" s="76">
        <f>AH135*$M$135</f>
        <v>0</v>
      </c>
      <c r="AJ135" s="112"/>
      <c r="AK135" s="76">
        <f>AJ135*$M$135</f>
        <v>0</v>
      </c>
      <c r="AL135" s="112"/>
      <c r="AM135" s="76">
        <f>AL135*$M$135</f>
        <v>0</v>
      </c>
      <c r="AN135" s="50">
        <f t="shared" si="404"/>
        <v>0</v>
      </c>
      <c r="AO135" s="42">
        <f t="shared" si="404"/>
        <v>0</v>
      </c>
      <c r="AP135" s="77">
        <f t="shared" si="405"/>
        <v>0</v>
      </c>
    </row>
    <row r="136" spans="2:42" ht="24" x14ac:dyDescent="0.25">
      <c r="B136" s="123"/>
      <c r="C136" s="87"/>
      <c r="D136" s="87"/>
      <c r="E136" s="87"/>
      <c r="F136" s="87"/>
      <c r="G136" s="87"/>
      <c r="H136" s="86"/>
      <c r="I136" s="86"/>
      <c r="J136" s="153" t="s">
        <v>183</v>
      </c>
      <c r="K136" s="325">
        <v>3</v>
      </c>
      <c r="L136" s="121" t="s">
        <v>182</v>
      </c>
      <c r="M136" s="128">
        <v>2200000</v>
      </c>
      <c r="N136" s="73">
        <f>+M136*K136</f>
        <v>6600000</v>
      </c>
      <c r="O136" s="74">
        <f t="shared" si="451"/>
        <v>6600000</v>
      </c>
      <c r="P136" s="112"/>
      <c r="Q136" s="76">
        <f>P136*$M$136</f>
        <v>0</v>
      </c>
      <c r="R136" s="112"/>
      <c r="S136" s="76">
        <f t="shared" ref="S136" si="475">R136*$M$136</f>
        <v>0</v>
      </c>
      <c r="T136" s="112">
        <v>1</v>
      </c>
      <c r="U136" s="76">
        <f t="shared" ref="U136" si="476">T136*$M$136</f>
        <v>2200000</v>
      </c>
      <c r="V136" s="112">
        <v>0</v>
      </c>
      <c r="W136" s="76">
        <f t="shared" ref="W136" si="477">V136*$M$136</f>
        <v>0</v>
      </c>
      <c r="X136" s="112"/>
      <c r="Y136" s="76">
        <f t="shared" ref="Y136" si="478">X136*$M$136</f>
        <v>0</v>
      </c>
      <c r="Z136" s="112">
        <v>1</v>
      </c>
      <c r="AA136" s="76">
        <f t="shared" ref="AA136" si="479">Z136*$M$136</f>
        <v>2200000</v>
      </c>
      <c r="AB136" s="112"/>
      <c r="AC136" s="76">
        <f t="shared" ref="AC136" si="480">AB136*$M$136</f>
        <v>0</v>
      </c>
      <c r="AD136" s="112">
        <v>0</v>
      </c>
      <c r="AE136" s="76">
        <f t="shared" ref="AE136" si="481">AD136*$M$136</f>
        <v>0</v>
      </c>
      <c r="AF136" s="112">
        <v>1</v>
      </c>
      <c r="AG136" s="76">
        <f t="shared" ref="AG136" si="482">AF136*$M$136</f>
        <v>2200000</v>
      </c>
      <c r="AH136" s="112">
        <v>0</v>
      </c>
      <c r="AI136" s="76">
        <f t="shared" ref="AI136" si="483">AH136*$M$136</f>
        <v>0</v>
      </c>
      <c r="AJ136" s="112"/>
      <c r="AK136" s="76">
        <f t="shared" ref="AK136" si="484">AJ136*$M$136</f>
        <v>0</v>
      </c>
      <c r="AL136" s="112"/>
      <c r="AM136" s="76">
        <f t="shared" ref="AM136" si="485">AL136*$M$136</f>
        <v>0</v>
      </c>
      <c r="AN136" s="50">
        <f t="shared" si="404"/>
        <v>3</v>
      </c>
      <c r="AO136" s="42">
        <f t="shared" si="404"/>
        <v>6600000</v>
      </c>
      <c r="AP136" s="77">
        <f t="shared" si="405"/>
        <v>0</v>
      </c>
    </row>
    <row r="137" spans="2:42" ht="24" x14ac:dyDescent="0.25">
      <c r="B137" s="123"/>
      <c r="C137" s="87"/>
      <c r="D137" s="87"/>
      <c r="E137" s="87"/>
      <c r="F137" s="87"/>
      <c r="G137" s="87"/>
      <c r="H137" s="86"/>
      <c r="I137" s="86"/>
      <c r="J137" s="153" t="s">
        <v>311</v>
      </c>
      <c r="K137" s="96">
        <v>8</v>
      </c>
      <c r="L137" s="121" t="s">
        <v>182</v>
      </c>
      <c r="M137" s="128">
        <v>2200000</v>
      </c>
      <c r="N137" s="73">
        <f>+M137*K137</f>
        <v>17600000</v>
      </c>
      <c r="O137" s="74">
        <f t="shared" si="451"/>
        <v>17600000</v>
      </c>
      <c r="P137" s="112"/>
      <c r="Q137" s="76">
        <f>P137*M137</f>
        <v>0</v>
      </c>
      <c r="R137" s="112"/>
      <c r="S137" s="76">
        <f>R137*$M$137</f>
        <v>0</v>
      </c>
      <c r="T137" s="112">
        <v>1</v>
      </c>
      <c r="U137" s="76">
        <f>T137*$M$137</f>
        <v>2200000</v>
      </c>
      <c r="V137" s="112"/>
      <c r="W137" s="76">
        <f>V137*$M$137</f>
        <v>0</v>
      </c>
      <c r="X137" s="112"/>
      <c r="Y137" s="76">
        <f>X137*$M$137</f>
        <v>0</v>
      </c>
      <c r="Z137" s="112"/>
      <c r="AA137" s="76">
        <f>Z137*$M$137</f>
        <v>0</v>
      </c>
      <c r="AB137" s="112"/>
      <c r="AC137" s="76">
        <f>AB137*$M$137</f>
        <v>0</v>
      </c>
      <c r="AD137" s="112"/>
      <c r="AE137" s="76">
        <f>AD137*$M$137</f>
        <v>0</v>
      </c>
      <c r="AF137" s="112"/>
      <c r="AG137" s="76">
        <f>AF137*$M$137</f>
        <v>0</v>
      </c>
      <c r="AH137" s="112">
        <v>0</v>
      </c>
      <c r="AI137" s="76">
        <f>AH137*$M$137</f>
        <v>0</v>
      </c>
      <c r="AJ137" s="112">
        <v>1</v>
      </c>
      <c r="AK137" s="76">
        <f>AJ137*$M$137</f>
        <v>2200000</v>
      </c>
      <c r="AL137" s="112"/>
      <c r="AM137" s="76">
        <f>AL137*$M$137</f>
        <v>0</v>
      </c>
      <c r="AN137" s="50">
        <f t="shared" si="404"/>
        <v>2</v>
      </c>
      <c r="AO137" s="42">
        <f t="shared" si="404"/>
        <v>4400000</v>
      </c>
      <c r="AP137" s="77">
        <f t="shared" si="405"/>
        <v>13200000</v>
      </c>
    </row>
    <row r="138" spans="2:42" hidden="1" x14ac:dyDescent="0.25">
      <c r="B138" s="146">
        <v>5</v>
      </c>
      <c r="C138" s="147">
        <v>2</v>
      </c>
      <c r="D138" s="147">
        <v>2</v>
      </c>
      <c r="E138" s="147" t="s">
        <v>94</v>
      </c>
      <c r="F138" s="147" t="s">
        <v>94</v>
      </c>
      <c r="G138" s="87"/>
      <c r="H138" s="740" t="s">
        <v>185</v>
      </c>
      <c r="I138" s="741"/>
      <c r="J138" s="729"/>
      <c r="K138" s="96"/>
      <c r="L138" s="97"/>
      <c r="M138" s="98"/>
      <c r="N138" s="148"/>
      <c r="O138" s="149"/>
      <c r="P138" s="112"/>
      <c r="Q138" s="148"/>
      <c r="R138" s="112"/>
      <c r="S138" s="148"/>
      <c r="T138" s="112"/>
      <c r="U138" s="148"/>
      <c r="V138" s="112"/>
      <c r="W138" s="148"/>
      <c r="X138" s="112"/>
      <c r="Y138" s="148"/>
      <c r="Z138" s="112"/>
      <c r="AA138" s="148"/>
      <c r="AB138" s="112"/>
      <c r="AC138" s="148"/>
      <c r="AD138" s="112"/>
      <c r="AE138" s="148"/>
      <c r="AF138" s="112"/>
      <c r="AG138" s="148"/>
      <c r="AH138" s="112"/>
      <c r="AI138" s="148"/>
      <c r="AJ138" s="112"/>
      <c r="AK138" s="148"/>
      <c r="AL138" s="112"/>
      <c r="AM138" s="148"/>
      <c r="AN138" s="50"/>
      <c r="AO138" s="42"/>
      <c r="AP138" s="77"/>
    </row>
    <row r="139" spans="2:42" ht="24" hidden="1" x14ac:dyDescent="0.25">
      <c r="B139" s="123"/>
      <c r="C139" s="87"/>
      <c r="D139" s="87"/>
      <c r="E139" s="87"/>
      <c r="F139" s="87"/>
      <c r="G139" s="87"/>
      <c r="H139" s="86"/>
      <c r="I139" s="86"/>
      <c r="J139" s="225" t="s">
        <v>186</v>
      </c>
      <c r="K139" s="96">
        <v>0</v>
      </c>
      <c r="L139" s="121" t="s">
        <v>85</v>
      </c>
      <c r="M139" s="128">
        <v>15000</v>
      </c>
      <c r="N139" s="73">
        <f>+M139*K139</f>
        <v>0</v>
      </c>
      <c r="O139" s="74">
        <f>+N139</f>
        <v>0</v>
      </c>
      <c r="P139" s="112"/>
      <c r="Q139" s="76">
        <f>P139*$M$139</f>
        <v>0</v>
      </c>
      <c r="R139" s="112"/>
      <c r="S139" s="76">
        <f>R139*$M$139</f>
        <v>0</v>
      </c>
      <c r="T139" s="112"/>
      <c r="U139" s="76">
        <f>T139*$M$139</f>
        <v>0</v>
      </c>
      <c r="V139" s="112"/>
      <c r="W139" s="76">
        <f>V139*$M$139</f>
        <v>0</v>
      </c>
      <c r="X139" s="112"/>
      <c r="Y139" s="76">
        <f>X139*$M$139</f>
        <v>0</v>
      </c>
      <c r="Z139" s="112"/>
      <c r="AA139" s="76">
        <f>Z139*$M$139</f>
        <v>0</v>
      </c>
      <c r="AB139" s="112"/>
      <c r="AC139" s="76">
        <f>AB139*$M$139</f>
        <v>0</v>
      </c>
      <c r="AD139" s="112">
        <v>0</v>
      </c>
      <c r="AE139" s="76">
        <f>AD139*$M$139</f>
        <v>0</v>
      </c>
      <c r="AF139" s="112"/>
      <c r="AG139" s="76">
        <f>AF139*$M$139</f>
        <v>0</v>
      </c>
      <c r="AH139" s="112"/>
      <c r="AI139" s="76">
        <f>AH139*$M$139</f>
        <v>0</v>
      </c>
      <c r="AJ139" s="112"/>
      <c r="AK139" s="76">
        <f>AJ139*$M$139</f>
        <v>0</v>
      </c>
      <c r="AL139" s="112"/>
      <c r="AM139" s="76">
        <f>AL139*$M$139</f>
        <v>0</v>
      </c>
      <c r="AN139" s="50">
        <f t="shared" si="404"/>
        <v>0</v>
      </c>
      <c r="AO139" s="42">
        <f t="shared" si="404"/>
        <v>0</v>
      </c>
      <c r="AP139" s="77">
        <f t="shared" si="405"/>
        <v>0</v>
      </c>
    </row>
    <row r="140" spans="2:42" ht="24" hidden="1" x14ac:dyDescent="0.25">
      <c r="B140" s="123"/>
      <c r="C140" s="87"/>
      <c r="D140" s="87"/>
      <c r="E140" s="87"/>
      <c r="F140" s="87"/>
      <c r="G140" s="87"/>
      <c r="H140" s="86"/>
      <c r="I140" s="86"/>
      <c r="J140" s="225" t="s">
        <v>187</v>
      </c>
      <c r="K140" s="96">
        <v>0</v>
      </c>
      <c r="L140" s="121" t="s">
        <v>85</v>
      </c>
      <c r="M140" s="128">
        <v>15000</v>
      </c>
      <c r="N140" s="73">
        <f>+M140*K140</f>
        <v>0</v>
      </c>
      <c r="O140" s="74">
        <f t="shared" ref="O140:O141" si="486">+N140</f>
        <v>0</v>
      </c>
      <c r="P140" s="112"/>
      <c r="Q140" s="76">
        <f>P140*$M$140</f>
        <v>0</v>
      </c>
      <c r="R140" s="112"/>
      <c r="S140" s="76">
        <f>R140*$M$140</f>
        <v>0</v>
      </c>
      <c r="T140" s="112">
        <v>0</v>
      </c>
      <c r="U140" s="76">
        <f>T140*$M$140</f>
        <v>0</v>
      </c>
      <c r="V140" s="112"/>
      <c r="W140" s="76">
        <f>V140*$M$140</f>
        <v>0</v>
      </c>
      <c r="X140" s="112"/>
      <c r="Y140" s="76">
        <f>X140*$M$140</f>
        <v>0</v>
      </c>
      <c r="Z140" s="112"/>
      <c r="AA140" s="76">
        <f>Z140*$M$140</f>
        <v>0</v>
      </c>
      <c r="AB140" s="112"/>
      <c r="AC140" s="76">
        <f>AB140*$M$140</f>
        <v>0</v>
      </c>
      <c r="AD140" s="112"/>
      <c r="AE140" s="76">
        <f>AD140*$M$140</f>
        <v>0</v>
      </c>
      <c r="AF140" s="112"/>
      <c r="AG140" s="76">
        <f>AF140*$M$140</f>
        <v>0</v>
      </c>
      <c r="AH140" s="112"/>
      <c r="AI140" s="76">
        <f>AH140*$M$140</f>
        <v>0</v>
      </c>
      <c r="AJ140" s="112">
        <v>0</v>
      </c>
      <c r="AK140" s="76">
        <f>AJ140*$M$140</f>
        <v>0</v>
      </c>
      <c r="AL140" s="112"/>
      <c r="AM140" s="76">
        <f>AL140*$M$140</f>
        <v>0</v>
      </c>
      <c r="AN140" s="50">
        <f t="shared" si="404"/>
        <v>0</v>
      </c>
      <c r="AO140" s="42">
        <f t="shared" si="404"/>
        <v>0</v>
      </c>
      <c r="AP140" s="77">
        <f t="shared" si="405"/>
        <v>0</v>
      </c>
    </row>
    <row r="141" spans="2:42" ht="24" hidden="1" x14ac:dyDescent="0.25">
      <c r="B141" s="123"/>
      <c r="C141" s="87"/>
      <c r="D141" s="87"/>
      <c r="E141" s="87"/>
      <c r="F141" s="87"/>
      <c r="G141" s="87"/>
      <c r="H141" s="86"/>
      <c r="I141" s="86"/>
      <c r="J141" s="225" t="s">
        <v>188</v>
      </c>
      <c r="K141" s="96">
        <v>0</v>
      </c>
      <c r="L141" s="121" t="s">
        <v>85</v>
      </c>
      <c r="M141" s="128">
        <v>15000</v>
      </c>
      <c r="N141" s="73">
        <f>+M141*K141</f>
        <v>0</v>
      </c>
      <c r="O141" s="74">
        <f t="shared" si="486"/>
        <v>0</v>
      </c>
      <c r="P141" s="112"/>
      <c r="Q141" s="76">
        <f>P141*$M$141</f>
        <v>0</v>
      </c>
      <c r="R141" s="112"/>
      <c r="S141" s="76">
        <f>R141*$M$141</f>
        <v>0</v>
      </c>
      <c r="T141" s="112">
        <v>0</v>
      </c>
      <c r="U141" s="76">
        <f>T141*$M$141</f>
        <v>0</v>
      </c>
      <c r="V141" s="112">
        <v>0</v>
      </c>
      <c r="W141" s="76">
        <f>V141*$M$141</f>
        <v>0</v>
      </c>
      <c r="X141" s="112"/>
      <c r="Y141" s="76">
        <f>X141*$M$141</f>
        <v>0</v>
      </c>
      <c r="Z141" s="112">
        <v>0</v>
      </c>
      <c r="AA141" s="76">
        <f>Z141*$M$141</f>
        <v>0</v>
      </c>
      <c r="AB141" s="112"/>
      <c r="AC141" s="76">
        <f>AB141*$M$141</f>
        <v>0</v>
      </c>
      <c r="AD141" s="112">
        <v>0</v>
      </c>
      <c r="AE141" s="76">
        <f>AD141*$M$141</f>
        <v>0</v>
      </c>
      <c r="AF141" s="112"/>
      <c r="AG141" s="76">
        <f>AF141*$M$141</f>
        <v>0</v>
      </c>
      <c r="AH141" s="112">
        <v>0</v>
      </c>
      <c r="AI141" s="76">
        <f>AH141*$M$141</f>
        <v>0</v>
      </c>
      <c r="AJ141" s="112"/>
      <c r="AK141" s="76">
        <f>AJ141*$M$141</f>
        <v>0</v>
      </c>
      <c r="AL141" s="112"/>
      <c r="AM141" s="76">
        <f>AL141*$M$141</f>
        <v>0</v>
      </c>
      <c r="AN141" s="50">
        <f t="shared" si="404"/>
        <v>0</v>
      </c>
      <c r="AO141" s="42">
        <f t="shared" si="404"/>
        <v>0</v>
      </c>
      <c r="AP141" s="77">
        <f t="shared" si="405"/>
        <v>0</v>
      </c>
    </row>
    <row r="142" spans="2:42" hidden="1" x14ac:dyDescent="0.25">
      <c r="B142" s="146">
        <v>5</v>
      </c>
      <c r="C142" s="147">
        <v>2</v>
      </c>
      <c r="D142" s="147">
        <v>2</v>
      </c>
      <c r="E142" s="147" t="s">
        <v>94</v>
      </c>
      <c r="F142" s="147" t="s">
        <v>94</v>
      </c>
      <c r="G142" s="87"/>
      <c r="H142" s="740" t="s">
        <v>189</v>
      </c>
      <c r="I142" s="741"/>
      <c r="J142" s="729"/>
      <c r="K142" s="96"/>
      <c r="L142" s="97"/>
      <c r="M142" s="98"/>
      <c r="N142" s="148"/>
      <c r="O142" s="149"/>
      <c r="P142" s="112"/>
      <c r="Q142" s="148"/>
      <c r="R142" s="112"/>
      <c r="S142" s="148"/>
      <c r="T142" s="112"/>
      <c r="U142" s="148"/>
      <c r="V142" s="112"/>
      <c r="W142" s="148"/>
      <c r="X142" s="112"/>
      <c r="Y142" s="148"/>
      <c r="Z142" s="112"/>
      <c r="AA142" s="148"/>
      <c r="AB142" s="112"/>
      <c r="AC142" s="148"/>
      <c r="AD142" s="112"/>
      <c r="AE142" s="148"/>
      <c r="AF142" s="112"/>
      <c r="AG142" s="148"/>
      <c r="AH142" s="112"/>
      <c r="AI142" s="148"/>
      <c r="AJ142" s="112"/>
      <c r="AK142" s="148"/>
      <c r="AL142" s="112"/>
      <c r="AM142" s="148"/>
      <c r="AN142" s="50"/>
      <c r="AO142" s="42"/>
      <c r="AP142" s="77"/>
    </row>
    <row r="143" spans="2:42" hidden="1" x14ac:dyDescent="0.25">
      <c r="B143" s="123"/>
      <c r="C143" s="87"/>
      <c r="D143" s="87"/>
      <c r="E143" s="87"/>
      <c r="F143" s="87"/>
      <c r="G143" s="87"/>
      <c r="H143" s="86"/>
      <c r="I143" s="86"/>
      <c r="J143" s="225" t="s">
        <v>190</v>
      </c>
      <c r="K143" s="96">
        <v>0</v>
      </c>
      <c r="L143" s="121" t="s">
        <v>191</v>
      </c>
      <c r="M143" s="128">
        <v>2000000</v>
      </c>
      <c r="N143" s="73">
        <f>+M143*K143</f>
        <v>0</v>
      </c>
      <c r="O143" s="74">
        <f>+N143</f>
        <v>0</v>
      </c>
      <c r="P143" s="112"/>
      <c r="Q143" s="76">
        <f>P143*$M$143</f>
        <v>0</v>
      </c>
      <c r="R143" s="112"/>
      <c r="S143" s="76">
        <f>R143*$M$143</f>
        <v>0</v>
      </c>
      <c r="T143" s="112">
        <v>0</v>
      </c>
      <c r="U143" s="76">
        <f>T143*$M$143</f>
        <v>0</v>
      </c>
      <c r="V143" s="112"/>
      <c r="W143" s="76">
        <f>V143*$M$143</f>
        <v>0</v>
      </c>
      <c r="X143" s="112"/>
      <c r="Y143" s="76">
        <f>X143*$M$143</f>
        <v>0</v>
      </c>
      <c r="Z143" s="112">
        <v>0</v>
      </c>
      <c r="AA143" s="76">
        <f>Z143*$M$143</f>
        <v>0</v>
      </c>
      <c r="AB143" s="112"/>
      <c r="AC143" s="76">
        <f>AB143*$M$143</f>
        <v>0</v>
      </c>
      <c r="AD143" s="112">
        <v>0</v>
      </c>
      <c r="AE143" s="76">
        <f>AD143*$M$143</f>
        <v>0</v>
      </c>
      <c r="AF143" s="112"/>
      <c r="AG143" s="76">
        <f>AF143*$M$143</f>
        <v>0</v>
      </c>
      <c r="AH143" s="112">
        <v>0</v>
      </c>
      <c r="AI143" s="76">
        <f>AH143*$M$143</f>
        <v>0</v>
      </c>
      <c r="AJ143" s="112">
        <v>0</v>
      </c>
      <c r="AK143" s="76">
        <f>AJ143*$M$143</f>
        <v>0</v>
      </c>
      <c r="AL143" s="112"/>
      <c r="AM143" s="76">
        <f>AL143*$M$143</f>
        <v>0</v>
      </c>
      <c r="AN143" s="50">
        <f t="shared" ref="AN143:AO143" si="487">+AL143+AJ143+AH143+AF143+AD143+AB143+Z143+X143+V143+T143+R143+P143</f>
        <v>0</v>
      </c>
      <c r="AO143" s="42">
        <f t="shared" si="487"/>
        <v>0</v>
      </c>
      <c r="AP143" s="77">
        <f t="shared" ref="AP143" si="488">+N143-AO143</f>
        <v>0</v>
      </c>
    </row>
    <row r="144" spans="2:42" x14ac:dyDescent="0.25">
      <c r="B144" s="123"/>
      <c r="C144" s="87"/>
      <c r="D144" s="87"/>
      <c r="E144" s="87"/>
      <c r="F144" s="87"/>
      <c r="G144" s="87"/>
      <c r="H144" s="86"/>
      <c r="I144" s="86"/>
      <c r="J144" s="225"/>
      <c r="K144" s="96"/>
      <c r="L144" s="121"/>
      <c r="M144" s="128"/>
      <c r="N144" s="73"/>
      <c r="O144" s="74"/>
      <c r="P144" s="112"/>
      <c r="Q144" s="226"/>
      <c r="R144" s="112"/>
      <c r="S144" s="226"/>
      <c r="T144" s="112"/>
      <c r="U144" s="226"/>
      <c r="V144" s="112"/>
      <c r="W144" s="226"/>
      <c r="X144" s="112"/>
      <c r="Y144" s="226"/>
      <c r="Z144" s="112"/>
      <c r="AA144" s="226"/>
      <c r="AB144" s="112"/>
      <c r="AC144" s="226"/>
      <c r="AD144" s="112"/>
      <c r="AE144" s="226"/>
      <c r="AF144" s="112"/>
      <c r="AG144" s="226"/>
      <c r="AH144" s="112"/>
      <c r="AI144" s="226"/>
      <c r="AJ144" s="112"/>
      <c r="AK144" s="226"/>
      <c r="AL144" s="112"/>
      <c r="AM144" s="226"/>
      <c r="AN144" s="50"/>
      <c r="AO144" s="42"/>
      <c r="AP144" s="77"/>
    </row>
    <row r="145" spans="2:42" x14ac:dyDescent="0.25">
      <c r="B145" s="154">
        <v>5</v>
      </c>
      <c r="C145" s="70">
        <v>2</v>
      </c>
      <c r="D145" s="70">
        <v>2</v>
      </c>
      <c r="E145" s="87"/>
      <c r="F145" s="87"/>
      <c r="G145" s="87"/>
      <c r="H145" s="752" t="s">
        <v>192</v>
      </c>
      <c r="I145" s="753"/>
      <c r="J145" s="754"/>
      <c r="K145" s="96"/>
      <c r="L145" s="121"/>
      <c r="M145" s="128"/>
      <c r="N145" s="165">
        <f>+N146+N165</f>
        <v>99300000</v>
      </c>
      <c r="O145" s="166"/>
      <c r="P145" s="165"/>
      <c r="Q145" s="165">
        <f>+Q146+Q165</f>
        <v>0</v>
      </c>
      <c r="R145" s="165"/>
      <c r="S145" s="165">
        <f>+S146+S165</f>
        <v>0</v>
      </c>
      <c r="T145" s="165"/>
      <c r="U145" s="165">
        <f>+U146+U165</f>
        <v>28050000</v>
      </c>
      <c r="V145" s="165"/>
      <c r="W145" s="165">
        <f>+W146+W165</f>
        <v>0</v>
      </c>
      <c r="X145" s="165"/>
      <c r="Y145" s="165">
        <f>+Y146+Y165</f>
        <v>0</v>
      </c>
      <c r="Z145" s="165"/>
      <c r="AA145" s="165">
        <f>+AA146+AA165</f>
        <v>8650000</v>
      </c>
      <c r="AB145" s="165"/>
      <c r="AC145" s="165">
        <f>+AC146+AC165</f>
        <v>11550000</v>
      </c>
      <c r="AD145" s="165"/>
      <c r="AE145" s="165">
        <f>+AE146+AE165</f>
        <v>0</v>
      </c>
      <c r="AF145" s="165"/>
      <c r="AG145" s="165">
        <f>+AG146+AG165</f>
        <v>12975000</v>
      </c>
      <c r="AH145" s="165"/>
      <c r="AI145" s="165">
        <f>+AI146+AI165</f>
        <v>17400000</v>
      </c>
      <c r="AJ145" s="165"/>
      <c r="AK145" s="165">
        <f>+AK146+AK165</f>
        <v>7600000</v>
      </c>
      <c r="AL145" s="165"/>
      <c r="AM145" s="165">
        <f>+AM146+AM165</f>
        <v>0</v>
      </c>
      <c r="AN145" s="50"/>
      <c r="AO145" s="219">
        <f t="shared" si="404"/>
        <v>86225000</v>
      </c>
      <c r="AP145" s="77"/>
    </row>
    <row r="146" spans="2:42" x14ac:dyDescent="0.25">
      <c r="B146" s="154">
        <v>5</v>
      </c>
      <c r="C146" s="70">
        <v>2</v>
      </c>
      <c r="D146" s="70">
        <v>2</v>
      </c>
      <c r="E146" s="70">
        <v>11</v>
      </c>
      <c r="F146" s="87"/>
      <c r="G146" s="87"/>
      <c r="H146" s="740" t="s">
        <v>193</v>
      </c>
      <c r="I146" s="741"/>
      <c r="J146" s="729"/>
      <c r="K146" s="96"/>
      <c r="L146" s="97"/>
      <c r="M146" s="98"/>
      <c r="N146" s="148">
        <f>+N149+N152+N155+N158+N161</f>
        <v>21450000</v>
      </c>
      <c r="O146" s="149"/>
      <c r="P146" s="148"/>
      <c r="Q146" s="148">
        <f>+Q149+Q152+Q155+Q158+Q161</f>
        <v>0</v>
      </c>
      <c r="R146" s="148"/>
      <c r="S146" s="148">
        <f>+S149+S152+S155+S158+S161</f>
        <v>0</v>
      </c>
      <c r="T146" s="148"/>
      <c r="U146" s="148">
        <f>+U149+U152+U155+U158+U161</f>
        <v>6600000</v>
      </c>
      <c r="V146" s="148"/>
      <c r="W146" s="148">
        <f>+W149+W152+W155+W158+W161</f>
        <v>0</v>
      </c>
      <c r="X146" s="148"/>
      <c r="Y146" s="148">
        <f>+Y149+Y152+Y155+Y158+Y161</f>
        <v>0</v>
      </c>
      <c r="Z146" s="148"/>
      <c r="AA146" s="148">
        <f>+AA149+AA152+AA155+AA158+AA161</f>
        <v>0</v>
      </c>
      <c r="AB146" s="148"/>
      <c r="AC146" s="148">
        <f>+AC149+AC152+AC155+AC158+AC161</f>
        <v>11550000</v>
      </c>
      <c r="AD146" s="148"/>
      <c r="AE146" s="148">
        <f>+AE149+AE152+AE155+AE158+AE161</f>
        <v>0</v>
      </c>
      <c r="AF146" s="148"/>
      <c r="AG146" s="148">
        <f>+AG149+AG152+AG155+AG158+AG161</f>
        <v>4400000</v>
      </c>
      <c r="AH146" s="148"/>
      <c r="AI146" s="148">
        <f>+AI149+AI152+AI155+AI158+AI161</f>
        <v>2200000</v>
      </c>
      <c r="AJ146" s="148"/>
      <c r="AK146" s="148">
        <f>+AK149+AK152+AK155+AK158+AK161</f>
        <v>0</v>
      </c>
      <c r="AL146" s="148"/>
      <c r="AM146" s="148">
        <f>+AM149+AM152+AM155+AM158+AM161</f>
        <v>0</v>
      </c>
      <c r="AN146" s="50"/>
      <c r="AO146" s="148">
        <f>+AO149+AO152+AO155+AO158+AO161</f>
        <v>24750000</v>
      </c>
      <c r="AP146" s="77"/>
    </row>
    <row r="147" spans="2:42" s="191" customFormat="1" x14ac:dyDescent="0.25">
      <c r="B147" s="345"/>
      <c r="C147" s="346"/>
      <c r="D147" s="346"/>
      <c r="E147" s="346"/>
      <c r="F147" s="347"/>
      <c r="G147" s="347"/>
      <c r="H147" s="348"/>
      <c r="I147" s="349"/>
      <c r="J147" s="350" t="s">
        <v>194</v>
      </c>
      <c r="K147" s="351"/>
      <c r="L147" s="352"/>
      <c r="M147" s="353"/>
      <c r="N147" s="354"/>
      <c r="O147" s="233"/>
      <c r="P147" s="234">
        <f>+P150+P153+P156+P159+P162</f>
        <v>0</v>
      </c>
      <c r="Q147" s="232"/>
      <c r="R147" s="234">
        <f>+R150+R153+R156+R159+R162</f>
        <v>0</v>
      </c>
      <c r="S147" s="232"/>
      <c r="T147" s="234">
        <f>+T150+T153+T156+T159+T162</f>
        <v>120</v>
      </c>
      <c r="U147" s="232"/>
      <c r="V147" s="234">
        <f>+V150+V153+V156+V159+V162</f>
        <v>0</v>
      </c>
      <c r="W147" s="232"/>
      <c r="X147" s="234">
        <f>+X150+X153+X156+X159+X162</f>
        <v>0</v>
      </c>
      <c r="Y147" s="232"/>
      <c r="Z147" s="234">
        <f>+Z150+Z153+Z156+Z159+Z162</f>
        <v>0</v>
      </c>
      <c r="AA147" s="232"/>
      <c r="AB147" s="234">
        <f>+AB150+AB153+AB156+AB159+AB162</f>
        <v>210</v>
      </c>
      <c r="AC147" s="232"/>
      <c r="AD147" s="234">
        <f>+AD150+AD153+AD156+AD159+AD162</f>
        <v>0</v>
      </c>
      <c r="AE147" s="232"/>
      <c r="AF147" s="234">
        <f>+AF150+AF153+AF156+AF159+AF162</f>
        <v>80</v>
      </c>
      <c r="AG147" s="232"/>
      <c r="AH147" s="234">
        <f>+AH150+AH153+AH156+AH159+AH162</f>
        <v>40</v>
      </c>
      <c r="AI147" s="232"/>
      <c r="AJ147" s="234">
        <f>+AJ150+AJ153+AJ156+AJ159+AJ162</f>
        <v>0</v>
      </c>
      <c r="AK147" s="232"/>
      <c r="AL147" s="234">
        <f>+AL150+AL153+AL156+AL159+AL162</f>
        <v>0</v>
      </c>
      <c r="AM147" s="232"/>
      <c r="AN147" s="187"/>
      <c r="AO147" s="235"/>
      <c r="AP147" s="189"/>
    </row>
    <row r="148" spans="2:42" s="191" customFormat="1" x14ac:dyDescent="0.25">
      <c r="B148" s="345"/>
      <c r="C148" s="346"/>
      <c r="D148" s="346"/>
      <c r="E148" s="346"/>
      <c r="F148" s="347"/>
      <c r="G148" s="347"/>
      <c r="H148" s="348"/>
      <c r="I148" s="349"/>
      <c r="J148" s="350" t="s">
        <v>195</v>
      </c>
      <c r="K148" s="351"/>
      <c r="L148" s="352"/>
      <c r="M148" s="353"/>
      <c r="N148" s="354"/>
      <c r="O148" s="233"/>
      <c r="P148" s="234">
        <f>+P151+P154+P157+P160+P163</f>
        <v>0</v>
      </c>
      <c r="Q148" s="232"/>
      <c r="R148" s="234">
        <f>+R151+R154+R157+R160+R163</f>
        <v>0</v>
      </c>
      <c r="S148" s="232"/>
      <c r="T148" s="234">
        <f>+T151+T154+T157+T160+T163</f>
        <v>120</v>
      </c>
      <c r="U148" s="232"/>
      <c r="V148" s="234">
        <f>+V151+V154+V157+V160+V163</f>
        <v>0</v>
      </c>
      <c r="W148" s="232"/>
      <c r="X148" s="234">
        <f>+X151+X154+X157+X160+X163</f>
        <v>0</v>
      </c>
      <c r="Y148" s="232"/>
      <c r="Z148" s="234">
        <f>+Z151+Z154+Z157+Z160+Z163</f>
        <v>0</v>
      </c>
      <c r="AA148" s="232"/>
      <c r="AB148" s="234">
        <f>+AB151+AB154+AB157+AB160+AB163</f>
        <v>210</v>
      </c>
      <c r="AC148" s="232"/>
      <c r="AD148" s="234">
        <f>+AD151+AD154+AD157+AD160+AD163</f>
        <v>0</v>
      </c>
      <c r="AE148" s="232"/>
      <c r="AF148" s="234">
        <f>+AF151+AF154+AF157+AF160+AF163</f>
        <v>80</v>
      </c>
      <c r="AG148" s="232"/>
      <c r="AH148" s="234">
        <f>+AH151+AH154+AH157+AH160+AH163</f>
        <v>40</v>
      </c>
      <c r="AI148" s="232"/>
      <c r="AJ148" s="234">
        <f>+AJ151+AJ154+AJ157+AJ160+AJ163</f>
        <v>0</v>
      </c>
      <c r="AK148" s="232"/>
      <c r="AL148" s="234">
        <f>+AL151+AL154+AL157+AL160+AL163</f>
        <v>0</v>
      </c>
      <c r="AM148" s="232"/>
      <c r="AN148" s="187"/>
      <c r="AO148" s="235"/>
      <c r="AP148" s="189"/>
    </row>
    <row r="149" spans="2:42" ht="27" customHeight="1" x14ac:dyDescent="0.25">
      <c r="B149" s="123"/>
      <c r="C149" s="87"/>
      <c r="D149" s="87"/>
      <c r="E149" s="87"/>
      <c r="F149" s="87"/>
      <c r="G149" s="87"/>
      <c r="H149" s="86"/>
      <c r="I149" s="728" t="s">
        <v>196</v>
      </c>
      <c r="J149" s="739"/>
      <c r="K149" s="96"/>
      <c r="L149" s="121"/>
      <c r="M149" s="128"/>
      <c r="N149" s="194">
        <f>SUM(N150:N151)</f>
        <v>4950000</v>
      </c>
      <c r="O149" s="195"/>
      <c r="P149" s="112"/>
      <c r="Q149" s="194">
        <f>SUM(Q150:Q151)</f>
        <v>0</v>
      </c>
      <c r="R149" s="112"/>
      <c r="S149" s="194">
        <f t="shared" ref="S149" si="489">SUM(S150:S151)</f>
        <v>0</v>
      </c>
      <c r="T149" s="112"/>
      <c r="U149" s="194">
        <f t="shared" ref="U149" si="490">SUM(U150:U151)</f>
        <v>0</v>
      </c>
      <c r="V149" s="112"/>
      <c r="W149" s="194">
        <f t="shared" ref="W149" si="491">SUM(W150:W151)</f>
        <v>0</v>
      </c>
      <c r="X149" s="112"/>
      <c r="Y149" s="194">
        <f t="shared" ref="Y149" si="492">SUM(Y150:Y151)</f>
        <v>0</v>
      </c>
      <c r="Z149" s="112"/>
      <c r="AA149" s="194">
        <f t="shared" ref="AA149" si="493">SUM(AA150:AA151)</f>
        <v>0</v>
      </c>
      <c r="AB149" s="112"/>
      <c r="AC149" s="194">
        <f t="shared" ref="AC149" si="494">SUM(AC150:AC151)</f>
        <v>0</v>
      </c>
      <c r="AD149" s="112"/>
      <c r="AE149" s="194">
        <f t="shared" ref="AE149" si="495">SUM(AE150:AE151)</f>
        <v>0</v>
      </c>
      <c r="AF149" s="112"/>
      <c r="AG149" s="194">
        <f t="shared" ref="AG149" si="496">SUM(AG150:AG151)</f>
        <v>4400000</v>
      </c>
      <c r="AH149" s="112"/>
      <c r="AI149" s="194">
        <f t="shared" ref="AI149" si="497">SUM(AI150:AI151)</f>
        <v>2200000</v>
      </c>
      <c r="AJ149" s="112"/>
      <c r="AK149" s="194">
        <f t="shared" ref="AK149" si="498">SUM(AK150:AK151)</f>
        <v>0</v>
      </c>
      <c r="AL149" s="112"/>
      <c r="AM149" s="194">
        <f t="shared" ref="AM149" si="499">SUM(AM150:AM151)</f>
        <v>0</v>
      </c>
      <c r="AN149" s="50">
        <f t="shared" si="404"/>
        <v>0</v>
      </c>
      <c r="AO149" s="42">
        <f t="shared" si="404"/>
        <v>6600000</v>
      </c>
      <c r="AP149" s="77">
        <f t="shared" si="405"/>
        <v>-1650000</v>
      </c>
    </row>
    <row r="150" spans="2:42" ht="24" x14ac:dyDescent="0.25">
      <c r="B150" s="123"/>
      <c r="C150" s="87"/>
      <c r="D150" s="87"/>
      <c r="E150" s="87"/>
      <c r="F150" s="87"/>
      <c r="G150" s="87"/>
      <c r="H150" s="86"/>
      <c r="I150" s="236"/>
      <c r="J150" s="237" t="s">
        <v>327</v>
      </c>
      <c r="K150" s="325">
        <f>30*3</f>
        <v>90</v>
      </c>
      <c r="L150" s="238" t="s">
        <v>133</v>
      </c>
      <c r="M150" s="128">
        <v>25000</v>
      </c>
      <c r="N150" s="73">
        <f>+M150*K150</f>
        <v>2250000</v>
      </c>
      <c r="O150" s="74">
        <f t="shared" ref="O150:O151" si="500">N150</f>
        <v>2250000</v>
      </c>
      <c r="P150" s="112"/>
      <c r="Q150" s="76">
        <f>P150*$M$150</f>
        <v>0</v>
      </c>
      <c r="R150" s="112"/>
      <c r="S150" s="76">
        <f t="shared" ref="S150" si="501">R150*$M$150</f>
        <v>0</v>
      </c>
      <c r="T150" s="112"/>
      <c r="U150" s="76">
        <f t="shared" ref="U150" si="502">T150*$M$150</f>
        <v>0</v>
      </c>
      <c r="V150" s="112"/>
      <c r="W150" s="76">
        <f t="shared" ref="W150" si="503">V150*$M$150</f>
        <v>0</v>
      </c>
      <c r="X150" s="112"/>
      <c r="Y150" s="76">
        <f t="shared" ref="Y150" si="504">X150*$M$150</f>
        <v>0</v>
      </c>
      <c r="Z150" s="112"/>
      <c r="AA150" s="76">
        <f t="shared" ref="AA150" si="505">Z150*$M$150</f>
        <v>0</v>
      </c>
      <c r="AB150" s="112"/>
      <c r="AC150" s="76">
        <f t="shared" ref="AC150" si="506">AB150*$M$150</f>
        <v>0</v>
      </c>
      <c r="AD150" s="112"/>
      <c r="AE150" s="76">
        <f t="shared" ref="AE150" si="507">AD150*$M$150</f>
        <v>0</v>
      </c>
      <c r="AF150" s="112">
        <v>80</v>
      </c>
      <c r="AG150" s="76">
        <f t="shared" ref="AG150" si="508">AF150*$M$150</f>
        <v>2000000</v>
      </c>
      <c r="AH150" s="112">
        <v>40</v>
      </c>
      <c r="AI150" s="76">
        <f t="shared" ref="AI150" si="509">AH150*$M$150</f>
        <v>1000000</v>
      </c>
      <c r="AJ150" s="112"/>
      <c r="AK150" s="76">
        <f t="shared" ref="AK150" si="510">AJ150*$M$150</f>
        <v>0</v>
      </c>
      <c r="AL150" s="112"/>
      <c r="AM150" s="76">
        <f t="shared" ref="AM150" si="511">AL150*$M$150</f>
        <v>0</v>
      </c>
      <c r="AN150" s="50">
        <f t="shared" si="404"/>
        <v>120</v>
      </c>
      <c r="AO150" s="42">
        <f t="shared" si="404"/>
        <v>3000000</v>
      </c>
      <c r="AP150" s="77">
        <f t="shared" si="405"/>
        <v>-750000</v>
      </c>
    </row>
    <row r="151" spans="2:42" ht="25.5" customHeight="1" x14ac:dyDescent="0.25">
      <c r="B151" s="123"/>
      <c r="C151" s="87"/>
      <c r="D151" s="87"/>
      <c r="E151" s="87"/>
      <c r="F151" s="87"/>
      <c r="G151" s="87"/>
      <c r="H151" s="86"/>
      <c r="I151" s="236"/>
      <c r="J151" s="237" t="s">
        <v>328</v>
      </c>
      <c r="K151" s="325">
        <f>30*3</f>
        <v>90</v>
      </c>
      <c r="L151" s="238" t="s">
        <v>133</v>
      </c>
      <c r="M151" s="128">
        <v>30000</v>
      </c>
      <c r="N151" s="73">
        <f>+M151*K151</f>
        <v>2700000</v>
      </c>
      <c r="O151" s="74">
        <f t="shared" si="500"/>
        <v>2700000</v>
      </c>
      <c r="P151" s="112"/>
      <c r="Q151" s="76">
        <f>P151*$M$151</f>
        <v>0</v>
      </c>
      <c r="R151" s="112"/>
      <c r="S151" s="76">
        <f t="shared" ref="S151" si="512">R151*$M$151</f>
        <v>0</v>
      </c>
      <c r="T151" s="112"/>
      <c r="U151" s="76">
        <f t="shared" ref="U151" si="513">T151*$M$151</f>
        <v>0</v>
      </c>
      <c r="V151" s="112"/>
      <c r="W151" s="76">
        <f t="shared" ref="W151" si="514">V151*$M$151</f>
        <v>0</v>
      </c>
      <c r="X151" s="112"/>
      <c r="Y151" s="76">
        <f t="shared" ref="Y151" si="515">X151*$M$151</f>
        <v>0</v>
      </c>
      <c r="Z151" s="112"/>
      <c r="AA151" s="76">
        <f t="shared" ref="AA151" si="516">Z151*$M$151</f>
        <v>0</v>
      </c>
      <c r="AB151" s="112"/>
      <c r="AC151" s="76">
        <f t="shared" ref="AC151" si="517">AB151*$M$151</f>
        <v>0</v>
      </c>
      <c r="AD151" s="112"/>
      <c r="AE151" s="76">
        <f t="shared" ref="AE151" si="518">AD151*$M$151</f>
        <v>0</v>
      </c>
      <c r="AF151" s="112">
        <v>80</v>
      </c>
      <c r="AG151" s="76">
        <f t="shared" ref="AG151" si="519">AF151*$M$151</f>
        <v>2400000</v>
      </c>
      <c r="AH151" s="112">
        <v>40</v>
      </c>
      <c r="AI151" s="76">
        <f t="shared" ref="AI151" si="520">AH151*$M$151</f>
        <v>1200000</v>
      </c>
      <c r="AJ151" s="112"/>
      <c r="AK151" s="76">
        <f t="shared" ref="AK151" si="521">AJ151*$M$151</f>
        <v>0</v>
      </c>
      <c r="AL151" s="112"/>
      <c r="AM151" s="76">
        <f t="shared" ref="AM151" si="522">AL151*$M$151</f>
        <v>0</v>
      </c>
      <c r="AN151" s="50">
        <f t="shared" si="404"/>
        <v>120</v>
      </c>
      <c r="AO151" s="42">
        <f t="shared" si="404"/>
        <v>3600000</v>
      </c>
      <c r="AP151" s="77">
        <f t="shared" si="405"/>
        <v>-900000</v>
      </c>
    </row>
    <row r="152" spans="2:42" ht="17.25" customHeight="1" x14ac:dyDescent="0.25">
      <c r="B152" s="123"/>
      <c r="C152" s="87"/>
      <c r="D152" s="87"/>
      <c r="E152" s="87"/>
      <c r="F152" s="87"/>
      <c r="G152" s="87"/>
      <c r="H152" s="86"/>
      <c r="I152" s="728" t="s">
        <v>199</v>
      </c>
      <c r="J152" s="739"/>
      <c r="K152" s="96"/>
      <c r="L152" s="121"/>
      <c r="M152" s="128"/>
      <c r="N152" s="194">
        <f>SUM(N153:N154)</f>
        <v>3300000</v>
      </c>
      <c r="O152" s="195"/>
      <c r="P152" s="112"/>
      <c r="Q152" s="194">
        <f>SUM(Q153:Q154)</f>
        <v>0</v>
      </c>
      <c r="R152" s="112"/>
      <c r="S152" s="194">
        <f t="shared" ref="S152" si="523">SUM(S153:S154)</f>
        <v>0</v>
      </c>
      <c r="T152" s="112"/>
      <c r="U152" s="194">
        <f t="shared" ref="U152" si="524">SUM(U153:U154)</f>
        <v>3300000</v>
      </c>
      <c r="V152" s="112"/>
      <c r="W152" s="194">
        <f t="shared" ref="W152" si="525">SUM(W153:W154)</f>
        <v>0</v>
      </c>
      <c r="X152" s="112"/>
      <c r="Y152" s="194">
        <f t="shared" ref="Y152" si="526">SUM(Y153:Y154)</f>
        <v>0</v>
      </c>
      <c r="Z152" s="112"/>
      <c r="AA152" s="194">
        <f t="shared" ref="AA152" si="527">SUM(AA153:AA154)</f>
        <v>0</v>
      </c>
      <c r="AB152" s="112"/>
      <c r="AC152" s="194">
        <f t="shared" ref="AC152" si="528">SUM(AC153:AC154)</f>
        <v>0</v>
      </c>
      <c r="AD152" s="112"/>
      <c r="AE152" s="194">
        <f t="shared" ref="AE152" si="529">SUM(AE153:AE154)</f>
        <v>0</v>
      </c>
      <c r="AF152" s="112"/>
      <c r="AG152" s="194">
        <f t="shared" ref="AG152" si="530">SUM(AG153:AG154)</f>
        <v>0</v>
      </c>
      <c r="AH152" s="112"/>
      <c r="AI152" s="194">
        <f t="shared" ref="AI152" si="531">SUM(AI153:AI154)</f>
        <v>0</v>
      </c>
      <c r="AJ152" s="112"/>
      <c r="AK152" s="194">
        <f t="shared" ref="AK152" si="532">SUM(AK153:AK154)</f>
        <v>0</v>
      </c>
      <c r="AL152" s="112"/>
      <c r="AM152" s="194">
        <f t="shared" ref="AM152" si="533">SUM(AM153:AM154)</f>
        <v>0</v>
      </c>
      <c r="AN152" s="50">
        <f t="shared" si="404"/>
        <v>0</v>
      </c>
      <c r="AO152" s="42">
        <f t="shared" si="404"/>
        <v>3300000</v>
      </c>
      <c r="AP152" s="77">
        <f t="shared" si="405"/>
        <v>0</v>
      </c>
    </row>
    <row r="153" spans="2:42" ht="36" x14ac:dyDescent="0.25">
      <c r="B153" s="123"/>
      <c r="C153" s="87"/>
      <c r="D153" s="87"/>
      <c r="E153" s="87"/>
      <c r="F153" s="87"/>
      <c r="G153" s="87"/>
      <c r="H153" s="86"/>
      <c r="I153" s="236"/>
      <c r="J153" s="237" t="s">
        <v>200</v>
      </c>
      <c r="K153" s="96">
        <f>2*30</f>
        <v>60</v>
      </c>
      <c r="L153" s="238" t="s">
        <v>133</v>
      </c>
      <c r="M153" s="128">
        <v>25000</v>
      </c>
      <c r="N153" s="73">
        <f>+M153*K153</f>
        <v>1500000</v>
      </c>
      <c r="O153" s="74">
        <f t="shared" ref="O153:O154" si="534">N153</f>
        <v>1500000</v>
      </c>
      <c r="P153" s="112"/>
      <c r="Q153" s="76">
        <f>P153*$M$153</f>
        <v>0</v>
      </c>
      <c r="R153" s="112"/>
      <c r="S153" s="76">
        <f t="shared" ref="S153" si="535">R153*$M$153</f>
        <v>0</v>
      </c>
      <c r="T153" s="112">
        <v>60</v>
      </c>
      <c r="U153" s="76">
        <f t="shared" ref="U153" si="536">T153*$M$153</f>
        <v>1500000</v>
      </c>
      <c r="V153" s="112"/>
      <c r="W153" s="76">
        <f t="shared" ref="W153" si="537">V153*$M$153</f>
        <v>0</v>
      </c>
      <c r="X153" s="112"/>
      <c r="Y153" s="76">
        <f t="shared" ref="Y153" si="538">X153*$M$153</f>
        <v>0</v>
      </c>
      <c r="Z153" s="112"/>
      <c r="AA153" s="76">
        <f t="shared" ref="AA153" si="539">Z153*$M$153</f>
        <v>0</v>
      </c>
      <c r="AB153" s="112"/>
      <c r="AC153" s="76">
        <f t="shared" ref="AC153" si="540">AB153*$M$153</f>
        <v>0</v>
      </c>
      <c r="AD153" s="112">
        <v>0</v>
      </c>
      <c r="AE153" s="76">
        <f t="shared" ref="AE153" si="541">AD153*$M$153</f>
        <v>0</v>
      </c>
      <c r="AF153" s="112"/>
      <c r="AG153" s="76">
        <f t="shared" ref="AG153" si="542">AF153*$M$153</f>
        <v>0</v>
      </c>
      <c r="AH153" s="112"/>
      <c r="AI153" s="76">
        <f t="shared" ref="AI153" si="543">AH153*$M$153</f>
        <v>0</v>
      </c>
      <c r="AJ153" s="112"/>
      <c r="AK153" s="76">
        <f t="shared" ref="AK153" si="544">AJ153*$M$153</f>
        <v>0</v>
      </c>
      <c r="AL153" s="112"/>
      <c r="AM153" s="76">
        <f t="shared" ref="AM153" si="545">AL153*$M$153</f>
        <v>0</v>
      </c>
      <c r="AN153" s="50">
        <f t="shared" si="404"/>
        <v>60</v>
      </c>
      <c r="AO153" s="42">
        <f t="shared" si="404"/>
        <v>1500000</v>
      </c>
      <c r="AP153" s="77">
        <f t="shared" si="405"/>
        <v>0</v>
      </c>
    </row>
    <row r="154" spans="2:42" ht="24" x14ac:dyDescent="0.25">
      <c r="B154" s="123"/>
      <c r="C154" s="87"/>
      <c r="D154" s="87"/>
      <c r="E154" s="87"/>
      <c r="F154" s="87"/>
      <c r="G154" s="87"/>
      <c r="H154" s="86"/>
      <c r="I154" s="236"/>
      <c r="J154" s="237" t="s">
        <v>201</v>
      </c>
      <c r="K154" s="96">
        <f>2*30</f>
        <v>60</v>
      </c>
      <c r="L154" s="238" t="s">
        <v>133</v>
      </c>
      <c r="M154" s="128">
        <v>30000</v>
      </c>
      <c r="N154" s="73">
        <f>+M154*K154</f>
        <v>1800000</v>
      </c>
      <c r="O154" s="74">
        <f t="shared" si="534"/>
        <v>1800000</v>
      </c>
      <c r="P154" s="112"/>
      <c r="Q154" s="76">
        <f>P154*$M$154</f>
        <v>0</v>
      </c>
      <c r="R154" s="112"/>
      <c r="S154" s="76">
        <f t="shared" ref="S154" si="546">R154*$M$154</f>
        <v>0</v>
      </c>
      <c r="T154" s="112">
        <v>60</v>
      </c>
      <c r="U154" s="76">
        <f t="shared" ref="U154" si="547">T154*$M$154</f>
        <v>1800000</v>
      </c>
      <c r="V154" s="112"/>
      <c r="W154" s="76">
        <f t="shared" ref="W154" si="548">V154*$M$154</f>
        <v>0</v>
      </c>
      <c r="X154" s="112"/>
      <c r="Y154" s="76">
        <f t="shared" ref="Y154" si="549">X154*$M$154</f>
        <v>0</v>
      </c>
      <c r="Z154" s="112"/>
      <c r="AA154" s="76">
        <f t="shared" ref="AA154" si="550">Z154*$M$154</f>
        <v>0</v>
      </c>
      <c r="AB154" s="112"/>
      <c r="AC154" s="76">
        <f t="shared" ref="AC154" si="551">AB154*$M$154</f>
        <v>0</v>
      </c>
      <c r="AD154" s="112">
        <v>0</v>
      </c>
      <c r="AE154" s="76">
        <f t="shared" ref="AE154" si="552">AD154*$M$154</f>
        <v>0</v>
      </c>
      <c r="AF154" s="112"/>
      <c r="AG154" s="76">
        <f t="shared" ref="AG154" si="553">AF154*$M$154</f>
        <v>0</v>
      </c>
      <c r="AH154" s="112"/>
      <c r="AI154" s="76">
        <f t="shared" ref="AI154" si="554">AH154*$M$154</f>
        <v>0</v>
      </c>
      <c r="AJ154" s="112"/>
      <c r="AK154" s="76">
        <f t="shared" ref="AK154" si="555">AJ154*$M$154</f>
        <v>0</v>
      </c>
      <c r="AL154" s="112"/>
      <c r="AM154" s="76">
        <f t="shared" ref="AM154" si="556">AL154*$M$154</f>
        <v>0</v>
      </c>
      <c r="AN154" s="50">
        <f t="shared" si="404"/>
        <v>60</v>
      </c>
      <c r="AO154" s="42">
        <f t="shared" si="404"/>
        <v>1800000</v>
      </c>
      <c r="AP154" s="77">
        <f t="shared" si="405"/>
        <v>0</v>
      </c>
    </row>
    <row r="155" spans="2:42" ht="16.5" customHeight="1" x14ac:dyDescent="0.25">
      <c r="B155" s="123"/>
      <c r="C155" s="87"/>
      <c r="D155" s="87"/>
      <c r="E155" s="87"/>
      <c r="F155" s="87"/>
      <c r="G155" s="87"/>
      <c r="H155" s="86"/>
      <c r="I155" s="728" t="s">
        <v>202</v>
      </c>
      <c r="J155" s="739"/>
      <c r="K155" s="96"/>
      <c r="L155" s="121"/>
      <c r="M155" s="128"/>
      <c r="N155" s="194">
        <f>SUM(N156:N157)</f>
        <v>1650000</v>
      </c>
      <c r="O155" s="195"/>
      <c r="P155" s="112"/>
      <c r="Q155" s="194">
        <f>SUM(Q156:Q157)</f>
        <v>0</v>
      </c>
      <c r="R155" s="112"/>
      <c r="S155" s="194">
        <f t="shared" ref="S155" si="557">SUM(S156:S157)</f>
        <v>0</v>
      </c>
      <c r="T155" s="112"/>
      <c r="U155" s="194">
        <f t="shared" ref="U155" si="558">SUM(U156:U157)</f>
        <v>0</v>
      </c>
      <c r="V155" s="112"/>
      <c r="W155" s="194">
        <f t="shared" ref="W155" si="559">SUM(W156:W157)</f>
        <v>0</v>
      </c>
      <c r="X155" s="112"/>
      <c r="Y155" s="194">
        <f t="shared" ref="Y155" si="560">SUM(Y156:Y157)</f>
        <v>0</v>
      </c>
      <c r="Z155" s="112"/>
      <c r="AA155" s="194">
        <f t="shared" ref="AA155" si="561">SUM(AA156:AA157)</f>
        <v>0</v>
      </c>
      <c r="AB155" s="112"/>
      <c r="AC155" s="194">
        <f t="shared" ref="AC155" si="562">SUM(AC156:AC157)</f>
        <v>3300000</v>
      </c>
      <c r="AD155" s="112"/>
      <c r="AE155" s="194">
        <f t="shared" ref="AE155" si="563">SUM(AE156:AE157)</f>
        <v>0</v>
      </c>
      <c r="AF155" s="112"/>
      <c r="AG155" s="194">
        <f t="shared" ref="AG155" si="564">SUM(AG156:AG157)</f>
        <v>0</v>
      </c>
      <c r="AH155" s="112"/>
      <c r="AI155" s="194">
        <f t="shared" ref="AI155" si="565">SUM(AI156:AI157)</f>
        <v>0</v>
      </c>
      <c r="AJ155" s="112"/>
      <c r="AK155" s="194">
        <f t="shared" ref="AK155" si="566">SUM(AK156:AK157)</f>
        <v>0</v>
      </c>
      <c r="AL155" s="112"/>
      <c r="AM155" s="194">
        <f t="shared" ref="AM155" si="567">SUM(AM156:AM157)</f>
        <v>0</v>
      </c>
      <c r="AN155" s="50">
        <f t="shared" si="404"/>
        <v>0</v>
      </c>
      <c r="AO155" s="42">
        <f t="shared" si="404"/>
        <v>3300000</v>
      </c>
      <c r="AP155" s="77">
        <f t="shared" si="405"/>
        <v>-1650000</v>
      </c>
    </row>
    <row r="156" spans="2:42" ht="24" x14ac:dyDescent="0.25">
      <c r="B156" s="123"/>
      <c r="C156" s="87"/>
      <c r="D156" s="87"/>
      <c r="E156" s="87"/>
      <c r="F156" s="87"/>
      <c r="G156" s="87"/>
      <c r="H156" s="86"/>
      <c r="I156" s="236"/>
      <c r="J156" s="237" t="s">
        <v>325</v>
      </c>
      <c r="K156" s="325">
        <v>30</v>
      </c>
      <c r="L156" s="238" t="s">
        <v>133</v>
      </c>
      <c r="M156" s="128">
        <v>25000</v>
      </c>
      <c r="N156" s="73">
        <f>+M156*K156</f>
        <v>750000</v>
      </c>
      <c r="O156" s="74">
        <f t="shared" ref="O156:O157" si="568">N156</f>
        <v>750000</v>
      </c>
      <c r="P156" s="112"/>
      <c r="Q156" s="76">
        <f>P156*$M$156</f>
        <v>0</v>
      </c>
      <c r="R156" s="112"/>
      <c r="S156" s="76">
        <f t="shared" ref="S156" si="569">R156*$M$156</f>
        <v>0</v>
      </c>
      <c r="T156" s="112"/>
      <c r="U156" s="76">
        <f t="shared" ref="U156" si="570">T156*$M$156</f>
        <v>0</v>
      </c>
      <c r="V156" s="112"/>
      <c r="W156" s="76">
        <f t="shared" ref="W156" si="571">V156*$M$156</f>
        <v>0</v>
      </c>
      <c r="X156" s="112"/>
      <c r="Y156" s="76">
        <f t="shared" ref="Y156" si="572">X156*$M$156</f>
        <v>0</v>
      </c>
      <c r="Z156" s="112"/>
      <c r="AA156" s="76">
        <f t="shared" ref="AA156" si="573">Z156*$M$156</f>
        <v>0</v>
      </c>
      <c r="AB156" s="112">
        <v>60</v>
      </c>
      <c r="AC156" s="76">
        <f t="shared" ref="AC156" si="574">AB156*$M$156</f>
        <v>1500000</v>
      </c>
      <c r="AD156" s="112"/>
      <c r="AE156" s="76">
        <f t="shared" ref="AE156" si="575">AD156*$M$156</f>
        <v>0</v>
      </c>
      <c r="AF156" s="112"/>
      <c r="AG156" s="76">
        <f t="shared" ref="AG156" si="576">AF156*$M$156</f>
        <v>0</v>
      </c>
      <c r="AH156" s="112"/>
      <c r="AI156" s="76">
        <f t="shared" ref="AI156" si="577">AH156*$M$156</f>
        <v>0</v>
      </c>
      <c r="AJ156" s="112"/>
      <c r="AK156" s="76">
        <f t="shared" ref="AK156" si="578">AJ156*$M$156</f>
        <v>0</v>
      </c>
      <c r="AL156" s="112"/>
      <c r="AM156" s="76">
        <f t="shared" ref="AM156" si="579">AL156*$M$156</f>
        <v>0</v>
      </c>
      <c r="AN156" s="50">
        <f t="shared" si="404"/>
        <v>60</v>
      </c>
      <c r="AO156" s="42">
        <f t="shared" si="404"/>
        <v>1500000</v>
      </c>
      <c r="AP156" s="77">
        <f t="shared" si="405"/>
        <v>-750000</v>
      </c>
    </row>
    <row r="157" spans="2:42" ht="24" x14ac:dyDescent="0.25">
      <c r="B157" s="123"/>
      <c r="C157" s="87"/>
      <c r="D157" s="87"/>
      <c r="E157" s="87"/>
      <c r="F157" s="87"/>
      <c r="G157" s="87"/>
      <c r="H157" s="86"/>
      <c r="I157" s="236"/>
      <c r="J157" s="237" t="s">
        <v>326</v>
      </c>
      <c r="K157" s="325">
        <v>30</v>
      </c>
      <c r="L157" s="238" t="s">
        <v>133</v>
      </c>
      <c r="M157" s="128">
        <v>30000</v>
      </c>
      <c r="N157" s="73">
        <f>+M157*K157</f>
        <v>900000</v>
      </c>
      <c r="O157" s="74">
        <f t="shared" si="568"/>
        <v>900000</v>
      </c>
      <c r="P157" s="112"/>
      <c r="Q157" s="76">
        <f>P157*$M$157</f>
        <v>0</v>
      </c>
      <c r="R157" s="112"/>
      <c r="S157" s="76">
        <f t="shared" ref="S157" si="580">R157*$M$157</f>
        <v>0</v>
      </c>
      <c r="T157" s="112"/>
      <c r="U157" s="76">
        <f t="shared" ref="U157" si="581">T157*$M$157</f>
        <v>0</v>
      </c>
      <c r="V157" s="112"/>
      <c r="W157" s="76">
        <f t="shared" ref="W157" si="582">V157*$M$157</f>
        <v>0</v>
      </c>
      <c r="X157" s="112"/>
      <c r="Y157" s="76">
        <f t="shared" ref="Y157" si="583">X157*$M$157</f>
        <v>0</v>
      </c>
      <c r="Z157" s="112"/>
      <c r="AA157" s="76">
        <f t="shared" ref="AA157" si="584">Z157*$M$157</f>
        <v>0</v>
      </c>
      <c r="AB157" s="112">
        <v>60</v>
      </c>
      <c r="AC157" s="76">
        <f t="shared" ref="AC157" si="585">AB157*$M$157</f>
        <v>1800000</v>
      </c>
      <c r="AD157" s="112"/>
      <c r="AE157" s="76">
        <f t="shared" ref="AE157" si="586">AD157*$M$157</f>
        <v>0</v>
      </c>
      <c r="AF157" s="112"/>
      <c r="AG157" s="76">
        <f t="shared" ref="AG157" si="587">AF157*$M$157</f>
        <v>0</v>
      </c>
      <c r="AH157" s="112"/>
      <c r="AI157" s="76">
        <f t="shared" ref="AI157" si="588">AH157*$M$157</f>
        <v>0</v>
      </c>
      <c r="AJ157" s="112"/>
      <c r="AK157" s="76">
        <f t="shared" ref="AK157" si="589">AJ157*$M$157</f>
        <v>0</v>
      </c>
      <c r="AL157" s="112"/>
      <c r="AM157" s="76">
        <f t="shared" ref="AM157" si="590">AL157*$M$157</f>
        <v>0</v>
      </c>
      <c r="AN157" s="50">
        <f t="shared" si="404"/>
        <v>60</v>
      </c>
      <c r="AO157" s="42">
        <f t="shared" si="404"/>
        <v>1800000</v>
      </c>
      <c r="AP157" s="77">
        <f t="shared" si="405"/>
        <v>-900000</v>
      </c>
    </row>
    <row r="158" spans="2:42" ht="13.5" customHeight="1" x14ac:dyDescent="0.25">
      <c r="B158" s="123"/>
      <c r="C158" s="87"/>
      <c r="D158" s="87"/>
      <c r="E158" s="87"/>
      <c r="F158" s="87"/>
      <c r="G158" s="87"/>
      <c r="H158" s="86"/>
      <c r="I158" s="728" t="s">
        <v>205</v>
      </c>
      <c r="J158" s="739"/>
      <c r="K158" s="96"/>
      <c r="L158" s="121"/>
      <c r="M158" s="128"/>
      <c r="N158" s="194">
        <f>SUM(N159:N160)</f>
        <v>8250000</v>
      </c>
      <c r="O158" s="195"/>
      <c r="P158" s="112"/>
      <c r="Q158" s="194">
        <f>SUM(Q159:Q160)</f>
        <v>0</v>
      </c>
      <c r="R158" s="112"/>
      <c r="S158" s="194">
        <f t="shared" ref="S158" si="591">SUM(S159:S160)</f>
        <v>0</v>
      </c>
      <c r="T158" s="112"/>
      <c r="U158" s="194">
        <f t="shared" ref="U158" si="592">SUM(U159:U160)</f>
        <v>0</v>
      </c>
      <c r="V158" s="112"/>
      <c r="W158" s="194">
        <f t="shared" ref="W158" si="593">SUM(W159:W160)</f>
        <v>0</v>
      </c>
      <c r="X158" s="112"/>
      <c r="Y158" s="194">
        <f t="shared" ref="Y158" si="594">SUM(Y159:Y160)</f>
        <v>0</v>
      </c>
      <c r="Z158" s="112"/>
      <c r="AA158" s="194">
        <f t="shared" ref="AA158" si="595">SUM(AA159:AA160)</f>
        <v>0</v>
      </c>
      <c r="AB158" s="112"/>
      <c r="AC158" s="194">
        <f t="shared" ref="AC158" si="596">SUM(AC159:AC160)</f>
        <v>8250000</v>
      </c>
      <c r="AD158" s="112"/>
      <c r="AE158" s="194">
        <f t="shared" ref="AE158" si="597">SUM(AE159:AE160)</f>
        <v>0</v>
      </c>
      <c r="AF158" s="112"/>
      <c r="AG158" s="194">
        <f t="shared" ref="AG158" si="598">SUM(AG159:AG160)</f>
        <v>0</v>
      </c>
      <c r="AH158" s="112"/>
      <c r="AI158" s="194">
        <f t="shared" ref="AI158" si="599">SUM(AI159:AI160)</f>
        <v>0</v>
      </c>
      <c r="AJ158" s="112"/>
      <c r="AK158" s="194">
        <f t="shared" ref="AK158" si="600">SUM(AK159:AK160)</f>
        <v>0</v>
      </c>
      <c r="AL158" s="112"/>
      <c r="AM158" s="194">
        <f t="shared" ref="AM158" si="601">SUM(AM159:AM160)</f>
        <v>0</v>
      </c>
      <c r="AN158" s="50">
        <f t="shared" si="404"/>
        <v>0</v>
      </c>
      <c r="AO158" s="42">
        <f t="shared" si="404"/>
        <v>8250000</v>
      </c>
      <c r="AP158" s="77">
        <f t="shared" si="405"/>
        <v>0</v>
      </c>
    </row>
    <row r="159" spans="2:42" ht="24" x14ac:dyDescent="0.25">
      <c r="B159" s="123"/>
      <c r="C159" s="87"/>
      <c r="D159" s="87"/>
      <c r="E159" s="87"/>
      <c r="F159" s="87"/>
      <c r="G159" s="87"/>
      <c r="H159" s="86"/>
      <c r="I159" s="236"/>
      <c r="J159" s="237" t="s">
        <v>206</v>
      </c>
      <c r="K159" s="96">
        <v>150</v>
      </c>
      <c r="L159" s="238" t="s">
        <v>133</v>
      </c>
      <c r="M159" s="128">
        <v>25000</v>
      </c>
      <c r="N159" s="73">
        <f>+M159*K159</f>
        <v>3750000</v>
      </c>
      <c r="O159" s="74">
        <f t="shared" ref="O159:O160" si="602">N159</f>
        <v>3750000</v>
      </c>
      <c r="P159" s="112"/>
      <c r="Q159" s="76">
        <f>P159*$M$159</f>
        <v>0</v>
      </c>
      <c r="R159" s="112"/>
      <c r="S159" s="76">
        <f t="shared" ref="S159" si="603">R159*$M$159</f>
        <v>0</v>
      </c>
      <c r="T159" s="112"/>
      <c r="U159" s="76">
        <f t="shared" ref="U159" si="604">T159*$M$159</f>
        <v>0</v>
      </c>
      <c r="V159" s="112"/>
      <c r="W159" s="76">
        <f t="shared" ref="W159" si="605">V159*$M$159</f>
        <v>0</v>
      </c>
      <c r="X159" s="112"/>
      <c r="Y159" s="76">
        <f t="shared" ref="Y159" si="606">X159*$M$159</f>
        <v>0</v>
      </c>
      <c r="Z159" s="112"/>
      <c r="AA159" s="76">
        <f t="shared" ref="AA159" si="607">Z159*$M$159</f>
        <v>0</v>
      </c>
      <c r="AB159" s="112">
        <v>150</v>
      </c>
      <c r="AC159" s="76">
        <f t="shared" ref="AC159" si="608">AB159*$M$159</f>
        <v>3750000</v>
      </c>
      <c r="AD159" s="112"/>
      <c r="AE159" s="76">
        <f t="shared" ref="AE159" si="609">AD159*$M$159</f>
        <v>0</v>
      </c>
      <c r="AF159" s="112"/>
      <c r="AG159" s="76">
        <f t="shared" ref="AG159" si="610">AF159*$M$159</f>
        <v>0</v>
      </c>
      <c r="AH159" s="112"/>
      <c r="AI159" s="76">
        <f t="shared" ref="AI159" si="611">AH159*$M$159</f>
        <v>0</v>
      </c>
      <c r="AJ159" s="112"/>
      <c r="AK159" s="76">
        <f t="shared" ref="AK159" si="612">AJ159*$M$159</f>
        <v>0</v>
      </c>
      <c r="AL159" s="112"/>
      <c r="AM159" s="76">
        <f t="shared" ref="AM159" si="613">AL159*$M$159</f>
        <v>0</v>
      </c>
      <c r="AN159" s="50">
        <f t="shared" si="404"/>
        <v>150</v>
      </c>
      <c r="AO159" s="42">
        <f t="shared" si="404"/>
        <v>3750000</v>
      </c>
      <c r="AP159" s="77">
        <f t="shared" si="405"/>
        <v>0</v>
      </c>
    </row>
    <row r="160" spans="2:42" x14ac:dyDescent="0.25">
      <c r="B160" s="123"/>
      <c r="C160" s="87"/>
      <c r="D160" s="87"/>
      <c r="E160" s="87"/>
      <c r="F160" s="87"/>
      <c r="G160" s="87"/>
      <c r="H160" s="86"/>
      <c r="I160" s="236"/>
      <c r="J160" s="237" t="s">
        <v>207</v>
      </c>
      <c r="K160" s="96">
        <v>150</v>
      </c>
      <c r="L160" s="238" t="s">
        <v>133</v>
      </c>
      <c r="M160" s="128">
        <v>30000</v>
      </c>
      <c r="N160" s="73">
        <f>+M160*K160</f>
        <v>4500000</v>
      </c>
      <c r="O160" s="74">
        <f t="shared" si="602"/>
        <v>4500000</v>
      </c>
      <c r="P160" s="112"/>
      <c r="Q160" s="76">
        <f>P160*$M$160</f>
        <v>0</v>
      </c>
      <c r="R160" s="112"/>
      <c r="S160" s="76">
        <f t="shared" ref="S160" si="614">R160*$M$160</f>
        <v>0</v>
      </c>
      <c r="T160" s="112"/>
      <c r="U160" s="76">
        <f t="shared" ref="U160" si="615">T160*$M$160</f>
        <v>0</v>
      </c>
      <c r="V160" s="112"/>
      <c r="W160" s="76">
        <f t="shared" ref="W160" si="616">V160*$M$160</f>
        <v>0</v>
      </c>
      <c r="X160" s="112"/>
      <c r="Y160" s="76">
        <f t="shared" ref="Y160" si="617">X160*$M$160</f>
        <v>0</v>
      </c>
      <c r="Z160" s="112"/>
      <c r="AA160" s="76">
        <f t="shared" ref="AA160" si="618">Z160*$M$160</f>
        <v>0</v>
      </c>
      <c r="AB160" s="112">
        <v>150</v>
      </c>
      <c r="AC160" s="76">
        <f t="shared" ref="AC160" si="619">AB160*$M$160</f>
        <v>4500000</v>
      </c>
      <c r="AD160" s="112"/>
      <c r="AE160" s="76">
        <f t="shared" ref="AE160" si="620">AD160*$M$160</f>
        <v>0</v>
      </c>
      <c r="AF160" s="112"/>
      <c r="AG160" s="76">
        <f t="shared" ref="AG160" si="621">AF160*$M$160</f>
        <v>0</v>
      </c>
      <c r="AH160" s="112"/>
      <c r="AI160" s="76">
        <f t="shared" ref="AI160" si="622">AH160*$M$160</f>
        <v>0</v>
      </c>
      <c r="AJ160" s="112"/>
      <c r="AK160" s="76">
        <f t="shared" ref="AK160" si="623">AJ160*$M$160</f>
        <v>0</v>
      </c>
      <c r="AL160" s="112"/>
      <c r="AM160" s="76">
        <f t="shared" ref="AM160" si="624">AL160*$M$160</f>
        <v>0</v>
      </c>
      <c r="AN160" s="50">
        <f t="shared" si="404"/>
        <v>150</v>
      </c>
      <c r="AO160" s="42">
        <f t="shared" si="404"/>
        <v>4500000</v>
      </c>
      <c r="AP160" s="77">
        <f t="shared" si="405"/>
        <v>0</v>
      </c>
    </row>
    <row r="161" spans="2:42" ht="13.5" customHeight="1" x14ac:dyDescent="0.25">
      <c r="B161" s="123"/>
      <c r="C161" s="87"/>
      <c r="D161" s="87"/>
      <c r="E161" s="87"/>
      <c r="F161" s="87"/>
      <c r="G161" s="87"/>
      <c r="H161" s="86"/>
      <c r="I161" s="728" t="s">
        <v>208</v>
      </c>
      <c r="J161" s="739"/>
      <c r="K161" s="96"/>
      <c r="L161" s="121"/>
      <c r="M161" s="128"/>
      <c r="N161" s="194">
        <f>SUM(N162:N163)</f>
        <v>3300000</v>
      </c>
      <c r="O161" s="195"/>
      <c r="P161" s="112"/>
      <c r="Q161" s="194">
        <f>SUM(Q162:Q163)</f>
        <v>0</v>
      </c>
      <c r="R161" s="112"/>
      <c r="S161" s="194">
        <f t="shared" ref="S161" si="625">SUM(S162:S163)</f>
        <v>0</v>
      </c>
      <c r="T161" s="112"/>
      <c r="U161" s="194">
        <f t="shared" ref="U161" si="626">SUM(U162:U163)</f>
        <v>3300000</v>
      </c>
      <c r="V161" s="112"/>
      <c r="W161" s="194">
        <f t="shared" ref="W161" si="627">SUM(W162:W163)</f>
        <v>0</v>
      </c>
      <c r="X161" s="112"/>
      <c r="Y161" s="194">
        <f t="shared" ref="Y161" si="628">SUM(Y162:Y163)</f>
        <v>0</v>
      </c>
      <c r="Z161" s="112"/>
      <c r="AA161" s="194">
        <f t="shared" ref="AA161" si="629">SUM(AA162:AA163)</f>
        <v>0</v>
      </c>
      <c r="AB161" s="112"/>
      <c r="AC161" s="194">
        <f t="shared" ref="AC161" si="630">SUM(AC162:AC163)</f>
        <v>0</v>
      </c>
      <c r="AD161" s="112"/>
      <c r="AE161" s="194">
        <f t="shared" ref="AE161" si="631">SUM(AE162:AE163)</f>
        <v>0</v>
      </c>
      <c r="AF161" s="112"/>
      <c r="AG161" s="194">
        <f t="shared" ref="AG161" si="632">SUM(AG162:AG163)</f>
        <v>0</v>
      </c>
      <c r="AH161" s="112"/>
      <c r="AI161" s="194">
        <f t="shared" ref="AI161" si="633">SUM(AI162:AI163)</f>
        <v>0</v>
      </c>
      <c r="AJ161" s="112"/>
      <c r="AK161" s="194">
        <f t="shared" ref="AK161" si="634">SUM(AK162:AK163)</f>
        <v>0</v>
      </c>
      <c r="AL161" s="112"/>
      <c r="AM161" s="194">
        <f t="shared" ref="AM161" si="635">SUM(AM162:AM163)</f>
        <v>0</v>
      </c>
      <c r="AN161" s="50">
        <f t="shared" si="404"/>
        <v>0</v>
      </c>
      <c r="AO161" s="42">
        <f t="shared" si="404"/>
        <v>3300000</v>
      </c>
      <c r="AP161" s="77">
        <f t="shared" si="405"/>
        <v>0</v>
      </c>
    </row>
    <row r="162" spans="2:42" ht="24" x14ac:dyDescent="0.25">
      <c r="B162" s="123"/>
      <c r="C162" s="87"/>
      <c r="D162" s="87"/>
      <c r="E162" s="87"/>
      <c r="F162" s="87"/>
      <c r="G162" s="87"/>
      <c r="H162" s="86"/>
      <c r="I162" s="236"/>
      <c r="J162" s="237" t="s">
        <v>209</v>
      </c>
      <c r="K162" s="96">
        <f>2*30</f>
        <v>60</v>
      </c>
      <c r="L162" s="238" t="s">
        <v>133</v>
      </c>
      <c r="M162" s="128">
        <v>25000</v>
      </c>
      <c r="N162" s="73">
        <f>+M162*K162</f>
        <v>1500000</v>
      </c>
      <c r="O162" s="74">
        <f t="shared" ref="O162:O173" si="636">N162</f>
        <v>1500000</v>
      </c>
      <c r="P162" s="112"/>
      <c r="Q162" s="76">
        <f>P162*$M$162</f>
        <v>0</v>
      </c>
      <c r="R162" s="112"/>
      <c r="S162" s="76">
        <f t="shared" ref="S162" si="637">R162*$M$162</f>
        <v>0</v>
      </c>
      <c r="T162" s="112">
        <v>60</v>
      </c>
      <c r="U162" s="76">
        <f t="shared" ref="U162" si="638">T162*$M$162</f>
        <v>1500000</v>
      </c>
      <c r="V162" s="112"/>
      <c r="W162" s="76">
        <f t="shared" ref="W162" si="639">V162*$M$162</f>
        <v>0</v>
      </c>
      <c r="X162" s="112"/>
      <c r="Y162" s="76">
        <f t="shared" ref="Y162" si="640">X162*$M$162</f>
        <v>0</v>
      </c>
      <c r="Z162" s="112"/>
      <c r="AA162" s="76">
        <f t="shared" ref="AA162" si="641">Z162*$M$162</f>
        <v>0</v>
      </c>
      <c r="AB162" s="112"/>
      <c r="AC162" s="76">
        <f t="shared" ref="AC162" si="642">AB162*$M$162</f>
        <v>0</v>
      </c>
      <c r="AD162" s="112"/>
      <c r="AE162" s="76">
        <f t="shared" ref="AE162" si="643">AD162*$M$162</f>
        <v>0</v>
      </c>
      <c r="AF162" s="112"/>
      <c r="AG162" s="76">
        <f t="shared" ref="AG162" si="644">AF162*$M$162</f>
        <v>0</v>
      </c>
      <c r="AH162" s="112"/>
      <c r="AI162" s="76">
        <f t="shared" ref="AI162" si="645">AH162*$M$162</f>
        <v>0</v>
      </c>
      <c r="AJ162" s="112"/>
      <c r="AK162" s="76">
        <f t="shared" ref="AK162" si="646">AJ162*$M$162</f>
        <v>0</v>
      </c>
      <c r="AL162" s="112"/>
      <c r="AM162" s="76">
        <f t="shared" ref="AM162" si="647">AL162*$M$162</f>
        <v>0</v>
      </c>
      <c r="AN162" s="152">
        <f t="shared" si="404"/>
        <v>60</v>
      </c>
      <c r="AO162" s="42">
        <f t="shared" si="404"/>
        <v>1500000</v>
      </c>
      <c r="AP162" s="77">
        <f t="shared" si="405"/>
        <v>0</v>
      </c>
    </row>
    <row r="163" spans="2:42" x14ac:dyDescent="0.25">
      <c r="B163" s="123"/>
      <c r="C163" s="87"/>
      <c r="D163" s="87"/>
      <c r="E163" s="87"/>
      <c r="F163" s="87"/>
      <c r="G163" s="87"/>
      <c r="H163" s="86"/>
      <c r="I163" s="236"/>
      <c r="J163" s="237" t="s">
        <v>210</v>
      </c>
      <c r="K163" s="96">
        <f>2*30</f>
        <v>60</v>
      </c>
      <c r="L163" s="238" t="s">
        <v>133</v>
      </c>
      <c r="M163" s="128">
        <v>30000</v>
      </c>
      <c r="N163" s="73">
        <f>+M163*K163</f>
        <v>1800000</v>
      </c>
      <c r="O163" s="74">
        <f t="shared" si="636"/>
        <v>1800000</v>
      </c>
      <c r="P163" s="112"/>
      <c r="Q163" s="76">
        <f>P163*M163</f>
        <v>0</v>
      </c>
      <c r="R163" s="112"/>
      <c r="S163" s="76">
        <f t="shared" ref="S163" si="648">R163*$M$163</f>
        <v>0</v>
      </c>
      <c r="T163" s="112">
        <v>60</v>
      </c>
      <c r="U163" s="76">
        <f t="shared" ref="U163" si="649">T163*$M$163</f>
        <v>1800000</v>
      </c>
      <c r="V163" s="112"/>
      <c r="W163" s="76">
        <f t="shared" ref="W163" si="650">V163*$M$163</f>
        <v>0</v>
      </c>
      <c r="X163" s="112"/>
      <c r="Y163" s="76">
        <f t="shared" ref="Y163" si="651">X163*$M$163</f>
        <v>0</v>
      </c>
      <c r="Z163" s="112"/>
      <c r="AA163" s="76">
        <f t="shared" ref="AA163" si="652">Z163*$M$163</f>
        <v>0</v>
      </c>
      <c r="AB163" s="112"/>
      <c r="AC163" s="76">
        <f t="shared" ref="AC163" si="653">AB163*$M$163</f>
        <v>0</v>
      </c>
      <c r="AD163" s="112"/>
      <c r="AE163" s="76">
        <f t="shared" ref="AE163" si="654">AD163*$M$163</f>
        <v>0</v>
      </c>
      <c r="AF163" s="112"/>
      <c r="AG163" s="76">
        <f t="shared" ref="AG163" si="655">AF163*$M$163</f>
        <v>0</v>
      </c>
      <c r="AH163" s="112"/>
      <c r="AI163" s="76">
        <f t="shared" ref="AI163" si="656">AH163*$M$163</f>
        <v>0</v>
      </c>
      <c r="AJ163" s="112"/>
      <c r="AK163" s="76">
        <f t="shared" ref="AK163" si="657">AJ163*$M$163</f>
        <v>0</v>
      </c>
      <c r="AL163" s="112"/>
      <c r="AM163" s="76">
        <f t="shared" ref="AM163" si="658">AL163*$M$163</f>
        <v>0</v>
      </c>
      <c r="AN163" s="152">
        <f t="shared" si="404"/>
        <v>60</v>
      </c>
      <c r="AO163" s="42">
        <f t="shared" si="404"/>
        <v>1800000</v>
      </c>
      <c r="AP163" s="77">
        <f t="shared" si="405"/>
        <v>0</v>
      </c>
    </row>
    <row r="164" spans="2:42" x14ac:dyDescent="0.25">
      <c r="B164" s="123"/>
      <c r="C164" s="87"/>
      <c r="D164" s="87"/>
      <c r="E164" s="87"/>
      <c r="F164" s="87"/>
      <c r="G164" s="87"/>
      <c r="H164" s="125"/>
      <c r="I164" s="319" t="s">
        <v>217</v>
      </c>
      <c r="J164" s="320"/>
      <c r="K164" s="96"/>
      <c r="L164" s="238"/>
      <c r="M164" s="128"/>
      <c r="N164" s="73"/>
      <c r="O164" s="74"/>
      <c r="P164" s="112"/>
      <c r="Q164" s="226"/>
      <c r="R164" s="112"/>
      <c r="S164" s="226"/>
      <c r="T164" s="112"/>
      <c r="U164" s="226"/>
      <c r="V164" s="112"/>
      <c r="W164" s="226"/>
      <c r="X164" s="112"/>
      <c r="Y164" s="226"/>
      <c r="Z164" s="112"/>
      <c r="AA164" s="226"/>
      <c r="AB164" s="112"/>
      <c r="AC164" s="226"/>
      <c r="AD164" s="112"/>
      <c r="AE164" s="226"/>
      <c r="AF164" s="112"/>
      <c r="AG164" s="226"/>
      <c r="AH164" s="112"/>
      <c r="AI164" s="226"/>
      <c r="AJ164" s="112"/>
      <c r="AK164" s="226"/>
      <c r="AL164" s="112"/>
      <c r="AM164" s="226"/>
      <c r="AN164" s="152"/>
      <c r="AO164" s="42"/>
      <c r="AP164" s="77"/>
    </row>
    <row r="165" spans="2:42" ht="24" customHeight="1" x14ac:dyDescent="0.25">
      <c r="B165" s="123"/>
      <c r="C165" s="87"/>
      <c r="D165" s="87"/>
      <c r="E165" s="87"/>
      <c r="F165" s="87"/>
      <c r="G165" s="87"/>
      <c r="H165" s="740" t="s">
        <v>211</v>
      </c>
      <c r="I165" s="741"/>
      <c r="J165" s="729"/>
      <c r="K165" s="96"/>
      <c r="L165" s="238"/>
      <c r="M165" s="128"/>
      <c r="N165" s="194">
        <f>+N168+N171+N174+N177</f>
        <v>77850000</v>
      </c>
      <c r="O165" s="74"/>
      <c r="P165" s="112"/>
      <c r="Q165" s="194">
        <f>+Q168+Q171+Q174+Q177</f>
        <v>0</v>
      </c>
      <c r="R165" s="112"/>
      <c r="S165" s="194">
        <f>+S168+S171+S174+S177</f>
        <v>0</v>
      </c>
      <c r="T165" s="112"/>
      <c r="U165" s="194">
        <f>+U168+U171+U174+U177</f>
        <v>21450000</v>
      </c>
      <c r="V165" s="112"/>
      <c r="W165" s="194">
        <f>+W168+W171+W174+W177</f>
        <v>0</v>
      </c>
      <c r="X165" s="112"/>
      <c r="Y165" s="194">
        <f>+Y168+Y171+Y174+Y177</f>
        <v>0</v>
      </c>
      <c r="Z165" s="112"/>
      <c r="AA165" s="194">
        <f>+AA168+AA171+AA174+AA177</f>
        <v>8650000</v>
      </c>
      <c r="AB165" s="112"/>
      <c r="AC165" s="194">
        <f>+AC168+AC171+AC174+AC177</f>
        <v>0</v>
      </c>
      <c r="AD165" s="112"/>
      <c r="AE165" s="194">
        <f>+AE168+AE171+AE174+AE177</f>
        <v>0</v>
      </c>
      <c r="AF165" s="112"/>
      <c r="AG165" s="194">
        <f>+AG168+AG171+AG174+AG177</f>
        <v>8575000</v>
      </c>
      <c r="AH165" s="112"/>
      <c r="AI165" s="194">
        <f>+AI168+AI171+AI174+AI177</f>
        <v>15200000</v>
      </c>
      <c r="AJ165" s="112"/>
      <c r="AK165" s="194">
        <f>+AK168+AK171+AK174+AK177</f>
        <v>7600000</v>
      </c>
      <c r="AL165" s="112"/>
      <c r="AM165" s="194">
        <f>+AM168+AM171+AM174+AM177</f>
        <v>0</v>
      </c>
      <c r="AN165" s="152"/>
      <c r="AO165" s="3">
        <f t="shared" si="404"/>
        <v>61475000</v>
      </c>
      <c r="AP165" s="77"/>
    </row>
    <row r="166" spans="2:42" s="191" customFormat="1" ht="24" hidden="1" customHeight="1" x14ac:dyDescent="0.25">
      <c r="B166" s="239"/>
      <c r="C166" s="179"/>
      <c r="D166" s="179"/>
      <c r="E166" s="179"/>
      <c r="F166" s="179"/>
      <c r="G166" s="179"/>
      <c r="H166" s="229"/>
      <c r="I166" s="230"/>
      <c r="J166" s="231" t="s">
        <v>212</v>
      </c>
      <c r="K166" s="96"/>
      <c r="L166" s="238"/>
      <c r="M166" s="128"/>
      <c r="N166" s="240"/>
      <c r="O166" s="213"/>
      <c r="P166" s="241">
        <f>P175+P178</f>
        <v>0</v>
      </c>
      <c r="Q166" s="242"/>
      <c r="R166" s="241">
        <f>R175+R178</f>
        <v>0</v>
      </c>
      <c r="S166" s="242"/>
      <c r="T166" s="241">
        <f>T175+T178</f>
        <v>180</v>
      </c>
      <c r="U166" s="242"/>
      <c r="V166" s="241">
        <f>V175+V178</f>
        <v>0</v>
      </c>
      <c r="W166" s="242"/>
      <c r="X166" s="241">
        <f>X175+X178</f>
        <v>0</v>
      </c>
      <c r="Y166" s="242"/>
      <c r="Z166" s="241">
        <f>Z175+Z178</f>
        <v>0</v>
      </c>
      <c r="AA166" s="242"/>
      <c r="AB166" s="241">
        <f>AB175+AB178</f>
        <v>0</v>
      </c>
      <c r="AC166" s="242"/>
      <c r="AD166" s="241">
        <f>AD175+AD178</f>
        <v>0</v>
      </c>
      <c r="AE166" s="242"/>
      <c r="AF166" s="241">
        <f>AF175+AF178</f>
        <v>0</v>
      </c>
      <c r="AG166" s="242"/>
      <c r="AH166" s="241">
        <f>AH175+AH178</f>
        <v>240</v>
      </c>
      <c r="AI166" s="242"/>
      <c r="AJ166" s="241">
        <f>AJ175+AJ178</f>
        <v>120</v>
      </c>
      <c r="AK166" s="242"/>
      <c r="AL166" s="241">
        <f>AL175+AL178</f>
        <v>0</v>
      </c>
      <c r="AM166" s="242"/>
      <c r="AN166" s="243"/>
      <c r="AO166" s="244"/>
      <c r="AP166" s="189"/>
    </row>
    <row r="167" spans="2:42" s="191" customFormat="1" ht="24" hidden="1" customHeight="1" x14ac:dyDescent="0.25">
      <c r="B167" s="239"/>
      <c r="C167" s="179"/>
      <c r="D167" s="179"/>
      <c r="E167" s="179"/>
      <c r="F167" s="179"/>
      <c r="G167" s="179"/>
      <c r="H167" s="229"/>
      <c r="I167" s="230"/>
      <c r="J167" s="231" t="s">
        <v>213</v>
      </c>
      <c r="K167" s="96"/>
      <c r="L167" s="238"/>
      <c r="M167" s="128"/>
      <c r="N167" s="240"/>
      <c r="O167" s="213"/>
      <c r="P167" s="241">
        <f>P176+P179</f>
        <v>0</v>
      </c>
      <c r="Q167" s="242"/>
      <c r="R167" s="241">
        <f>R176+R179</f>
        <v>0</v>
      </c>
      <c r="S167" s="242"/>
      <c r="T167" s="241">
        <f>T176+T179</f>
        <v>240</v>
      </c>
      <c r="U167" s="242"/>
      <c r="V167" s="241">
        <f>V176+V179</f>
        <v>0</v>
      </c>
      <c r="W167" s="242"/>
      <c r="X167" s="241">
        <f>X176+X179</f>
        <v>0</v>
      </c>
      <c r="Y167" s="242"/>
      <c r="Z167" s="241">
        <f>Z176+Z179</f>
        <v>0</v>
      </c>
      <c r="AA167" s="242"/>
      <c r="AB167" s="241">
        <f>AB176+AB179</f>
        <v>0</v>
      </c>
      <c r="AC167" s="242"/>
      <c r="AD167" s="241">
        <f>AD176+AD179</f>
        <v>0</v>
      </c>
      <c r="AE167" s="242"/>
      <c r="AF167" s="241">
        <f>AF176+AF179</f>
        <v>0</v>
      </c>
      <c r="AG167" s="242"/>
      <c r="AH167" s="241">
        <f>AH176+AH179</f>
        <v>320</v>
      </c>
      <c r="AI167" s="242"/>
      <c r="AJ167" s="241">
        <f>AJ176+AJ179</f>
        <v>160</v>
      </c>
      <c r="AK167" s="242"/>
      <c r="AL167" s="241">
        <f>AL176+AL179</f>
        <v>0</v>
      </c>
      <c r="AM167" s="242"/>
      <c r="AN167" s="243"/>
      <c r="AO167" s="244"/>
      <c r="AP167" s="189"/>
    </row>
    <row r="168" spans="2:42" hidden="1" x14ac:dyDescent="0.25">
      <c r="B168" s="123"/>
      <c r="C168" s="87"/>
      <c r="D168" s="87"/>
      <c r="E168" s="87"/>
      <c r="F168" s="87"/>
      <c r="G168" s="87"/>
      <c r="H168" s="86"/>
      <c r="I168" s="221" t="s">
        <v>214</v>
      </c>
      <c r="J168" s="237"/>
      <c r="K168" s="96"/>
      <c r="L168" s="238"/>
      <c r="M168" s="128"/>
      <c r="N168" s="194">
        <f>SUM(N169:N170)</f>
        <v>0</v>
      </c>
      <c r="O168" s="74"/>
      <c r="P168" s="112"/>
      <c r="Q168" s="245">
        <f>+Q169+Q170</f>
        <v>0</v>
      </c>
      <c r="R168" s="112"/>
      <c r="S168" s="245">
        <f>+S169+S170</f>
        <v>0</v>
      </c>
      <c r="T168" s="112"/>
      <c r="U168" s="245">
        <f>+U169+U170</f>
        <v>0</v>
      </c>
      <c r="V168" s="112"/>
      <c r="W168" s="245">
        <f>+W169+W170</f>
        <v>0</v>
      </c>
      <c r="X168" s="112"/>
      <c r="Y168" s="245">
        <f>+Y169+Y170</f>
        <v>0</v>
      </c>
      <c r="Z168" s="112"/>
      <c r="AA168" s="245">
        <f>+AA169+AA170</f>
        <v>0</v>
      </c>
      <c r="AB168" s="112"/>
      <c r="AC168" s="245">
        <f>+AC169+AC170</f>
        <v>0</v>
      </c>
      <c r="AD168" s="112"/>
      <c r="AE168" s="245">
        <f>+AE169+AE170</f>
        <v>0</v>
      </c>
      <c r="AF168" s="112"/>
      <c r="AG168" s="245">
        <f>+AG169+AG170</f>
        <v>0</v>
      </c>
      <c r="AH168" s="112"/>
      <c r="AI168" s="245">
        <f>+AI169+AI170</f>
        <v>0</v>
      </c>
      <c r="AJ168" s="112"/>
      <c r="AK168" s="245">
        <f>+AK169+AK170</f>
        <v>0</v>
      </c>
      <c r="AL168" s="112"/>
      <c r="AM168" s="245">
        <f>+AM169+AM170</f>
        <v>0</v>
      </c>
      <c r="AN168" s="50"/>
      <c r="AO168" s="42"/>
      <c r="AP168" s="77"/>
    </row>
    <row r="169" spans="2:42" ht="28.5" hidden="1" customHeight="1" x14ac:dyDescent="0.25">
      <c r="B169" s="123"/>
      <c r="C169" s="87"/>
      <c r="D169" s="87"/>
      <c r="E169" s="87"/>
      <c r="F169" s="87"/>
      <c r="G169" s="87"/>
      <c r="H169" s="86"/>
      <c r="I169" s="221"/>
      <c r="J169" s="237" t="s">
        <v>215</v>
      </c>
      <c r="K169" s="96">
        <v>0</v>
      </c>
      <c r="L169" s="238" t="s">
        <v>133</v>
      </c>
      <c r="M169" s="128">
        <v>75000</v>
      </c>
      <c r="N169" s="73">
        <f t="shared" ref="N169:N173" si="659">+M169*K169</f>
        <v>0</v>
      </c>
      <c r="O169" s="74">
        <f t="shared" si="636"/>
        <v>0</v>
      </c>
      <c r="P169" s="112"/>
      <c r="Q169" s="76">
        <f>P169*$M$169</f>
        <v>0</v>
      </c>
      <c r="R169" s="112"/>
      <c r="S169" s="76">
        <f>R169*$M$169</f>
        <v>0</v>
      </c>
      <c r="T169" s="112"/>
      <c r="U169" s="76">
        <f>T169*$M$169</f>
        <v>0</v>
      </c>
      <c r="V169" s="112"/>
      <c r="W169" s="76">
        <f>V169*$M$169</f>
        <v>0</v>
      </c>
      <c r="X169" s="112"/>
      <c r="Y169" s="76">
        <f>X169*$M$169</f>
        <v>0</v>
      </c>
      <c r="Z169" s="112"/>
      <c r="AA169" s="76">
        <f>Z169*$M$169</f>
        <v>0</v>
      </c>
      <c r="AB169" s="112"/>
      <c r="AC169" s="76">
        <f>AB169*$M$169</f>
        <v>0</v>
      </c>
      <c r="AD169" s="112">
        <v>0</v>
      </c>
      <c r="AE169" s="76">
        <f>AD169*$M$169</f>
        <v>0</v>
      </c>
      <c r="AF169" s="112"/>
      <c r="AG169" s="76">
        <f>AF169*$M$169</f>
        <v>0</v>
      </c>
      <c r="AH169" s="112"/>
      <c r="AI169" s="76">
        <f>AH169*$M$169</f>
        <v>0</v>
      </c>
      <c r="AJ169" s="112"/>
      <c r="AK169" s="76">
        <f>AJ169*$M$169</f>
        <v>0</v>
      </c>
      <c r="AL169" s="112"/>
      <c r="AM169" s="76">
        <f>AL169*$M$169</f>
        <v>0</v>
      </c>
      <c r="AN169" s="152">
        <f t="shared" ref="AN169:AO173" si="660">+AL169+AJ169+AH169+AF169+AD169+AB169+Z169+X169+V169+T169+R169+P169</f>
        <v>0</v>
      </c>
      <c r="AO169" s="42">
        <f t="shared" si="660"/>
        <v>0</v>
      </c>
      <c r="AP169" s="77">
        <f t="shared" ref="AP169:AP173" si="661">+N169-AO169</f>
        <v>0</v>
      </c>
    </row>
    <row r="170" spans="2:42" hidden="1" x14ac:dyDescent="0.25">
      <c r="B170" s="123"/>
      <c r="C170" s="87"/>
      <c r="D170" s="87"/>
      <c r="E170" s="87"/>
      <c r="F170" s="87"/>
      <c r="G170" s="87"/>
      <c r="H170" s="86"/>
      <c r="I170" s="221"/>
      <c r="J170" s="237" t="s">
        <v>216</v>
      </c>
      <c r="K170" s="96">
        <v>0</v>
      </c>
      <c r="L170" s="238" t="s">
        <v>133</v>
      </c>
      <c r="M170" s="128">
        <v>25000</v>
      </c>
      <c r="N170" s="73">
        <f t="shared" si="659"/>
        <v>0</v>
      </c>
      <c r="O170" s="74">
        <f t="shared" si="636"/>
        <v>0</v>
      </c>
      <c r="P170" s="112"/>
      <c r="Q170" s="76">
        <f>P170*$M$170</f>
        <v>0</v>
      </c>
      <c r="R170" s="112"/>
      <c r="S170" s="76">
        <f>R170*$M$170</f>
        <v>0</v>
      </c>
      <c r="T170" s="112"/>
      <c r="U170" s="76">
        <f>T170*$M$170</f>
        <v>0</v>
      </c>
      <c r="V170" s="112"/>
      <c r="W170" s="76">
        <f>V170*$M$170</f>
        <v>0</v>
      </c>
      <c r="X170" s="112"/>
      <c r="Y170" s="76">
        <f>X170*$M$170</f>
        <v>0</v>
      </c>
      <c r="Z170" s="112"/>
      <c r="AA170" s="76">
        <f>Z170*$M$170</f>
        <v>0</v>
      </c>
      <c r="AB170" s="112"/>
      <c r="AC170" s="76">
        <f>AB170*$M$170</f>
        <v>0</v>
      </c>
      <c r="AD170" s="112">
        <v>0</v>
      </c>
      <c r="AE170" s="76">
        <f>AD170*$M$170</f>
        <v>0</v>
      </c>
      <c r="AF170" s="112"/>
      <c r="AG170" s="76">
        <f>AF170*$M$170</f>
        <v>0</v>
      </c>
      <c r="AH170" s="112"/>
      <c r="AI170" s="76">
        <f>AH170*$M$170</f>
        <v>0</v>
      </c>
      <c r="AJ170" s="112"/>
      <c r="AK170" s="76">
        <f>AJ170*$M$170</f>
        <v>0</v>
      </c>
      <c r="AL170" s="112"/>
      <c r="AM170" s="76">
        <f>AL170*$M$170</f>
        <v>0</v>
      </c>
      <c r="AN170" s="152">
        <f t="shared" si="660"/>
        <v>0</v>
      </c>
      <c r="AO170" s="42">
        <f t="shared" si="660"/>
        <v>0</v>
      </c>
      <c r="AP170" s="77">
        <f t="shared" si="661"/>
        <v>0</v>
      </c>
    </row>
    <row r="171" spans="2:42" x14ac:dyDescent="0.25">
      <c r="B171" s="123"/>
      <c r="C171" s="87"/>
      <c r="D171" s="87"/>
      <c r="E171" s="87"/>
      <c r="F171" s="87"/>
      <c r="G171" s="87"/>
      <c r="H171" s="86"/>
      <c r="I171" s="221" t="s">
        <v>217</v>
      </c>
      <c r="J171" s="237"/>
      <c r="K171" s="96"/>
      <c r="L171" s="238"/>
      <c r="M171" s="128"/>
      <c r="N171" s="194">
        <f>SUM(N172:N173)</f>
        <v>20250000</v>
      </c>
      <c r="O171" s="74"/>
      <c r="P171" s="112"/>
      <c r="Q171" s="245">
        <f>+Q172+Q173</f>
        <v>0</v>
      </c>
      <c r="R171" s="112"/>
      <c r="S171" s="245">
        <f>+S172+S173</f>
        <v>0</v>
      </c>
      <c r="T171" s="112"/>
      <c r="U171" s="245">
        <f>+U172+U173</f>
        <v>9150000</v>
      </c>
      <c r="V171" s="112"/>
      <c r="W171" s="245">
        <f>+W172+W173</f>
        <v>0</v>
      </c>
      <c r="X171" s="112"/>
      <c r="Y171" s="245">
        <f>+Y172+Y173</f>
        <v>0</v>
      </c>
      <c r="Z171" s="112"/>
      <c r="AA171" s="245">
        <f>+AA172+AA173</f>
        <v>8650000</v>
      </c>
      <c r="AB171" s="112"/>
      <c r="AC171" s="245">
        <f>+AC172+AC173</f>
        <v>0</v>
      </c>
      <c r="AD171" s="112"/>
      <c r="AE171" s="245">
        <f>+AE172+AE173</f>
        <v>0</v>
      </c>
      <c r="AF171" s="112"/>
      <c r="AG171" s="245">
        <f>+AG172+AG173</f>
        <v>8575000</v>
      </c>
      <c r="AH171" s="112"/>
      <c r="AI171" s="245">
        <f>+AI172+AI173</f>
        <v>0</v>
      </c>
      <c r="AJ171" s="112"/>
      <c r="AK171" s="245">
        <f>+AK172+AK173</f>
        <v>0</v>
      </c>
      <c r="AL171" s="112"/>
      <c r="AM171" s="245">
        <f>+AM172+AM173</f>
        <v>0</v>
      </c>
      <c r="AN171" s="152"/>
      <c r="AO171" s="42"/>
      <c r="AP171" s="77"/>
    </row>
    <row r="172" spans="2:42" ht="27.75" customHeight="1" x14ac:dyDescent="0.25">
      <c r="B172" s="123"/>
      <c r="C172" s="87"/>
      <c r="D172" s="87"/>
      <c r="E172" s="87"/>
      <c r="F172" s="87"/>
      <c r="G172" s="87"/>
      <c r="H172" s="86"/>
      <c r="I172" s="221"/>
      <c r="J172" s="237" t="s">
        <v>318</v>
      </c>
      <c r="K172" s="325">
        <f>+(35*3)+30</f>
        <v>135</v>
      </c>
      <c r="L172" s="238" t="s">
        <v>219</v>
      </c>
      <c r="M172" s="128">
        <v>75000</v>
      </c>
      <c r="N172" s="73">
        <f t="shared" si="659"/>
        <v>10125000</v>
      </c>
      <c r="O172" s="74">
        <f t="shared" si="636"/>
        <v>10125000</v>
      </c>
      <c r="P172" s="112"/>
      <c r="Q172" s="76">
        <f>P172*$M$172</f>
        <v>0</v>
      </c>
      <c r="R172" s="112"/>
      <c r="S172" s="76">
        <f>R172*$M$172</f>
        <v>0</v>
      </c>
      <c r="T172" s="112">
        <v>77</v>
      </c>
      <c r="U172" s="76">
        <f>T172*$M$172</f>
        <v>5775000</v>
      </c>
      <c r="V172" s="112">
        <v>0</v>
      </c>
      <c r="W172" s="76">
        <f>V172*$M$172</f>
        <v>0</v>
      </c>
      <c r="X172" s="112"/>
      <c r="Y172" s="76">
        <f>X172*$M$172</f>
        <v>0</v>
      </c>
      <c r="Z172" s="112">
        <v>77</v>
      </c>
      <c r="AA172" s="76">
        <f>Z172*$M$172</f>
        <v>5775000</v>
      </c>
      <c r="AB172" s="112"/>
      <c r="AC172" s="76">
        <f>AB172*$M$172</f>
        <v>0</v>
      </c>
      <c r="AD172" s="112"/>
      <c r="AE172" s="76">
        <f>AD172*$M$172</f>
        <v>0</v>
      </c>
      <c r="AF172" s="112">
        <v>76</v>
      </c>
      <c r="AG172" s="76">
        <f>AF172*$M$172</f>
        <v>5700000</v>
      </c>
      <c r="AH172" s="112"/>
      <c r="AI172" s="76">
        <f>AH172*$M$172</f>
        <v>0</v>
      </c>
      <c r="AJ172" s="112">
        <v>0</v>
      </c>
      <c r="AK172" s="76">
        <f>AJ172*$M$172</f>
        <v>0</v>
      </c>
      <c r="AL172" s="112"/>
      <c r="AM172" s="76">
        <f>AL172*$M$172</f>
        <v>0</v>
      </c>
      <c r="AN172" s="152">
        <f t="shared" si="660"/>
        <v>230</v>
      </c>
      <c r="AO172" s="42">
        <f t="shared" si="660"/>
        <v>17250000</v>
      </c>
      <c r="AP172" s="77">
        <f t="shared" si="661"/>
        <v>-7125000</v>
      </c>
    </row>
    <row r="173" spans="2:42" ht="36.75" customHeight="1" x14ac:dyDescent="0.25">
      <c r="B173" s="123"/>
      <c r="C173" s="87"/>
      <c r="D173" s="87"/>
      <c r="E173" s="87"/>
      <c r="F173" s="87"/>
      <c r="G173" s="87"/>
      <c r="H173" s="86"/>
      <c r="I173" s="221"/>
      <c r="J173" s="237" t="s">
        <v>321</v>
      </c>
      <c r="K173" s="325">
        <f>+(35*3*3)+90</f>
        <v>405</v>
      </c>
      <c r="L173" s="238" t="s">
        <v>221</v>
      </c>
      <c r="M173" s="128">
        <v>25000</v>
      </c>
      <c r="N173" s="73">
        <f t="shared" si="659"/>
        <v>10125000</v>
      </c>
      <c r="O173" s="74">
        <f t="shared" si="636"/>
        <v>10125000</v>
      </c>
      <c r="P173" s="112"/>
      <c r="Q173" s="76">
        <f>P173*$M$173</f>
        <v>0</v>
      </c>
      <c r="R173" s="112"/>
      <c r="S173" s="76">
        <f>R173*$M$173</f>
        <v>0</v>
      </c>
      <c r="T173" s="112">
        <f>+K173/3</f>
        <v>135</v>
      </c>
      <c r="U173" s="76">
        <f>T173*$M$173</f>
        <v>3375000</v>
      </c>
      <c r="V173" s="112">
        <v>0</v>
      </c>
      <c r="W173" s="76">
        <f>V173*$M$173</f>
        <v>0</v>
      </c>
      <c r="X173" s="112"/>
      <c r="Y173" s="76">
        <f>X173*$M$173</f>
        <v>0</v>
      </c>
      <c r="Z173" s="112">
        <v>115</v>
      </c>
      <c r="AA173" s="76">
        <f>Z173*$M$173</f>
        <v>2875000</v>
      </c>
      <c r="AB173" s="112"/>
      <c r="AC173" s="76">
        <f>AB173*$M$173</f>
        <v>0</v>
      </c>
      <c r="AD173" s="112"/>
      <c r="AE173" s="76">
        <f>AD173*$M$173</f>
        <v>0</v>
      </c>
      <c r="AF173" s="112">
        <v>115</v>
      </c>
      <c r="AG173" s="76">
        <f>AF173*$M$173</f>
        <v>2875000</v>
      </c>
      <c r="AH173" s="112"/>
      <c r="AI173" s="76">
        <f>AH173*$M$173</f>
        <v>0</v>
      </c>
      <c r="AJ173" s="112">
        <v>0</v>
      </c>
      <c r="AK173" s="76">
        <f>AJ173*$M$173</f>
        <v>0</v>
      </c>
      <c r="AL173" s="112"/>
      <c r="AM173" s="76">
        <f>AL173*$M$173</f>
        <v>0</v>
      </c>
      <c r="AN173" s="152">
        <f t="shared" si="660"/>
        <v>365</v>
      </c>
      <c r="AO173" s="42">
        <f t="shared" si="660"/>
        <v>9125000</v>
      </c>
      <c r="AP173" s="77">
        <f t="shared" si="661"/>
        <v>1000000</v>
      </c>
    </row>
    <row r="174" spans="2:42" ht="18" customHeight="1" x14ac:dyDescent="0.25">
      <c r="B174" s="123"/>
      <c r="C174" s="87"/>
      <c r="D174" s="87"/>
      <c r="E174" s="87"/>
      <c r="F174" s="87"/>
      <c r="G174" s="87"/>
      <c r="H174" s="86"/>
      <c r="I174" s="221" t="s">
        <v>222</v>
      </c>
      <c r="J174" s="237"/>
      <c r="K174" s="96"/>
      <c r="L174" s="238"/>
      <c r="M174" s="128"/>
      <c r="N174" s="194">
        <f>SUM(N175:N176)</f>
        <v>57600000</v>
      </c>
      <c r="O174" s="74"/>
      <c r="P174" s="112"/>
      <c r="Q174" s="245">
        <f>+Q175+Q176</f>
        <v>0</v>
      </c>
      <c r="R174" s="112"/>
      <c r="S174" s="245">
        <f>+S175+S176</f>
        <v>0</v>
      </c>
      <c r="T174" s="112"/>
      <c r="U174" s="245">
        <f>+U175+U176</f>
        <v>0</v>
      </c>
      <c r="V174" s="112"/>
      <c r="W174" s="245">
        <f>+W175+W176</f>
        <v>0</v>
      </c>
      <c r="X174" s="112"/>
      <c r="Y174" s="245">
        <f>+Y175+Y176</f>
        <v>0</v>
      </c>
      <c r="Z174" s="112"/>
      <c r="AA174" s="245">
        <f>+AA175+AA176</f>
        <v>0</v>
      </c>
      <c r="AB174" s="112"/>
      <c r="AC174" s="245">
        <f>+AC175+AC176</f>
        <v>0</v>
      </c>
      <c r="AD174" s="112"/>
      <c r="AE174" s="245">
        <f>+AE175+AE176</f>
        <v>0</v>
      </c>
      <c r="AF174" s="112"/>
      <c r="AG174" s="245">
        <f>+AG175+AG176</f>
        <v>0</v>
      </c>
      <c r="AH174" s="112"/>
      <c r="AI174" s="245">
        <f>+AI175+AI176</f>
        <v>15200000</v>
      </c>
      <c r="AJ174" s="112"/>
      <c r="AK174" s="245">
        <f>+AK175+AK176</f>
        <v>7600000</v>
      </c>
      <c r="AL174" s="112"/>
      <c r="AM174" s="245">
        <f>+AM175+AM176</f>
        <v>0</v>
      </c>
      <c r="AN174" s="152"/>
      <c r="AO174" s="42"/>
      <c r="AP174" s="77"/>
    </row>
    <row r="175" spans="2:42" ht="24" x14ac:dyDescent="0.25">
      <c r="B175" s="123"/>
      <c r="C175" s="87"/>
      <c r="D175" s="87"/>
      <c r="E175" s="87"/>
      <c r="F175" s="87"/>
      <c r="G175" s="87"/>
      <c r="H175" s="86"/>
      <c r="I175" s="221"/>
      <c r="J175" s="237" t="s">
        <v>312</v>
      </c>
      <c r="K175" s="96">
        <f>2*40*3*3</f>
        <v>720</v>
      </c>
      <c r="L175" s="238" t="s">
        <v>219</v>
      </c>
      <c r="M175" s="128">
        <v>30000</v>
      </c>
      <c r="N175" s="73">
        <f t="shared" ref="N175:N176" si="662">+M175*K175</f>
        <v>21600000</v>
      </c>
      <c r="O175" s="74">
        <f t="shared" ref="O175:O176" si="663">N175</f>
        <v>21600000</v>
      </c>
      <c r="P175" s="112"/>
      <c r="Q175" s="76">
        <f>P175*$M$175</f>
        <v>0</v>
      </c>
      <c r="R175" s="112"/>
      <c r="S175" s="76">
        <f>R175*$M$175</f>
        <v>0</v>
      </c>
      <c r="T175" s="112">
        <v>0</v>
      </c>
      <c r="U175" s="76">
        <f>T175*$M$175</f>
        <v>0</v>
      </c>
      <c r="V175" s="112">
        <v>0</v>
      </c>
      <c r="W175" s="76">
        <f>V175*$M$175</f>
        <v>0</v>
      </c>
      <c r="X175" s="112"/>
      <c r="Y175" s="76">
        <f>X175*$M$175</f>
        <v>0</v>
      </c>
      <c r="Z175" s="112">
        <v>0</v>
      </c>
      <c r="AA175" s="76">
        <f>Z175*$M$175</f>
        <v>0</v>
      </c>
      <c r="AB175" s="112"/>
      <c r="AC175" s="76">
        <f>AB175*$M$175</f>
        <v>0</v>
      </c>
      <c r="AD175" s="112">
        <v>0</v>
      </c>
      <c r="AE175" s="76">
        <f>AD175*$M$175</f>
        <v>0</v>
      </c>
      <c r="AF175" s="112"/>
      <c r="AG175" s="76">
        <f>AF175*$M$175</f>
        <v>0</v>
      </c>
      <c r="AH175" s="112">
        <v>240</v>
      </c>
      <c r="AI175" s="76">
        <f>AH175*$M$175</f>
        <v>7200000</v>
      </c>
      <c r="AJ175" s="112">
        <v>120</v>
      </c>
      <c r="AK175" s="76">
        <f>AJ175*$M$175</f>
        <v>3600000</v>
      </c>
      <c r="AL175" s="112"/>
      <c r="AM175" s="76">
        <f>AL175*$M$175</f>
        <v>0</v>
      </c>
      <c r="AN175" s="152">
        <f t="shared" ref="AN175:AO176" si="664">+AL175+AJ175+AH175+AF175+AD175+AB175+Z175+X175+V175+T175+R175+P175</f>
        <v>360</v>
      </c>
      <c r="AO175" s="42">
        <f>+AM175+AK175+AI175+AG175+AE175+AC175+AA175+Y175+W175+U175+S175+Q175</f>
        <v>10800000</v>
      </c>
      <c r="AP175" s="77">
        <f>+N175-AO175</f>
        <v>10800000</v>
      </c>
    </row>
    <row r="176" spans="2:42" x14ac:dyDescent="0.25">
      <c r="B176" s="123"/>
      <c r="C176" s="87"/>
      <c r="D176" s="87"/>
      <c r="E176" s="87"/>
      <c r="F176" s="87"/>
      <c r="G176" s="87"/>
      <c r="H176" s="86"/>
      <c r="I176" s="221"/>
      <c r="J176" s="237" t="s">
        <v>313</v>
      </c>
      <c r="K176" s="96">
        <f>2*40*6*3</f>
        <v>1440</v>
      </c>
      <c r="L176" s="238" t="s">
        <v>221</v>
      </c>
      <c r="M176" s="128">
        <v>25000</v>
      </c>
      <c r="N176" s="73">
        <f t="shared" si="662"/>
        <v>36000000</v>
      </c>
      <c r="O176" s="74">
        <f t="shared" si="663"/>
        <v>36000000</v>
      </c>
      <c r="P176" s="112"/>
      <c r="Q176" s="76">
        <f>P176*$M$173</f>
        <v>0</v>
      </c>
      <c r="R176" s="112"/>
      <c r="S176" s="76">
        <f>R176*$M$173</f>
        <v>0</v>
      </c>
      <c r="T176" s="112">
        <v>0</v>
      </c>
      <c r="U176" s="76">
        <f>T176*$M$173</f>
        <v>0</v>
      </c>
      <c r="V176" s="112">
        <v>0</v>
      </c>
      <c r="W176" s="76">
        <f>V176*$M$173</f>
        <v>0</v>
      </c>
      <c r="X176" s="112"/>
      <c r="Y176" s="76">
        <f>X176*$M$173</f>
        <v>0</v>
      </c>
      <c r="Z176" s="112">
        <v>0</v>
      </c>
      <c r="AA176" s="76">
        <f>Z176*$M$173</f>
        <v>0</v>
      </c>
      <c r="AB176" s="112"/>
      <c r="AC176" s="76">
        <f>AB176*$M$173</f>
        <v>0</v>
      </c>
      <c r="AD176" s="112">
        <v>0</v>
      </c>
      <c r="AE176" s="76">
        <f>AD176*$M$173</f>
        <v>0</v>
      </c>
      <c r="AF176" s="112"/>
      <c r="AG176" s="76">
        <f>AF176*$M$173</f>
        <v>0</v>
      </c>
      <c r="AH176" s="112">
        <v>320</v>
      </c>
      <c r="AI176" s="76">
        <f>AH176*$M$173</f>
        <v>8000000</v>
      </c>
      <c r="AJ176" s="112">
        <v>160</v>
      </c>
      <c r="AK176" s="76">
        <f>AJ176*$M$173</f>
        <v>4000000</v>
      </c>
      <c r="AL176" s="112"/>
      <c r="AM176" s="76">
        <f>AL176*$M$173</f>
        <v>0</v>
      </c>
      <c r="AN176" s="152">
        <f t="shared" si="664"/>
        <v>480</v>
      </c>
      <c r="AO176" s="42">
        <f t="shared" si="664"/>
        <v>12000000</v>
      </c>
      <c r="AP176" s="77">
        <f t="shared" ref="AP176" si="665">+N176-AO176</f>
        <v>24000000</v>
      </c>
    </row>
    <row r="177" spans="2:42" ht="18" hidden="1" customHeight="1" x14ac:dyDescent="0.25">
      <c r="B177" s="123"/>
      <c r="C177" s="87"/>
      <c r="D177" s="87"/>
      <c r="E177" s="87"/>
      <c r="F177" s="87"/>
      <c r="G177" s="87"/>
      <c r="H177" s="86"/>
      <c r="I177" s="221" t="s">
        <v>225</v>
      </c>
      <c r="J177" s="237"/>
      <c r="K177" s="96"/>
      <c r="L177" s="238"/>
      <c r="M177" s="128"/>
      <c r="N177" s="194">
        <f>SUM(N178:N179)</f>
        <v>0</v>
      </c>
      <c r="O177" s="74"/>
      <c r="P177" s="112"/>
      <c r="Q177" s="245">
        <f>+Q178+Q179</f>
        <v>0</v>
      </c>
      <c r="R177" s="112"/>
      <c r="S177" s="245">
        <f>+S178+S179</f>
        <v>0</v>
      </c>
      <c r="T177" s="112"/>
      <c r="U177" s="245">
        <f>+U178+U179</f>
        <v>12300000</v>
      </c>
      <c r="V177" s="112"/>
      <c r="W177" s="245">
        <f>+W178+W179</f>
        <v>0</v>
      </c>
      <c r="X177" s="112"/>
      <c r="Y177" s="245">
        <f>+Y178+Y179</f>
        <v>0</v>
      </c>
      <c r="Z177" s="112"/>
      <c r="AA177" s="245">
        <f>+AA178+AA179</f>
        <v>0</v>
      </c>
      <c r="AB177" s="112"/>
      <c r="AC177" s="245">
        <f>+AC178+AC179</f>
        <v>0</v>
      </c>
      <c r="AD177" s="112"/>
      <c r="AE177" s="245">
        <f>+AE178+AE179</f>
        <v>0</v>
      </c>
      <c r="AF177" s="112"/>
      <c r="AG177" s="245">
        <f>+AG178+AG179</f>
        <v>0</v>
      </c>
      <c r="AH177" s="112"/>
      <c r="AI177" s="245">
        <f>+AI178+AI179</f>
        <v>0</v>
      </c>
      <c r="AJ177" s="112"/>
      <c r="AK177" s="245">
        <f>+AK178+AK179</f>
        <v>0</v>
      </c>
      <c r="AL177" s="112"/>
      <c r="AM177" s="245">
        <f>+AM178+AM179</f>
        <v>0</v>
      </c>
      <c r="AN177" s="152"/>
      <c r="AO177" s="42"/>
      <c r="AP177" s="77"/>
    </row>
    <row r="178" spans="2:42" hidden="1" x14ac:dyDescent="0.25">
      <c r="B178" s="123"/>
      <c r="C178" s="87"/>
      <c r="D178" s="87"/>
      <c r="E178" s="87"/>
      <c r="F178" s="87"/>
      <c r="G178" s="87"/>
      <c r="H178" s="86"/>
      <c r="I178" s="221"/>
      <c r="J178" s="237" t="s">
        <v>226</v>
      </c>
      <c r="K178" s="96">
        <v>0</v>
      </c>
      <c r="L178" s="238" t="s">
        <v>219</v>
      </c>
      <c r="M178" s="128">
        <v>35000</v>
      </c>
      <c r="N178" s="73">
        <f t="shared" ref="N178:N179" si="666">+M178*K178</f>
        <v>0</v>
      </c>
      <c r="O178" s="74">
        <f t="shared" ref="O178:O179" si="667">N178</f>
        <v>0</v>
      </c>
      <c r="P178" s="112"/>
      <c r="Q178" s="76">
        <f>P178*$M$178</f>
        <v>0</v>
      </c>
      <c r="R178" s="112"/>
      <c r="S178" s="76">
        <f>R178*$M$178</f>
        <v>0</v>
      </c>
      <c r="T178" s="112">
        <v>180</v>
      </c>
      <c r="U178" s="76">
        <f>T178*$M$178</f>
        <v>6300000</v>
      </c>
      <c r="V178" s="112">
        <v>0</v>
      </c>
      <c r="W178" s="76">
        <f>V178*$M$178</f>
        <v>0</v>
      </c>
      <c r="X178" s="112"/>
      <c r="Y178" s="76">
        <f>X178*$M$178</f>
        <v>0</v>
      </c>
      <c r="Z178" s="112">
        <v>0</v>
      </c>
      <c r="AA178" s="76">
        <f>Z178*$M$178</f>
        <v>0</v>
      </c>
      <c r="AB178" s="112"/>
      <c r="AC178" s="76">
        <f>AB178*$M$178</f>
        <v>0</v>
      </c>
      <c r="AD178" s="112">
        <v>0</v>
      </c>
      <c r="AE178" s="76">
        <f>AD178*$M$178</f>
        <v>0</v>
      </c>
      <c r="AF178" s="112"/>
      <c r="AG178" s="76">
        <f>AF178*$M$178</f>
        <v>0</v>
      </c>
      <c r="AH178" s="112">
        <v>0</v>
      </c>
      <c r="AI178" s="76">
        <f>AH178*$M$178</f>
        <v>0</v>
      </c>
      <c r="AJ178" s="112">
        <v>0</v>
      </c>
      <c r="AK178" s="76">
        <f>AJ178*$M$178</f>
        <v>0</v>
      </c>
      <c r="AL178" s="112"/>
      <c r="AM178" s="76">
        <f>AL178*$M$178</f>
        <v>0</v>
      </c>
      <c r="AN178" s="152">
        <f t="shared" ref="AN178:AO179" si="668">+AL178+AJ178+AH178+AF178+AD178+AB178+Z178+X178+V178+T178+R178+P178</f>
        <v>180</v>
      </c>
      <c r="AO178" s="42">
        <f t="shared" si="668"/>
        <v>6300000</v>
      </c>
      <c r="AP178" s="77">
        <f t="shared" ref="AP178:AP179" si="669">+N178-AO178</f>
        <v>-6300000</v>
      </c>
    </row>
    <row r="179" spans="2:42" hidden="1" x14ac:dyDescent="0.25">
      <c r="B179" s="123"/>
      <c r="C179" s="87"/>
      <c r="D179" s="87"/>
      <c r="E179" s="87"/>
      <c r="F179" s="87"/>
      <c r="G179" s="87"/>
      <c r="H179" s="86"/>
      <c r="I179" s="221"/>
      <c r="J179" s="237" t="s">
        <v>227</v>
      </c>
      <c r="K179" s="96">
        <v>0</v>
      </c>
      <c r="L179" s="238" t="s">
        <v>221</v>
      </c>
      <c r="M179" s="128">
        <v>25000</v>
      </c>
      <c r="N179" s="73">
        <f t="shared" si="666"/>
        <v>0</v>
      </c>
      <c r="O179" s="74">
        <f t="shared" si="667"/>
        <v>0</v>
      </c>
      <c r="P179" s="112"/>
      <c r="Q179" s="76">
        <f>P179*$M$179</f>
        <v>0</v>
      </c>
      <c r="R179" s="112"/>
      <c r="S179" s="76">
        <f>R179*$M$179</f>
        <v>0</v>
      </c>
      <c r="T179" s="112">
        <v>240</v>
      </c>
      <c r="U179" s="76">
        <f>T179*$M$179</f>
        <v>6000000</v>
      </c>
      <c r="V179" s="112">
        <v>0</v>
      </c>
      <c r="W179" s="76">
        <f>V179*$M$179</f>
        <v>0</v>
      </c>
      <c r="X179" s="112"/>
      <c r="Y179" s="76">
        <f>X179*$M$179</f>
        <v>0</v>
      </c>
      <c r="Z179" s="112">
        <v>0</v>
      </c>
      <c r="AA179" s="76">
        <f>Z179*$M$179</f>
        <v>0</v>
      </c>
      <c r="AB179" s="112"/>
      <c r="AC179" s="76">
        <f>AB179*$M$179</f>
        <v>0</v>
      </c>
      <c r="AD179" s="112">
        <v>0</v>
      </c>
      <c r="AE179" s="76">
        <f>AD179*$M$179</f>
        <v>0</v>
      </c>
      <c r="AF179" s="112"/>
      <c r="AG179" s="76">
        <f>AF179*$M$179</f>
        <v>0</v>
      </c>
      <c r="AH179" s="112">
        <v>0</v>
      </c>
      <c r="AI179" s="76">
        <f>AH179*$M$179</f>
        <v>0</v>
      </c>
      <c r="AJ179" s="112">
        <v>0</v>
      </c>
      <c r="AK179" s="76">
        <f>AJ179*$M$179</f>
        <v>0</v>
      </c>
      <c r="AL179" s="112"/>
      <c r="AM179" s="76">
        <f>AL179*$M$179</f>
        <v>0</v>
      </c>
      <c r="AN179" s="152">
        <f t="shared" si="668"/>
        <v>240</v>
      </c>
      <c r="AO179" s="42">
        <f t="shared" si="668"/>
        <v>6000000</v>
      </c>
      <c r="AP179" s="77">
        <f t="shared" si="669"/>
        <v>-6000000</v>
      </c>
    </row>
    <row r="180" spans="2:42" x14ac:dyDescent="0.25">
      <c r="B180" s="123"/>
      <c r="C180" s="87"/>
      <c r="D180" s="87"/>
      <c r="E180" s="246"/>
      <c r="F180" s="246"/>
      <c r="G180" s="87"/>
      <c r="H180" s="86"/>
      <c r="I180" s="86"/>
      <c r="J180" s="153"/>
      <c r="K180" s="96"/>
      <c r="L180" s="121"/>
      <c r="M180" s="128"/>
      <c r="N180" s="73"/>
      <c r="O180" s="74"/>
      <c r="P180" s="145"/>
      <c r="Q180" s="76"/>
      <c r="R180" s="145"/>
      <c r="S180" s="76"/>
      <c r="T180" s="145"/>
      <c r="U180" s="76"/>
      <c r="V180" s="145"/>
      <c r="W180" s="76"/>
      <c r="X180" s="145"/>
      <c r="Y180" s="76"/>
      <c r="Z180" s="145"/>
      <c r="AA180" s="76"/>
      <c r="AB180" s="145"/>
      <c r="AC180" s="76"/>
      <c r="AD180" s="145"/>
      <c r="AE180" s="76"/>
      <c r="AF180" s="145"/>
      <c r="AG180" s="76"/>
      <c r="AH180" s="145"/>
      <c r="AI180" s="76"/>
      <c r="AJ180" s="145"/>
      <c r="AK180" s="76"/>
      <c r="AL180" s="145"/>
      <c r="AM180" s="76"/>
      <c r="AN180" s="50">
        <f t="shared" si="404"/>
        <v>0</v>
      </c>
      <c r="AO180" s="42">
        <f t="shared" si="404"/>
        <v>0</v>
      </c>
      <c r="AP180" s="77">
        <f t="shared" si="405"/>
        <v>0</v>
      </c>
    </row>
    <row r="181" spans="2:42" x14ac:dyDescent="0.25">
      <c r="B181" s="154">
        <v>5</v>
      </c>
      <c r="C181" s="70">
        <v>2</v>
      </c>
      <c r="D181" s="70">
        <v>2</v>
      </c>
      <c r="E181" s="70">
        <v>15</v>
      </c>
      <c r="F181" s="87"/>
      <c r="G181" s="87"/>
      <c r="H181" s="742" t="s">
        <v>228</v>
      </c>
      <c r="I181" s="743"/>
      <c r="J181" s="744"/>
      <c r="K181" s="96"/>
      <c r="L181" s="121"/>
      <c r="M181" s="128"/>
      <c r="N181" s="247">
        <f>+N182+N216</f>
        <v>288990000</v>
      </c>
      <c r="O181" s="248"/>
      <c r="P181" s="247"/>
      <c r="Q181" s="247">
        <f>+Q182+Q216</f>
        <v>0</v>
      </c>
      <c r="R181" s="247"/>
      <c r="S181" s="247">
        <f>+S182+S216</f>
        <v>11320000</v>
      </c>
      <c r="T181" s="247"/>
      <c r="U181" s="247">
        <f>+U182+U216</f>
        <v>31810000</v>
      </c>
      <c r="V181" s="247"/>
      <c r="W181" s="247">
        <f>+W182+W216</f>
        <v>71280000</v>
      </c>
      <c r="X181" s="247"/>
      <c r="Y181" s="247">
        <f>+Y182+Y216</f>
        <v>0</v>
      </c>
      <c r="Z181" s="247"/>
      <c r="AA181" s="247">
        <f>+AA182+AA216</f>
        <v>28110000</v>
      </c>
      <c r="AB181" s="247"/>
      <c r="AC181" s="247">
        <f>+AC182+AC216</f>
        <v>11320000</v>
      </c>
      <c r="AD181" s="247"/>
      <c r="AE181" s="247">
        <f>+AE182+AE216</f>
        <v>16260000</v>
      </c>
      <c r="AF181" s="247"/>
      <c r="AG181" s="247">
        <f>+AG182+AG216</f>
        <v>32030000</v>
      </c>
      <c r="AH181" s="247"/>
      <c r="AI181" s="247">
        <f>+AI182+AI216</f>
        <v>25520000</v>
      </c>
      <c r="AJ181" s="247"/>
      <c r="AK181" s="247">
        <f>+AK182+AK216</f>
        <v>9860000</v>
      </c>
      <c r="AL181" s="247"/>
      <c r="AM181" s="247">
        <f>+AM182+AM216</f>
        <v>10760000</v>
      </c>
      <c r="AN181" s="50"/>
      <c r="AO181" s="219">
        <f t="shared" si="404"/>
        <v>248270000</v>
      </c>
      <c r="AP181" s="77"/>
    </row>
    <row r="182" spans="2:42" x14ac:dyDescent="0.25">
      <c r="B182" s="154">
        <v>5</v>
      </c>
      <c r="C182" s="70">
        <v>2</v>
      </c>
      <c r="D182" s="70">
        <v>2</v>
      </c>
      <c r="E182" s="70">
        <v>15</v>
      </c>
      <c r="F182" s="59" t="s">
        <v>70</v>
      </c>
      <c r="G182" s="87"/>
      <c r="H182" s="740" t="s">
        <v>229</v>
      </c>
      <c r="I182" s="741"/>
      <c r="J182" s="729"/>
      <c r="K182" s="96"/>
      <c r="L182" s="97"/>
      <c r="M182" s="98"/>
      <c r="N182" s="194">
        <f>+N186+N191+N196+N214+N203+N208</f>
        <v>186570000</v>
      </c>
      <c r="O182" s="195"/>
      <c r="P182" s="194"/>
      <c r="Q182" s="194">
        <f>+Q186+Q191+Q196+Q214+Q203+Q208</f>
        <v>0</v>
      </c>
      <c r="R182" s="194"/>
      <c r="S182" s="194">
        <f>+S186+S191+S196+S214+S203+S208</f>
        <v>0</v>
      </c>
      <c r="T182" s="194"/>
      <c r="U182" s="194">
        <f>+U186+U191+U196+U214+U203+U208</f>
        <v>16490000</v>
      </c>
      <c r="V182" s="194"/>
      <c r="W182" s="194">
        <f>+W186+W191+W196+W214+W203+W208</f>
        <v>71280000</v>
      </c>
      <c r="X182" s="194"/>
      <c r="Y182" s="194">
        <f>+Y186+Y191+Y196+Y214+Y203+Y208</f>
        <v>0</v>
      </c>
      <c r="Z182" s="194"/>
      <c r="AA182" s="194">
        <f>+AA186+AA191+AA196+AA214+AA203+AA208</f>
        <v>16790000</v>
      </c>
      <c r="AB182" s="194"/>
      <c r="AC182" s="194">
        <f>+AC186+AC191+AC196+AC214+AC203+AC208</f>
        <v>0</v>
      </c>
      <c r="AD182" s="194"/>
      <c r="AE182" s="194">
        <f>+AE186+AE191+AE196+AE214+AE203+AE208</f>
        <v>4940000</v>
      </c>
      <c r="AF182" s="194"/>
      <c r="AG182" s="194">
        <f>+AG186+AG191+AG196+AG214+AG203+AG208</f>
        <v>20710000</v>
      </c>
      <c r="AH182" s="194"/>
      <c r="AI182" s="194">
        <f>+AI186+AI191+AI196+AI214+AI203+AI208</f>
        <v>14200000</v>
      </c>
      <c r="AJ182" s="194"/>
      <c r="AK182" s="194">
        <f>+AK186+AK191+AK196+AK214+AK203+AK208</f>
        <v>9860000</v>
      </c>
      <c r="AL182" s="194"/>
      <c r="AM182" s="194">
        <f>+AM186+AM191+AM196+AM214+AM203+AM208</f>
        <v>10760000</v>
      </c>
      <c r="AN182" s="50"/>
      <c r="AO182" s="42">
        <f t="shared" si="404"/>
        <v>165030000</v>
      </c>
      <c r="AP182" s="77"/>
    </row>
    <row r="183" spans="2:42" s="191" customFormat="1" x14ac:dyDescent="0.25">
      <c r="B183" s="345"/>
      <c r="C183" s="346"/>
      <c r="D183" s="346"/>
      <c r="E183" s="346"/>
      <c r="F183" s="355"/>
      <c r="G183" s="347"/>
      <c r="H183" s="348"/>
      <c r="I183" s="349"/>
      <c r="J183" s="350" t="s">
        <v>230</v>
      </c>
      <c r="K183" s="351"/>
      <c r="L183" s="352"/>
      <c r="M183" s="353"/>
      <c r="N183" s="356"/>
      <c r="O183" s="249"/>
      <c r="P183" s="242">
        <f>+P187+P192+P204+P210</f>
        <v>0</v>
      </c>
      <c r="Q183" s="240"/>
      <c r="R183" s="242">
        <f>+R187+R192+R204+R210</f>
        <v>0</v>
      </c>
      <c r="S183" s="240"/>
      <c r="T183" s="242">
        <f>+T187+T192+T204+T210</f>
        <v>26</v>
      </c>
      <c r="U183" s="240"/>
      <c r="V183" s="242">
        <f>+V187+V192+V204+V210</f>
        <v>72</v>
      </c>
      <c r="W183" s="240"/>
      <c r="X183" s="242">
        <f>+X187+X192+X204+X210</f>
        <v>0</v>
      </c>
      <c r="Y183" s="240"/>
      <c r="Z183" s="242">
        <f>+Z187+Z192+Z204+Z210</f>
        <v>26</v>
      </c>
      <c r="AA183" s="240"/>
      <c r="AB183" s="242">
        <f>+AB187+AB192+AB204+AB210</f>
        <v>0</v>
      </c>
      <c r="AC183" s="240"/>
      <c r="AD183" s="242">
        <f>+AD187+AD192+AD204+AD210</f>
        <v>6</v>
      </c>
      <c r="AE183" s="240"/>
      <c r="AF183" s="242">
        <f>+AF187+AF192+AF204+AF210</f>
        <v>36</v>
      </c>
      <c r="AG183" s="240"/>
      <c r="AH183" s="242">
        <f>+AH187+AH192+AH204+AH210</f>
        <v>22</v>
      </c>
      <c r="AI183" s="240"/>
      <c r="AJ183" s="242">
        <f>+AJ187+AJ192+AJ204+AJ210</f>
        <v>16</v>
      </c>
      <c r="AK183" s="240"/>
      <c r="AL183" s="242">
        <f>+AL187+AL192+AL204+AL210</f>
        <v>16</v>
      </c>
      <c r="AM183" s="240"/>
      <c r="AN183" s="187"/>
      <c r="AO183" s="250"/>
      <c r="AP183" s="189"/>
    </row>
    <row r="184" spans="2:42" s="191" customFormat="1" x14ac:dyDescent="0.25">
      <c r="B184" s="345"/>
      <c r="C184" s="346"/>
      <c r="D184" s="346"/>
      <c r="E184" s="346"/>
      <c r="F184" s="355"/>
      <c r="G184" s="347"/>
      <c r="H184" s="348"/>
      <c r="I184" s="349"/>
      <c r="J184" s="350" t="s">
        <v>231</v>
      </c>
      <c r="K184" s="351"/>
      <c r="L184" s="352"/>
      <c r="M184" s="353"/>
      <c r="N184" s="356"/>
      <c r="O184" s="249"/>
      <c r="P184" s="242">
        <f>+P190+P195+P207+P212</f>
        <v>0</v>
      </c>
      <c r="Q184" s="240"/>
      <c r="R184" s="242">
        <f>+R190+R195+R207+R212</f>
        <v>0</v>
      </c>
      <c r="S184" s="240"/>
      <c r="T184" s="242">
        <f>+T190+T195+T207+T212</f>
        <v>7</v>
      </c>
      <c r="U184" s="240"/>
      <c r="V184" s="242">
        <f>+V190+V195+V207+V212</f>
        <v>24</v>
      </c>
      <c r="W184" s="240"/>
      <c r="X184" s="242">
        <f>+X190+X195+X207+X212</f>
        <v>0</v>
      </c>
      <c r="Y184" s="240"/>
      <c r="Z184" s="242">
        <f>+Z190+Z195+Z207+Z212</f>
        <v>7</v>
      </c>
      <c r="AA184" s="240"/>
      <c r="AB184" s="242">
        <f>+AB190+AB195+AB207+AB212</f>
        <v>0</v>
      </c>
      <c r="AC184" s="240"/>
      <c r="AD184" s="242">
        <f>+AD190+AD195+AD207+AD212</f>
        <v>2</v>
      </c>
      <c r="AE184" s="240"/>
      <c r="AF184" s="242">
        <f>+AF190+AF195+AF207+AF212</f>
        <v>9</v>
      </c>
      <c r="AG184" s="240"/>
      <c r="AH184" s="242">
        <f>+AH190+AH195+AH207+AH212</f>
        <v>6</v>
      </c>
      <c r="AI184" s="240"/>
      <c r="AJ184" s="242">
        <f>+AJ190+AJ195+AJ207+AJ212</f>
        <v>4</v>
      </c>
      <c r="AK184" s="240"/>
      <c r="AL184" s="242">
        <f>+AL190+AL195+AL207+AL212</f>
        <v>4</v>
      </c>
      <c r="AM184" s="240"/>
      <c r="AN184" s="187"/>
      <c r="AO184" s="250"/>
      <c r="AP184" s="189"/>
    </row>
    <row r="185" spans="2:42" s="191" customFormat="1" x14ac:dyDescent="0.25">
      <c r="B185" s="345"/>
      <c r="C185" s="346"/>
      <c r="D185" s="346"/>
      <c r="E185" s="346"/>
      <c r="F185" s="355"/>
      <c r="G185" s="347"/>
      <c r="H185" s="348"/>
      <c r="I185" s="349"/>
      <c r="J185" s="350" t="s">
        <v>232</v>
      </c>
      <c r="K185" s="351"/>
      <c r="L185" s="352"/>
      <c r="M185" s="353"/>
      <c r="N185" s="356"/>
      <c r="O185" s="249"/>
      <c r="P185" s="242">
        <f>+(P188*$M$188/10000)+(P193*$M$193/10000)+(P199*$M$199/10000)+(P205*$M$205/10000)+(P213*$M$213/10000)</f>
        <v>0</v>
      </c>
      <c r="Q185" s="240"/>
      <c r="R185" s="242">
        <f>+(R188*$M$188/10000)+(R193*$M$193/10000)+(R199*$M$199/10000)+(R205*$M$205/10000)+(R213*$M$213/10000)</f>
        <v>0</v>
      </c>
      <c r="S185" s="240"/>
      <c r="T185" s="242">
        <f>+(T188*$M$188/10000)+(T193*$M$193/10000)+(T199*$M$199/10000)+(T205*$M$205/10000)+(T213*$M$213/10000)</f>
        <v>260</v>
      </c>
      <c r="U185" s="240"/>
      <c r="V185" s="242">
        <f>+(V188*$M$188/10000)+(V193*$M$193/10000)+(V199*$M$199/10000)+(V205*$M$205/10000)+(V213*$M$213/10000)</f>
        <v>750</v>
      </c>
      <c r="W185" s="240"/>
      <c r="X185" s="242">
        <f>+(X188*$M$188/10000)+(X193*$M$193/10000)+(X199*$M$199/10000)+(X205*$M$205/10000)+(X213*$M$213/10000)</f>
        <v>0</v>
      </c>
      <c r="Y185" s="240"/>
      <c r="Z185" s="242">
        <f>+(Z188*$M$188/10000)+(Z193*$M$193/10000)+(Z199*$M$199/10000)+(Z205*$M$205/10000)+(Z213*$M$213/10000)</f>
        <v>260</v>
      </c>
      <c r="AA185" s="240"/>
      <c r="AB185" s="242">
        <f>+(AB188*$M$188/10000)+(AB193*$M$193/10000)+(AB199*$M$199/10000)+(AB205*$M$205/10000)+(AB213*$M$213/10000)</f>
        <v>0</v>
      </c>
      <c r="AC185" s="240"/>
      <c r="AD185" s="242">
        <f>+(AD188*$M$188/10000)+(AD193*$M$193/10000)+(AD199*$M$199/10000)+(AD205*$M$205/10000)+(AD213*$M$213/10000)</f>
        <v>120</v>
      </c>
      <c r="AE185" s="240"/>
      <c r="AF185" s="242">
        <f>+(AF188*$M$188/10000)+(AF193*$M$193/10000)+(AF199*$M$199/10000)+(AF205*$M$205/10000)+(AF213*$M$213/10000)</f>
        <v>190</v>
      </c>
      <c r="AG185" s="240"/>
      <c r="AH185" s="242">
        <f>+(AH188*$M$188/10000)+(AH193*$M$193/10000)+(AH199*$M$199/10000)+(AH205*$M$205/10000)+(AH213*$M$213/10000)</f>
        <v>210</v>
      </c>
      <c r="AI185" s="240"/>
      <c r="AJ185" s="242">
        <f>+(AJ188*$M$188/10000)+(AJ193*$M$193/10000)+(AJ199*$M$199/10000)+(AJ205*$M$205/10000)+(AJ213*$M$213/10000)</f>
        <v>120</v>
      </c>
      <c r="AK185" s="240"/>
      <c r="AL185" s="242">
        <f>+(AL188*$M$188/10000)+(AL193*$M$193/10000)+(AL199*$M$199/10000)+(AL205*$M$205/10000)+(AL213*$M$213/10000)</f>
        <v>240</v>
      </c>
      <c r="AM185" s="240"/>
      <c r="AN185" s="187"/>
      <c r="AO185" s="250"/>
      <c r="AP185" s="189"/>
    </row>
    <row r="186" spans="2:42" ht="18" customHeight="1" x14ac:dyDescent="0.25">
      <c r="B186" s="154"/>
      <c r="C186" s="70"/>
      <c r="D186" s="70"/>
      <c r="E186" s="70"/>
      <c r="F186" s="59"/>
      <c r="G186" s="87"/>
      <c r="H186" s="86"/>
      <c r="I186" s="745" t="s">
        <v>233</v>
      </c>
      <c r="J186" s="746"/>
      <c r="K186" s="96"/>
      <c r="L186" s="97"/>
      <c r="M186" s="98"/>
      <c r="N186" s="251">
        <f>SUM(N187:N190)</f>
        <v>58160000</v>
      </c>
      <c r="O186" s="252"/>
      <c r="P186" s="112"/>
      <c r="Q186" s="251">
        <f>SUM(Q187:Q190)</f>
        <v>0</v>
      </c>
      <c r="R186" s="112"/>
      <c r="S186" s="251">
        <f>SUM(S187:S190)</f>
        <v>0</v>
      </c>
      <c r="T186" s="112"/>
      <c r="U186" s="251">
        <f>SUM(U187:U190)</f>
        <v>5040000</v>
      </c>
      <c r="V186" s="112"/>
      <c r="W186" s="251">
        <f>SUM(W187:W190)</f>
        <v>0</v>
      </c>
      <c r="X186" s="112"/>
      <c r="Y186" s="251">
        <f>SUM(Y187:Y190)</f>
        <v>0</v>
      </c>
      <c r="Z186" s="112"/>
      <c r="AA186" s="251">
        <f>SUM(AA187:AA190)</f>
        <v>5040000</v>
      </c>
      <c r="AB186" s="112"/>
      <c r="AC186" s="251">
        <f>SUM(AC187:AC190)</f>
        <v>0</v>
      </c>
      <c r="AD186" s="112"/>
      <c r="AE186" s="251">
        <f>SUM(AE187:AE190)</f>
        <v>4640000</v>
      </c>
      <c r="AF186" s="112"/>
      <c r="AG186" s="251">
        <f>SUM(AG187:AG190)</f>
        <v>0</v>
      </c>
      <c r="AH186" s="112"/>
      <c r="AI186" s="251">
        <f>SUM(AI187:AI190)</f>
        <v>4640000</v>
      </c>
      <c r="AJ186" s="112"/>
      <c r="AK186" s="251">
        <f>SUM(AK187:AK190)</f>
        <v>0</v>
      </c>
      <c r="AL186" s="112"/>
      <c r="AM186" s="251">
        <f>SUM(AM187:AM190)</f>
        <v>10760000</v>
      </c>
      <c r="AN186" s="50">
        <f t="shared" si="404"/>
        <v>0</v>
      </c>
      <c r="AO186" s="42">
        <f t="shared" si="404"/>
        <v>30120000</v>
      </c>
      <c r="AP186" s="77">
        <f t="shared" si="405"/>
        <v>28040000</v>
      </c>
    </row>
    <row r="187" spans="2:42" x14ac:dyDescent="0.25">
      <c r="B187" s="123"/>
      <c r="C187" s="87"/>
      <c r="D187" s="87"/>
      <c r="E187" s="87"/>
      <c r="F187" s="87"/>
      <c r="G187" s="87"/>
      <c r="H187" s="86"/>
      <c r="I187" s="253"/>
      <c r="J187" s="198" t="s">
        <v>329</v>
      </c>
      <c r="K187" s="325">
        <f>4*6*2*2</f>
        <v>96</v>
      </c>
      <c r="L187" s="97" t="s">
        <v>235</v>
      </c>
      <c r="M187" s="122">
        <v>370000</v>
      </c>
      <c r="N187" s="73">
        <f>+M187*K187</f>
        <v>35520000</v>
      </c>
      <c r="O187" s="74">
        <f t="shared" ref="O187:O188" si="670">N187</f>
        <v>35520000</v>
      </c>
      <c r="P187" s="112"/>
      <c r="Q187" s="76">
        <f>P187*$M$187</f>
        <v>0</v>
      </c>
      <c r="R187" s="112"/>
      <c r="S187" s="76">
        <f t="shared" ref="S187" si="671">R187*$M$187</f>
        <v>0</v>
      </c>
      <c r="T187" s="112">
        <v>6</v>
      </c>
      <c r="U187" s="76">
        <f t="shared" ref="U187" si="672">T187*$M$187</f>
        <v>2220000</v>
      </c>
      <c r="V187" s="112"/>
      <c r="W187" s="76">
        <f t="shared" ref="W187" si="673">V187*$M$187</f>
        <v>0</v>
      </c>
      <c r="X187" s="112"/>
      <c r="Y187" s="76">
        <f t="shared" ref="Y187" si="674">X187*$M$187</f>
        <v>0</v>
      </c>
      <c r="Z187" s="112">
        <v>6</v>
      </c>
      <c r="AA187" s="76">
        <f t="shared" ref="AA187" si="675">Z187*$M$187</f>
        <v>2220000</v>
      </c>
      <c r="AB187" s="112"/>
      <c r="AC187" s="76">
        <f t="shared" ref="AC187" si="676">AB187*$M$187</f>
        <v>0</v>
      </c>
      <c r="AD187" s="112">
        <v>6</v>
      </c>
      <c r="AE187" s="76">
        <f t="shared" ref="AE187" si="677">AD187*$M$187</f>
        <v>2220000</v>
      </c>
      <c r="AF187" s="112"/>
      <c r="AG187" s="76">
        <f t="shared" ref="AG187" si="678">AF187*$M$187</f>
        <v>0</v>
      </c>
      <c r="AH187" s="112">
        <v>6</v>
      </c>
      <c r="AI187" s="76">
        <f t="shared" ref="AI187" si="679">AH187*$M$187</f>
        <v>2220000</v>
      </c>
      <c r="AJ187" s="112">
        <v>0</v>
      </c>
      <c r="AK187" s="76">
        <f t="shared" ref="AK187" si="680">AJ187*$M$187</f>
        <v>0</v>
      </c>
      <c r="AL187" s="112">
        <v>16</v>
      </c>
      <c r="AM187" s="76">
        <f t="shared" ref="AM187" si="681">AL187*$M$187</f>
        <v>5920000</v>
      </c>
      <c r="AN187" s="50">
        <f t="shared" si="404"/>
        <v>40</v>
      </c>
      <c r="AO187" s="42">
        <f t="shared" si="404"/>
        <v>14800000</v>
      </c>
      <c r="AP187" s="77">
        <f t="shared" si="405"/>
        <v>20720000</v>
      </c>
    </row>
    <row r="188" spans="2:42" x14ac:dyDescent="0.25">
      <c r="B188" s="123"/>
      <c r="C188" s="87"/>
      <c r="D188" s="87"/>
      <c r="E188" s="87"/>
      <c r="F188" s="87"/>
      <c r="G188" s="87"/>
      <c r="H188" s="86"/>
      <c r="I188" s="86"/>
      <c r="J188" s="127" t="s">
        <v>232</v>
      </c>
      <c r="K188" s="96">
        <v>1</v>
      </c>
      <c r="L188" s="121" t="s">
        <v>236</v>
      </c>
      <c r="M188" s="128">
        <v>8000000</v>
      </c>
      <c r="N188" s="73">
        <f>+M188*K188</f>
        <v>8000000</v>
      </c>
      <c r="O188" s="74">
        <f t="shared" si="670"/>
        <v>8000000</v>
      </c>
      <c r="P188" s="112"/>
      <c r="Q188" s="76">
        <f>P188*$M$188</f>
        <v>0</v>
      </c>
      <c r="R188" s="112"/>
      <c r="S188" s="76">
        <f t="shared" ref="S188" si="682">R188*$M$188</f>
        <v>0</v>
      </c>
      <c r="T188" s="112">
        <v>0.2</v>
      </c>
      <c r="U188" s="76">
        <f t="shared" ref="U188" si="683">T188*$M$188</f>
        <v>1600000</v>
      </c>
      <c r="V188" s="112"/>
      <c r="W188" s="76">
        <f t="shared" ref="W188" si="684">V188*$M$188</f>
        <v>0</v>
      </c>
      <c r="X188" s="112"/>
      <c r="Y188" s="76">
        <f t="shared" ref="Y188" si="685">X188*$M$188</f>
        <v>0</v>
      </c>
      <c r="Z188" s="112">
        <v>0.2</v>
      </c>
      <c r="AA188" s="76">
        <f t="shared" ref="AA188" si="686">Z188*$M$188</f>
        <v>1600000</v>
      </c>
      <c r="AB188" s="112"/>
      <c r="AC188" s="76">
        <f t="shared" ref="AC188" si="687">AB188*$M$188</f>
        <v>0</v>
      </c>
      <c r="AD188" s="112">
        <v>0.15</v>
      </c>
      <c r="AE188" s="76">
        <f t="shared" ref="AE188" si="688">AD188*$M$188</f>
        <v>1200000</v>
      </c>
      <c r="AF188" s="112"/>
      <c r="AG188" s="76">
        <f t="shared" ref="AG188" si="689">AF188*$M$188</f>
        <v>0</v>
      </c>
      <c r="AH188" s="112">
        <v>0.15</v>
      </c>
      <c r="AI188" s="76">
        <f t="shared" ref="AI188" si="690">AH188*$M$188</f>
        <v>1200000</v>
      </c>
      <c r="AJ188" s="112">
        <v>0</v>
      </c>
      <c r="AK188" s="76">
        <f t="shared" ref="AK188" si="691">AJ188*$M$188</f>
        <v>0</v>
      </c>
      <c r="AL188" s="112">
        <v>0.3</v>
      </c>
      <c r="AM188" s="76">
        <f t="shared" ref="AM188" si="692">AL188*$M$188</f>
        <v>2400000</v>
      </c>
      <c r="AN188" s="50">
        <f t="shared" si="404"/>
        <v>1</v>
      </c>
      <c r="AO188" s="42">
        <f t="shared" si="404"/>
        <v>8000000</v>
      </c>
      <c r="AP188" s="77">
        <f t="shared" si="405"/>
        <v>0</v>
      </c>
    </row>
    <row r="189" spans="2:42" ht="15" customHeight="1" x14ac:dyDescent="0.25">
      <c r="B189" s="123"/>
      <c r="C189" s="87"/>
      <c r="D189" s="87"/>
      <c r="E189" s="87"/>
      <c r="F189" s="87"/>
      <c r="G189" s="87"/>
      <c r="H189" s="86"/>
      <c r="I189" s="86"/>
      <c r="J189" s="127" t="s">
        <v>330</v>
      </c>
      <c r="K189" s="96"/>
      <c r="L189" s="121"/>
      <c r="M189" s="128"/>
      <c r="N189" s="73"/>
      <c r="O189" s="74"/>
      <c r="P189" s="112"/>
      <c r="Q189" s="76">
        <f>P189*$M$189</f>
        <v>0</v>
      </c>
      <c r="R189" s="112"/>
      <c r="S189" s="76">
        <f t="shared" ref="S189" si="693">R189*$M$189</f>
        <v>0</v>
      </c>
      <c r="T189" s="112"/>
      <c r="U189" s="76">
        <f t="shared" ref="U189" si="694">T189*$M$189</f>
        <v>0</v>
      </c>
      <c r="V189" s="112"/>
      <c r="W189" s="76">
        <f t="shared" ref="W189" si="695">V189*$M$189</f>
        <v>0</v>
      </c>
      <c r="X189" s="112"/>
      <c r="Y189" s="76">
        <f t="shared" ref="Y189" si="696">X189*$M$189</f>
        <v>0</v>
      </c>
      <c r="Z189" s="112"/>
      <c r="AA189" s="76">
        <f t="shared" ref="AA189" si="697">Z189*$M$189</f>
        <v>0</v>
      </c>
      <c r="AB189" s="112"/>
      <c r="AC189" s="76">
        <f t="shared" ref="AC189" si="698">AB189*$M$189</f>
        <v>0</v>
      </c>
      <c r="AD189" s="112"/>
      <c r="AE189" s="76">
        <f t="shared" ref="AE189" si="699">AD189*$M$189</f>
        <v>0</v>
      </c>
      <c r="AF189" s="112"/>
      <c r="AG189" s="76">
        <f t="shared" ref="AG189" si="700">AF189*$M$189</f>
        <v>0</v>
      </c>
      <c r="AH189" s="112"/>
      <c r="AI189" s="76">
        <f t="shared" ref="AI189" si="701">AH189*$M$189</f>
        <v>0</v>
      </c>
      <c r="AJ189" s="112"/>
      <c r="AK189" s="76">
        <f t="shared" ref="AK189" si="702">AJ189*$M$189</f>
        <v>0</v>
      </c>
      <c r="AL189" s="112"/>
      <c r="AM189" s="76">
        <f t="shared" ref="AM189" si="703">AL189*$M$189</f>
        <v>0</v>
      </c>
      <c r="AN189" s="50">
        <f t="shared" si="404"/>
        <v>0</v>
      </c>
      <c r="AO189" s="42">
        <f t="shared" si="404"/>
        <v>0</v>
      </c>
      <c r="AP189" s="77">
        <f t="shared" si="405"/>
        <v>0</v>
      </c>
    </row>
    <row r="190" spans="2:42" x14ac:dyDescent="0.25">
      <c r="B190" s="123"/>
      <c r="C190" s="87"/>
      <c r="D190" s="87"/>
      <c r="E190" s="87"/>
      <c r="F190" s="87"/>
      <c r="G190" s="87"/>
      <c r="H190" s="86"/>
      <c r="I190" s="86"/>
      <c r="J190" s="254" t="s">
        <v>238</v>
      </c>
      <c r="K190" s="325">
        <f>2*6*2</f>
        <v>24</v>
      </c>
      <c r="L190" s="121" t="s">
        <v>235</v>
      </c>
      <c r="M190" s="128">
        <v>610000</v>
      </c>
      <c r="N190" s="73">
        <f>+M190*K190</f>
        <v>14640000</v>
      </c>
      <c r="O190" s="74">
        <f t="shared" ref="O190" si="704">N190</f>
        <v>14640000</v>
      </c>
      <c r="P190" s="112"/>
      <c r="Q190" s="76">
        <f>P190*$M$190</f>
        <v>0</v>
      </c>
      <c r="R190" s="112"/>
      <c r="S190" s="76">
        <f t="shared" ref="S190" si="705">R190*$M$190</f>
        <v>0</v>
      </c>
      <c r="T190" s="112">
        <v>2</v>
      </c>
      <c r="U190" s="76">
        <f t="shared" ref="U190" si="706">T190*$M$190</f>
        <v>1220000</v>
      </c>
      <c r="V190" s="112"/>
      <c r="W190" s="76">
        <f t="shared" ref="W190" si="707">V190*$M$190</f>
        <v>0</v>
      </c>
      <c r="X190" s="112"/>
      <c r="Y190" s="76">
        <f t="shared" ref="Y190" si="708">X190*$M$190</f>
        <v>0</v>
      </c>
      <c r="Z190" s="112">
        <v>2</v>
      </c>
      <c r="AA190" s="76">
        <f t="shared" ref="AA190" si="709">Z190*$M$190</f>
        <v>1220000</v>
      </c>
      <c r="AB190" s="112"/>
      <c r="AC190" s="76">
        <f t="shared" ref="AC190" si="710">AB190*$M$190</f>
        <v>0</v>
      </c>
      <c r="AD190" s="112">
        <v>2</v>
      </c>
      <c r="AE190" s="76">
        <f t="shared" ref="AE190" si="711">AD190*$M$190</f>
        <v>1220000</v>
      </c>
      <c r="AF190" s="112"/>
      <c r="AG190" s="76">
        <f t="shared" ref="AG190" si="712">AF190*$M$190</f>
        <v>0</v>
      </c>
      <c r="AH190" s="112">
        <v>2</v>
      </c>
      <c r="AI190" s="76">
        <f t="shared" ref="AI190" si="713">AH190*$M$190</f>
        <v>1220000</v>
      </c>
      <c r="AJ190" s="112">
        <v>0</v>
      </c>
      <c r="AK190" s="76">
        <f t="shared" ref="AK190" si="714">AJ190*$M$190</f>
        <v>0</v>
      </c>
      <c r="AL190" s="112">
        <v>4</v>
      </c>
      <c r="AM190" s="76">
        <f t="shared" ref="AM190" si="715">AL190*$M$190</f>
        <v>2440000</v>
      </c>
      <c r="AN190" s="50">
        <f t="shared" si="404"/>
        <v>12</v>
      </c>
      <c r="AO190" s="42">
        <f t="shared" si="404"/>
        <v>7320000</v>
      </c>
      <c r="AP190" s="77">
        <f t="shared" si="405"/>
        <v>7320000</v>
      </c>
    </row>
    <row r="191" spans="2:42" x14ac:dyDescent="0.25">
      <c r="B191" s="123"/>
      <c r="C191" s="87"/>
      <c r="D191" s="87"/>
      <c r="E191" s="87"/>
      <c r="F191" s="87"/>
      <c r="G191" s="87"/>
      <c r="H191" s="86"/>
      <c r="I191" s="745" t="s">
        <v>239</v>
      </c>
      <c r="J191" s="746"/>
      <c r="K191" s="96"/>
      <c r="L191" s="97"/>
      <c r="M191" s="98"/>
      <c r="N191" s="251">
        <f>SUM(N192:N195)</f>
        <v>45780000</v>
      </c>
      <c r="O191" s="252"/>
      <c r="P191" s="112"/>
      <c r="Q191" s="251">
        <f>SUM(Q192:Q195)</f>
        <v>0</v>
      </c>
      <c r="R191" s="112"/>
      <c r="S191" s="251">
        <f t="shared" ref="S191" si="716">SUM(S192:S195)</f>
        <v>0</v>
      </c>
      <c r="T191" s="112"/>
      <c r="U191" s="251">
        <f t="shared" ref="U191" si="717">SUM(U192:U195)</f>
        <v>0</v>
      </c>
      <c r="V191" s="112"/>
      <c r="W191" s="251">
        <f t="shared" ref="W191" si="718">SUM(W192:W195)</f>
        <v>45780000</v>
      </c>
      <c r="X191" s="112"/>
      <c r="Y191" s="251">
        <f t="shared" ref="Y191" si="719">SUM(Y192:Y195)</f>
        <v>0</v>
      </c>
      <c r="Z191" s="112"/>
      <c r="AA191" s="251">
        <f t="shared" ref="AA191" si="720">SUM(AA192:AA195)</f>
        <v>0</v>
      </c>
      <c r="AB191" s="112"/>
      <c r="AC191" s="251">
        <f t="shared" ref="AC191" si="721">SUM(AC192:AC195)</f>
        <v>0</v>
      </c>
      <c r="AD191" s="112"/>
      <c r="AE191" s="251">
        <f t="shared" ref="AE191" si="722">SUM(AE192:AE195)</f>
        <v>0</v>
      </c>
      <c r="AF191" s="112"/>
      <c r="AG191" s="251">
        <f t="shared" ref="AG191" si="723">SUM(AG192:AG195)</f>
        <v>0</v>
      </c>
      <c r="AH191" s="112"/>
      <c r="AI191" s="251">
        <f t="shared" ref="AI191" si="724">SUM(AI192:AI195)</f>
        <v>0</v>
      </c>
      <c r="AJ191" s="112"/>
      <c r="AK191" s="251">
        <f t="shared" ref="AK191" si="725">SUM(AK192:AK195)</f>
        <v>0</v>
      </c>
      <c r="AL191" s="112"/>
      <c r="AM191" s="251">
        <f t="shared" ref="AM191" si="726">SUM(AM192:AM195)</f>
        <v>0</v>
      </c>
      <c r="AN191" s="50">
        <f t="shared" si="404"/>
        <v>0</v>
      </c>
      <c r="AO191" s="42">
        <f t="shared" si="404"/>
        <v>45780000</v>
      </c>
      <c r="AP191" s="77">
        <f t="shared" si="405"/>
        <v>0</v>
      </c>
    </row>
    <row r="192" spans="2:42" x14ac:dyDescent="0.25">
      <c r="B192" s="123"/>
      <c r="C192" s="87"/>
      <c r="D192" s="87"/>
      <c r="E192" s="87"/>
      <c r="F192" s="87"/>
      <c r="G192" s="87"/>
      <c r="H192" s="86"/>
      <c r="I192" s="253"/>
      <c r="J192" s="198" t="s">
        <v>240</v>
      </c>
      <c r="K192" s="96">
        <f>4*6*3</f>
        <v>72</v>
      </c>
      <c r="L192" s="97" t="s">
        <v>235</v>
      </c>
      <c r="M192" s="255">
        <v>370000</v>
      </c>
      <c r="N192" s="73">
        <f>+M192*K192</f>
        <v>26640000</v>
      </c>
      <c r="O192" s="74">
        <f t="shared" ref="O192:O193" si="727">N192</f>
        <v>26640000</v>
      </c>
      <c r="P192" s="112"/>
      <c r="Q192" s="76">
        <f>P192*$M$192</f>
        <v>0</v>
      </c>
      <c r="R192" s="112"/>
      <c r="S192" s="76">
        <f t="shared" ref="S192" si="728">R192*$M$192</f>
        <v>0</v>
      </c>
      <c r="T192" s="112">
        <v>0</v>
      </c>
      <c r="U192" s="76">
        <f t="shared" ref="U192" si="729">T192*$M$192</f>
        <v>0</v>
      </c>
      <c r="V192" s="112">
        <v>72</v>
      </c>
      <c r="W192" s="76">
        <f t="shared" ref="W192" si="730">V192*$M$192</f>
        <v>26640000</v>
      </c>
      <c r="X192" s="112"/>
      <c r="Y192" s="76">
        <f t="shared" ref="Y192" si="731">X192*$M$192</f>
        <v>0</v>
      </c>
      <c r="Z192" s="112"/>
      <c r="AA192" s="76">
        <f t="shared" ref="AA192" si="732">Z192*$M$192</f>
        <v>0</v>
      </c>
      <c r="AB192" s="112"/>
      <c r="AC192" s="76">
        <f t="shared" ref="AC192" si="733">AB192*$M$192</f>
        <v>0</v>
      </c>
      <c r="AD192" s="112"/>
      <c r="AE192" s="76">
        <f t="shared" ref="AE192" si="734">AD192*$M$192</f>
        <v>0</v>
      </c>
      <c r="AF192" s="112"/>
      <c r="AG192" s="76">
        <f t="shared" ref="AG192" si="735">AF192*$M$192</f>
        <v>0</v>
      </c>
      <c r="AH192" s="112"/>
      <c r="AI192" s="76">
        <f t="shared" ref="AI192" si="736">AH192*$M$192</f>
        <v>0</v>
      </c>
      <c r="AJ192" s="112"/>
      <c r="AK192" s="76">
        <f t="shared" ref="AK192" si="737">AJ192*$M$192</f>
        <v>0</v>
      </c>
      <c r="AL192" s="112"/>
      <c r="AM192" s="76">
        <f t="shared" ref="AM192" si="738">AL192*$M$192</f>
        <v>0</v>
      </c>
      <c r="AN192" s="50">
        <f t="shared" si="404"/>
        <v>72</v>
      </c>
      <c r="AO192" s="42">
        <f t="shared" si="404"/>
        <v>26640000</v>
      </c>
      <c r="AP192" s="77">
        <f t="shared" si="405"/>
        <v>0</v>
      </c>
    </row>
    <row r="193" spans="2:42" x14ac:dyDescent="0.25">
      <c r="B193" s="123"/>
      <c r="C193" s="87"/>
      <c r="D193" s="87"/>
      <c r="E193" s="87"/>
      <c r="F193" s="87"/>
      <c r="G193" s="87"/>
      <c r="H193" s="86"/>
      <c r="I193" s="86"/>
      <c r="J193" s="127" t="s">
        <v>232</v>
      </c>
      <c r="K193" s="96">
        <v>1</v>
      </c>
      <c r="L193" s="121" t="s">
        <v>236</v>
      </c>
      <c r="M193" s="128">
        <v>4500000</v>
      </c>
      <c r="N193" s="73">
        <f>+M193*K193</f>
        <v>4500000</v>
      </c>
      <c r="O193" s="74">
        <f t="shared" si="727"/>
        <v>4500000</v>
      </c>
      <c r="P193" s="112"/>
      <c r="Q193" s="76">
        <f>P193*$M$193</f>
        <v>0</v>
      </c>
      <c r="R193" s="112"/>
      <c r="S193" s="76">
        <f t="shared" ref="S193" si="739">R193*$M$193</f>
        <v>0</v>
      </c>
      <c r="T193" s="112">
        <v>0</v>
      </c>
      <c r="U193" s="76">
        <f t="shared" ref="U193" si="740">T193*$M$193</f>
        <v>0</v>
      </c>
      <c r="V193" s="112">
        <v>1</v>
      </c>
      <c r="W193" s="76">
        <f t="shared" ref="W193" si="741">V193*$M$193</f>
        <v>4500000</v>
      </c>
      <c r="X193" s="112"/>
      <c r="Y193" s="76">
        <f t="shared" ref="Y193" si="742">X193*$M$193</f>
        <v>0</v>
      </c>
      <c r="Z193" s="112"/>
      <c r="AA193" s="76">
        <f t="shared" ref="AA193" si="743">Z193*$M$193</f>
        <v>0</v>
      </c>
      <c r="AB193" s="112"/>
      <c r="AC193" s="76">
        <f t="shared" ref="AC193" si="744">AB193*$M$193</f>
        <v>0</v>
      </c>
      <c r="AD193" s="112"/>
      <c r="AE193" s="76">
        <f t="shared" ref="AE193" si="745">AD193*$M$193</f>
        <v>0</v>
      </c>
      <c r="AF193" s="112"/>
      <c r="AG193" s="76">
        <f t="shared" ref="AG193" si="746">AF193*$M$193</f>
        <v>0</v>
      </c>
      <c r="AH193" s="112"/>
      <c r="AI193" s="76">
        <f t="shared" ref="AI193" si="747">AH193*$M$193</f>
        <v>0</v>
      </c>
      <c r="AJ193" s="112"/>
      <c r="AK193" s="76">
        <f t="shared" ref="AK193" si="748">AJ193*$M$193</f>
        <v>0</v>
      </c>
      <c r="AL193" s="112"/>
      <c r="AM193" s="76">
        <f t="shared" ref="AM193" si="749">AL193*$M$193</f>
        <v>0</v>
      </c>
      <c r="AN193" s="50">
        <f t="shared" si="404"/>
        <v>1</v>
      </c>
      <c r="AO193" s="42">
        <f t="shared" si="404"/>
        <v>4500000</v>
      </c>
      <c r="AP193" s="77">
        <f t="shared" si="405"/>
        <v>0</v>
      </c>
    </row>
    <row r="194" spans="2:42" x14ac:dyDescent="0.25">
      <c r="B194" s="123"/>
      <c r="C194" s="87"/>
      <c r="D194" s="87"/>
      <c r="E194" s="87"/>
      <c r="F194" s="87"/>
      <c r="G194" s="87"/>
      <c r="H194" s="86"/>
      <c r="I194" s="86"/>
      <c r="J194" s="127" t="s">
        <v>322</v>
      </c>
      <c r="K194" s="96"/>
      <c r="L194" s="121"/>
      <c r="M194" s="128"/>
      <c r="N194" s="73"/>
      <c r="O194" s="74"/>
      <c r="P194" s="112"/>
      <c r="Q194" s="76">
        <f>P194*$M$194</f>
        <v>0</v>
      </c>
      <c r="R194" s="112"/>
      <c r="S194" s="76">
        <f t="shared" ref="S194" si="750">R194*$M$194</f>
        <v>0</v>
      </c>
      <c r="T194" s="112"/>
      <c r="U194" s="76">
        <f t="shared" ref="U194" si="751">T194*$M$194</f>
        <v>0</v>
      </c>
      <c r="V194" s="112"/>
      <c r="W194" s="76">
        <f t="shared" ref="W194" si="752">V194*$M$194</f>
        <v>0</v>
      </c>
      <c r="X194" s="112"/>
      <c r="Y194" s="76">
        <f t="shared" ref="Y194" si="753">X194*$M$194</f>
        <v>0</v>
      </c>
      <c r="Z194" s="112"/>
      <c r="AA194" s="76">
        <f t="shared" ref="AA194" si="754">Z194*$M$194</f>
        <v>0</v>
      </c>
      <c r="AB194" s="112"/>
      <c r="AC194" s="76">
        <f t="shared" ref="AC194" si="755">AB194*$M$194</f>
        <v>0</v>
      </c>
      <c r="AD194" s="112"/>
      <c r="AE194" s="76">
        <f t="shared" ref="AE194" si="756">AD194*$M$194</f>
        <v>0</v>
      </c>
      <c r="AF194" s="112"/>
      <c r="AG194" s="76">
        <f t="shared" ref="AG194" si="757">AF194*$M$194</f>
        <v>0</v>
      </c>
      <c r="AH194" s="112"/>
      <c r="AI194" s="76">
        <f t="shared" ref="AI194" si="758">AH194*$M$194</f>
        <v>0</v>
      </c>
      <c r="AJ194" s="112"/>
      <c r="AK194" s="76">
        <f t="shared" ref="AK194" si="759">AJ194*$M$194</f>
        <v>0</v>
      </c>
      <c r="AL194" s="112"/>
      <c r="AM194" s="76">
        <f t="shared" ref="AM194" si="760">AL194*$M$194</f>
        <v>0</v>
      </c>
      <c r="AN194" s="50">
        <f t="shared" si="404"/>
        <v>0</v>
      </c>
      <c r="AO194" s="42">
        <f t="shared" si="404"/>
        <v>0</v>
      </c>
      <c r="AP194" s="77">
        <f t="shared" si="405"/>
        <v>0</v>
      </c>
    </row>
    <row r="195" spans="2:42" ht="15.75" customHeight="1" x14ac:dyDescent="0.25">
      <c r="B195" s="123"/>
      <c r="C195" s="87"/>
      <c r="D195" s="87"/>
      <c r="E195" s="87"/>
      <c r="F195" s="87"/>
      <c r="G195" s="87"/>
      <c r="H195" s="86"/>
      <c r="I195" s="86"/>
      <c r="J195" s="254" t="s">
        <v>238</v>
      </c>
      <c r="K195" s="96">
        <f>2*6*2</f>
        <v>24</v>
      </c>
      <c r="L195" s="121" t="s">
        <v>235</v>
      </c>
      <c r="M195" s="128">
        <v>610000</v>
      </c>
      <c r="N195" s="73">
        <f>+M195*K195</f>
        <v>14640000</v>
      </c>
      <c r="O195" s="74">
        <f t="shared" ref="O195" si="761">N195</f>
        <v>14640000</v>
      </c>
      <c r="P195" s="112"/>
      <c r="Q195" s="76">
        <f>P195*$M$195</f>
        <v>0</v>
      </c>
      <c r="R195" s="112"/>
      <c r="S195" s="76">
        <f t="shared" ref="S195" si="762">R195*$M$195</f>
        <v>0</v>
      </c>
      <c r="T195" s="112">
        <v>0</v>
      </c>
      <c r="U195" s="76">
        <f t="shared" ref="U195" si="763">T195*$M$195</f>
        <v>0</v>
      </c>
      <c r="V195" s="112">
        <v>24</v>
      </c>
      <c r="W195" s="76">
        <f t="shared" ref="W195" si="764">V195*$M$195</f>
        <v>14640000</v>
      </c>
      <c r="X195" s="112"/>
      <c r="Y195" s="76">
        <f t="shared" ref="Y195" si="765">X195*$M$195</f>
        <v>0</v>
      </c>
      <c r="Z195" s="112"/>
      <c r="AA195" s="76">
        <f t="shared" ref="AA195" si="766">Z195*$M$195</f>
        <v>0</v>
      </c>
      <c r="AB195" s="112"/>
      <c r="AC195" s="76">
        <f t="shared" ref="AC195" si="767">AB195*$M$195</f>
        <v>0</v>
      </c>
      <c r="AD195" s="112"/>
      <c r="AE195" s="76">
        <f t="shared" ref="AE195" si="768">AD195*$M$195</f>
        <v>0</v>
      </c>
      <c r="AF195" s="112"/>
      <c r="AG195" s="76">
        <f t="shared" ref="AG195" si="769">AF195*$M$195</f>
        <v>0</v>
      </c>
      <c r="AH195" s="112"/>
      <c r="AI195" s="76">
        <f t="shared" ref="AI195" si="770">AH195*$M$195</f>
        <v>0</v>
      </c>
      <c r="AJ195" s="112"/>
      <c r="AK195" s="76">
        <f t="shared" ref="AK195" si="771">AJ195*$M$195</f>
        <v>0</v>
      </c>
      <c r="AL195" s="112"/>
      <c r="AM195" s="76">
        <f t="shared" ref="AM195" si="772">AL195*$M$195</f>
        <v>0</v>
      </c>
      <c r="AN195" s="50">
        <f t="shared" si="404"/>
        <v>24</v>
      </c>
      <c r="AO195" s="42">
        <f t="shared" si="404"/>
        <v>14640000</v>
      </c>
      <c r="AP195" s="77">
        <f t="shared" si="405"/>
        <v>0</v>
      </c>
    </row>
    <row r="196" spans="2:42" s="265" customFormat="1" ht="15" customHeight="1" x14ac:dyDescent="0.25">
      <c r="B196" s="123"/>
      <c r="C196" s="87"/>
      <c r="D196" s="87"/>
      <c r="E196" s="87"/>
      <c r="F196" s="87"/>
      <c r="G196" s="87"/>
      <c r="H196" s="86"/>
      <c r="I196" s="728" t="s">
        <v>242</v>
      </c>
      <c r="J196" s="739"/>
      <c r="K196" s="96"/>
      <c r="L196" s="121"/>
      <c r="M196" s="128"/>
      <c r="N196" s="194">
        <f>+N197</f>
        <v>20200000</v>
      </c>
      <c r="O196" s="260"/>
      <c r="P196" s="261"/>
      <c r="Q196" s="259">
        <f>+Q197</f>
        <v>0</v>
      </c>
      <c r="R196" s="261"/>
      <c r="S196" s="259">
        <f t="shared" ref="S196" si="773">+S197</f>
        <v>0</v>
      </c>
      <c r="T196" s="261"/>
      <c r="U196" s="259">
        <f t="shared" ref="U196" si="774">+U197</f>
        <v>0</v>
      </c>
      <c r="V196" s="261"/>
      <c r="W196" s="259">
        <f t="shared" ref="W196" si="775">+W197</f>
        <v>25200000</v>
      </c>
      <c r="X196" s="261"/>
      <c r="Y196" s="259">
        <f t="shared" ref="Y196" si="776">+Y197</f>
        <v>0</v>
      </c>
      <c r="Z196" s="261"/>
      <c r="AA196" s="259">
        <f t="shared" ref="AA196" si="777">+AA197</f>
        <v>0</v>
      </c>
      <c r="AB196" s="261"/>
      <c r="AC196" s="259">
        <f t="shared" ref="AC196" si="778">+AC197</f>
        <v>0</v>
      </c>
      <c r="AD196" s="261"/>
      <c r="AE196" s="259">
        <f t="shared" ref="AE196" si="779">+AE197</f>
        <v>0</v>
      </c>
      <c r="AF196" s="261"/>
      <c r="AG196" s="259">
        <f t="shared" ref="AG196" si="780">+AG197</f>
        <v>0</v>
      </c>
      <c r="AH196" s="261"/>
      <c r="AI196" s="259">
        <f t="shared" ref="AI196" si="781">+AI197</f>
        <v>0</v>
      </c>
      <c r="AJ196" s="261"/>
      <c r="AK196" s="259">
        <f t="shared" ref="AK196" si="782">+AK197</f>
        <v>0</v>
      </c>
      <c r="AL196" s="261"/>
      <c r="AM196" s="259">
        <f t="shared" ref="AM196" si="783">+AM197</f>
        <v>0</v>
      </c>
      <c r="AN196" s="262">
        <f t="shared" si="404"/>
        <v>0</v>
      </c>
      <c r="AO196" s="263">
        <f t="shared" si="404"/>
        <v>25200000</v>
      </c>
      <c r="AP196" s="264">
        <f t="shared" si="405"/>
        <v>-5000000</v>
      </c>
    </row>
    <row r="197" spans="2:42" s="265" customFormat="1" ht="15.75" customHeight="1" x14ac:dyDescent="0.25">
      <c r="B197" s="123"/>
      <c r="C197" s="87"/>
      <c r="D197" s="87"/>
      <c r="E197" s="87"/>
      <c r="F197" s="87"/>
      <c r="G197" s="87"/>
      <c r="H197" s="86"/>
      <c r="I197" s="737" t="s">
        <v>243</v>
      </c>
      <c r="J197" s="738"/>
      <c r="K197" s="96"/>
      <c r="L197" s="97"/>
      <c r="M197" s="98"/>
      <c r="N197" s="251">
        <f>SUM(N198:N201)</f>
        <v>20200000</v>
      </c>
      <c r="O197" s="267"/>
      <c r="P197" s="261"/>
      <c r="Q197" s="266">
        <f>SUM(Q198:Q199)</f>
        <v>0</v>
      </c>
      <c r="R197" s="261"/>
      <c r="S197" s="266">
        <f t="shared" ref="S197" si="784">SUM(S198:S199)</f>
        <v>0</v>
      </c>
      <c r="T197" s="261"/>
      <c r="U197" s="266">
        <f t="shared" ref="U197" si="785">SUM(U198:U199)</f>
        <v>0</v>
      </c>
      <c r="V197" s="261"/>
      <c r="W197" s="266">
        <f t="shared" ref="W197" si="786">SUM(W198:W199)</f>
        <v>25200000</v>
      </c>
      <c r="X197" s="261"/>
      <c r="Y197" s="266">
        <f t="shared" ref="Y197" si="787">SUM(Y198:Y199)</f>
        <v>0</v>
      </c>
      <c r="Z197" s="261"/>
      <c r="AA197" s="266">
        <f t="shared" ref="AA197" si="788">SUM(AA198:AA199)</f>
        <v>0</v>
      </c>
      <c r="AB197" s="261"/>
      <c r="AC197" s="266">
        <f t="shared" ref="AC197" si="789">SUM(AC198:AC199)</f>
        <v>0</v>
      </c>
      <c r="AD197" s="261"/>
      <c r="AE197" s="266">
        <f t="shared" ref="AE197" si="790">SUM(AE198:AE199)</f>
        <v>0</v>
      </c>
      <c r="AF197" s="261"/>
      <c r="AG197" s="266">
        <f t="shared" ref="AG197" si="791">SUM(AG198:AG199)</f>
        <v>0</v>
      </c>
      <c r="AH197" s="261"/>
      <c r="AI197" s="266">
        <f t="shared" ref="AI197" si="792">SUM(AI198:AI199)</f>
        <v>0</v>
      </c>
      <c r="AJ197" s="261"/>
      <c r="AK197" s="266">
        <f t="shared" ref="AK197" si="793">SUM(AK198:AK199)</f>
        <v>0</v>
      </c>
      <c r="AL197" s="261"/>
      <c r="AM197" s="266">
        <f t="shared" ref="AM197" si="794">SUM(AM198:AM199)</f>
        <v>0</v>
      </c>
      <c r="AN197" s="262">
        <f t="shared" si="404"/>
        <v>0</v>
      </c>
      <c r="AO197" s="263">
        <f t="shared" si="404"/>
        <v>25200000</v>
      </c>
      <c r="AP197" s="264">
        <f t="shared" si="405"/>
        <v>-5000000</v>
      </c>
    </row>
    <row r="198" spans="2:42" s="265" customFormat="1" x14ac:dyDescent="0.25">
      <c r="B198" s="123"/>
      <c r="C198" s="87"/>
      <c r="D198" s="87"/>
      <c r="E198" s="87"/>
      <c r="F198" s="87"/>
      <c r="G198" s="87"/>
      <c r="H198" s="86"/>
      <c r="I198" s="253"/>
      <c r="J198" s="225" t="s">
        <v>316</v>
      </c>
      <c r="K198" s="96">
        <f>10*1*3</f>
        <v>30</v>
      </c>
      <c r="L198" s="97" t="s">
        <v>235</v>
      </c>
      <c r="M198" s="270">
        <v>370000</v>
      </c>
      <c r="N198" s="73">
        <f>+M198*K198</f>
        <v>11100000</v>
      </c>
      <c r="O198" s="272">
        <f t="shared" ref="O198:O199" si="795">N198</f>
        <v>11100000</v>
      </c>
      <c r="P198" s="261"/>
      <c r="Q198" s="273">
        <f>P198*$M$198</f>
        <v>0</v>
      </c>
      <c r="R198" s="261"/>
      <c r="S198" s="273">
        <f t="shared" ref="S198" si="796">R198*$M$198</f>
        <v>0</v>
      </c>
      <c r="T198" s="261"/>
      <c r="U198" s="273">
        <f t="shared" ref="U198" si="797">T198*$M$198</f>
        <v>0</v>
      </c>
      <c r="V198" s="261">
        <v>60</v>
      </c>
      <c r="W198" s="273">
        <f t="shared" ref="W198" si="798">V198*$M$198</f>
        <v>22200000</v>
      </c>
      <c r="X198" s="261"/>
      <c r="Y198" s="273">
        <f t="shared" ref="Y198" si="799">X198*$M$198</f>
        <v>0</v>
      </c>
      <c r="Z198" s="261"/>
      <c r="AA198" s="273">
        <f t="shared" ref="AA198" si="800">Z198*$M$198</f>
        <v>0</v>
      </c>
      <c r="AB198" s="261"/>
      <c r="AC198" s="273">
        <f t="shared" ref="AC198" si="801">AB198*$M$198</f>
        <v>0</v>
      </c>
      <c r="AD198" s="261"/>
      <c r="AE198" s="273">
        <f t="shared" ref="AE198" si="802">AD198*$M$198</f>
        <v>0</v>
      </c>
      <c r="AF198" s="261"/>
      <c r="AG198" s="273">
        <f t="shared" ref="AG198" si="803">AF198*$M$198</f>
        <v>0</v>
      </c>
      <c r="AH198" s="261"/>
      <c r="AI198" s="273">
        <f t="shared" ref="AI198" si="804">AH198*$M$198</f>
        <v>0</v>
      </c>
      <c r="AJ198" s="261"/>
      <c r="AK198" s="273">
        <f t="shared" ref="AK198" si="805">AJ198*$M$198</f>
        <v>0</v>
      </c>
      <c r="AL198" s="261"/>
      <c r="AM198" s="273">
        <f t="shared" ref="AM198" si="806">AL198*$M$198</f>
        <v>0</v>
      </c>
      <c r="AN198" s="262">
        <f t="shared" si="404"/>
        <v>60</v>
      </c>
      <c r="AO198" s="263">
        <f t="shared" si="404"/>
        <v>22200000</v>
      </c>
      <c r="AP198" s="264">
        <f t="shared" si="405"/>
        <v>-11100000</v>
      </c>
    </row>
    <row r="199" spans="2:42" s="265" customFormat="1" x14ac:dyDescent="0.25">
      <c r="B199" s="123"/>
      <c r="C199" s="87"/>
      <c r="D199" s="87"/>
      <c r="E199" s="87"/>
      <c r="F199" s="87"/>
      <c r="G199" s="87"/>
      <c r="H199" s="86"/>
      <c r="I199" s="86"/>
      <c r="J199" s="127" t="s">
        <v>232</v>
      </c>
      <c r="K199" s="96">
        <v>1</v>
      </c>
      <c r="L199" s="121" t="s">
        <v>236</v>
      </c>
      <c r="M199" s="128">
        <v>3000000</v>
      </c>
      <c r="N199" s="73">
        <f>+M199*K199</f>
        <v>3000000</v>
      </c>
      <c r="O199" s="272">
        <f t="shared" si="795"/>
        <v>3000000</v>
      </c>
      <c r="P199" s="261"/>
      <c r="Q199" s="273">
        <f>P199*$M$199</f>
        <v>0</v>
      </c>
      <c r="R199" s="261"/>
      <c r="S199" s="273">
        <f t="shared" ref="S199" si="807">R199*$M$199</f>
        <v>0</v>
      </c>
      <c r="T199" s="261"/>
      <c r="U199" s="273">
        <f t="shared" ref="U199" si="808">T199*$M$199</f>
        <v>0</v>
      </c>
      <c r="V199" s="261">
        <v>1</v>
      </c>
      <c r="W199" s="273">
        <f t="shared" ref="W199" si="809">V199*$M$199</f>
        <v>3000000</v>
      </c>
      <c r="X199" s="261"/>
      <c r="Y199" s="273">
        <f t="shared" ref="Y199" si="810">X199*$M$199</f>
        <v>0</v>
      </c>
      <c r="Z199" s="261"/>
      <c r="AA199" s="273">
        <f t="shared" ref="AA199" si="811">Z199*$M$199</f>
        <v>0</v>
      </c>
      <c r="AB199" s="261"/>
      <c r="AC199" s="273">
        <f t="shared" ref="AC199" si="812">AB199*$M$199</f>
        <v>0</v>
      </c>
      <c r="AD199" s="261"/>
      <c r="AE199" s="273">
        <f t="shared" ref="AE199" si="813">AD199*$M$199</f>
        <v>0</v>
      </c>
      <c r="AF199" s="261"/>
      <c r="AG199" s="273">
        <f t="shared" ref="AG199" si="814">AF199*$M$199</f>
        <v>0</v>
      </c>
      <c r="AH199" s="261"/>
      <c r="AI199" s="273">
        <f t="shared" ref="AI199" si="815">AH199*$M$199</f>
        <v>0</v>
      </c>
      <c r="AJ199" s="261"/>
      <c r="AK199" s="273">
        <f t="shared" ref="AK199" si="816">AJ199*$M$199</f>
        <v>0</v>
      </c>
      <c r="AL199" s="261"/>
      <c r="AM199" s="273">
        <f t="shared" ref="AM199" si="817">AL199*$M$199</f>
        <v>0</v>
      </c>
      <c r="AN199" s="262">
        <f t="shared" si="404"/>
        <v>1</v>
      </c>
      <c r="AO199" s="263">
        <f t="shared" si="404"/>
        <v>3000000</v>
      </c>
      <c r="AP199" s="264">
        <f t="shared" si="405"/>
        <v>0</v>
      </c>
    </row>
    <row r="200" spans="2:42" s="265" customFormat="1" x14ac:dyDescent="0.25">
      <c r="B200" s="123"/>
      <c r="C200" s="87"/>
      <c r="D200" s="87"/>
      <c r="E200" s="87"/>
      <c r="F200" s="87"/>
      <c r="G200" s="87"/>
      <c r="H200" s="86"/>
      <c r="I200" s="125"/>
      <c r="J200" s="127" t="s">
        <v>245</v>
      </c>
      <c r="K200" s="96"/>
      <c r="L200" s="121"/>
      <c r="M200" s="128"/>
      <c r="N200" s="73"/>
      <c r="O200" s="272"/>
      <c r="P200" s="261"/>
      <c r="Q200" s="273"/>
      <c r="R200" s="261"/>
      <c r="S200" s="273"/>
      <c r="T200" s="261"/>
      <c r="U200" s="273"/>
      <c r="V200" s="261"/>
      <c r="W200" s="273"/>
      <c r="X200" s="261"/>
      <c r="Y200" s="273"/>
      <c r="Z200" s="261"/>
      <c r="AA200" s="273"/>
      <c r="AB200" s="261"/>
      <c r="AC200" s="273"/>
      <c r="AD200" s="261"/>
      <c r="AE200" s="273"/>
      <c r="AF200" s="261"/>
      <c r="AG200" s="273"/>
      <c r="AH200" s="261"/>
      <c r="AI200" s="273"/>
      <c r="AJ200" s="261"/>
      <c r="AK200" s="273"/>
      <c r="AL200" s="261"/>
      <c r="AM200" s="273"/>
      <c r="AN200" s="262"/>
      <c r="AO200" s="263"/>
      <c r="AP200" s="264"/>
    </row>
    <row r="201" spans="2:42" s="265" customFormat="1" x14ac:dyDescent="0.25">
      <c r="B201" s="123"/>
      <c r="C201" s="87"/>
      <c r="D201" s="87"/>
      <c r="E201" s="87"/>
      <c r="F201" s="87"/>
      <c r="G201" s="87"/>
      <c r="H201" s="86"/>
      <c r="I201" s="125"/>
      <c r="J201" s="254" t="s">
        <v>238</v>
      </c>
      <c r="K201" s="96">
        <f>5*2</f>
        <v>10</v>
      </c>
      <c r="L201" s="121" t="s">
        <v>235</v>
      </c>
      <c r="M201" s="128">
        <v>610000</v>
      </c>
      <c r="N201" s="73">
        <f>+M201*K201</f>
        <v>6100000</v>
      </c>
      <c r="O201" s="272">
        <f>+N201</f>
        <v>6100000</v>
      </c>
      <c r="P201" s="261"/>
      <c r="Q201" s="273"/>
      <c r="R201" s="261"/>
      <c r="S201" s="273"/>
      <c r="T201" s="261"/>
      <c r="U201" s="273"/>
      <c r="V201" s="261"/>
      <c r="W201" s="273"/>
      <c r="X201" s="261"/>
      <c r="Y201" s="273"/>
      <c r="Z201" s="261"/>
      <c r="AA201" s="273"/>
      <c r="AB201" s="261"/>
      <c r="AC201" s="273"/>
      <c r="AD201" s="261"/>
      <c r="AE201" s="273"/>
      <c r="AF201" s="261"/>
      <c r="AG201" s="273"/>
      <c r="AH201" s="261"/>
      <c r="AI201" s="273"/>
      <c r="AJ201" s="261"/>
      <c r="AK201" s="273"/>
      <c r="AL201" s="261"/>
      <c r="AM201" s="273"/>
      <c r="AN201" s="262"/>
      <c r="AO201" s="263"/>
      <c r="AP201" s="264"/>
    </row>
    <row r="202" spans="2:42" x14ac:dyDescent="0.25">
      <c r="B202" s="123"/>
      <c r="C202" s="87"/>
      <c r="D202" s="87"/>
      <c r="E202" s="87"/>
      <c r="F202" s="87"/>
      <c r="G202" s="87"/>
      <c r="H202" s="86"/>
      <c r="I202" s="277" t="s">
        <v>246</v>
      </c>
      <c r="J202" s="127"/>
      <c r="K202" s="96"/>
      <c r="L202" s="121"/>
      <c r="M202" s="128"/>
      <c r="N202" s="73"/>
      <c r="O202" s="74"/>
      <c r="P202" s="112"/>
      <c r="Q202" s="76">
        <f>P202*$M$202</f>
        <v>0</v>
      </c>
      <c r="R202" s="112"/>
      <c r="S202" s="76">
        <f t="shared" ref="S202" si="818">R202*$M$202</f>
        <v>0</v>
      </c>
      <c r="T202" s="112"/>
      <c r="U202" s="76">
        <f t="shared" ref="U202" si="819">T202*$M$202</f>
        <v>0</v>
      </c>
      <c r="V202" s="112"/>
      <c r="W202" s="76">
        <f t="shared" ref="W202" si="820">V202*$M$202</f>
        <v>0</v>
      </c>
      <c r="X202" s="112"/>
      <c r="Y202" s="76">
        <f t="shared" ref="Y202" si="821">X202*$M$202</f>
        <v>0</v>
      </c>
      <c r="Z202" s="112"/>
      <c r="AA202" s="76">
        <f t="shared" ref="AA202" si="822">Z202*$M$202</f>
        <v>0</v>
      </c>
      <c r="AB202" s="112"/>
      <c r="AC202" s="76">
        <f t="shared" ref="AC202" si="823">AB202*$M$202</f>
        <v>0</v>
      </c>
      <c r="AD202" s="112"/>
      <c r="AE202" s="76">
        <f t="shared" ref="AE202" si="824">AD202*$M$202</f>
        <v>0</v>
      </c>
      <c r="AF202" s="112"/>
      <c r="AG202" s="76">
        <f t="shared" ref="AG202" si="825">AF202*$M$202</f>
        <v>0</v>
      </c>
      <c r="AH202" s="112"/>
      <c r="AI202" s="76">
        <f t="shared" ref="AI202" si="826">AH202*$M$202</f>
        <v>0</v>
      </c>
      <c r="AJ202" s="112"/>
      <c r="AK202" s="76">
        <f t="shared" ref="AK202" si="827">AJ202*$M$202</f>
        <v>0</v>
      </c>
      <c r="AL202" s="112"/>
      <c r="AM202" s="76">
        <f t="shared" ref="AM202" si="828">AL202*$M$202</f>
        <v>0</v>
      </c>
      <c r="AN202" s="50">
        <f t="shared" si="404"/>
        <v>0</v>
      </c>
      <c r="AO202" s="42">
        <f t="shared" si="404"/>
        <v>0</v>
      </c>
      <c r="AP202" s="77">
        <f t="shared" si="405"/>
        <v>0</v>
      </c>
    </row>
    <row r="203" spans="2:42" ht="14.25" customHeight="1" x14ac:dyDescent="0.25">
      <c r="B203" s="123"/>
      <c r="C203" s="87"/>
      <c r="D203" s="87"/>
      <c r="E203" s="87"/>
      <c r="F203" s="87"/>
      <c r="G203" s="87"/>
      <c r="H203" s="86"/>
      <c r="I203" s="737" t="s">
        <v>247</v>
      </c>
      <c r="J203" s="738"/>
      <c r="K203" s="96"/>
      <c r="L203" s="97"/>
      <c r="M203" s="98"/>
      <c r="N203" s="251">
        <f>SUM(N204:N207)</f>
        <v>34350000</v>
      </c>
      <c r="O203" s="252"/>
      <c r="P203" s="112"/>
      <c r="Q203" s="251">
        <f>SUM(Q204:Q207)</f>
        <v>0</v>
      </c>
      <c r="R203" s="112"/>
      <c r="S203" s="251">
        <f t="shared" ref="S203" si="829">SUM(S204:S207)</f>
        <v>0</v>
      </c>
      <c r="T203" s="112"/>
      <c r="U203" s="251">
        <f t="shared" ref="U203" si="830">SUM(U204:U207)</f>
        <v>11450000</v>
      </c>
      <c r="V203" s="112"/>
      <c r="W203" s="251">
        <f t="shared" ref="W203" si="831">SUM(W204:W207)</f>
        <v>0</v>
      </c>
      <c r="X203" s="112"/>
      <c r="Y203" s="251">
        <f t="shared" ref="Y203" si="832">SUM(Y204:Y207)</f>
        <v>0</v>
      </c>
      <c r="Z203" s="112"/>
      <c r="AA203" s="251">
        <f t="shared" ref="AA203" si="833">SUM(AA204:AA207)</f>
        <v>11450000</v>
      </c>
      <c r="AB203" s="112"/>
      <c r="AC203" s="251">
        <f t="shared" ref="AC203" si="834">SUM(AC204:AC207)</f>
        <v>0</v>
      </c>
      <c r="AD203" s="112"/>
      <c r="AE203" s="251">
        <f t="shared" ref="AE203" si="835">SUM(AE204:AE207)</f>
        <v>0</v>
      </c>
      <c r="AF203" s="112"/>
      <c r="AG203" s="251">
        <f t="shared" ref="AG203" si="836">SUM(AG204:AG207)</f>
        <v>11450000</v>
      </c>
      <c r="AH203" s="112"/>
      <c r="AI203" s="251">
        <f t="shared" ref="AI203" si="837">SUM(AI204:AI207)</f>
        <v>0</v>
      </c>
      <c r="AJ203" s="112"/>
      <c r="AK203" s="251">
        <f t="shared" ref="AK203" si="838">SUM(AK204:AK207)</f>
        <v>0</v>
      </c>
      <c r="AL203" s="112"/>
      <c r="AM203" s="251">
        <f t="shared" ref="AM203" si="839">SUM(AM204:AM207)</f>
        <v>0</v>
      </c>
      <c r="AN203" s="50">
        <f t="shared" si="404"/>
        <v>0</v>
      </c>
      <c r="AO203" s="42">
        <f t="shared" si="404"/>
        <v>34350000</v>
      </c>
      <c r="AP203" s="77">
        <f t="shared" si="405"/>
        <v>0</v>
      </c>
    </row>
    <row r="204" spans="2:42" x14ac:dyDescent="0.25">
      <c r="B204" s="123"/>
      <c r="C204" s="87"/>
      <c r="D204" s="87"/>
      <c r="E204" s="87"/>
      <c r="F204" s="87"/>
      <c r="G204" s="87"/>
      <c r="H204" s="86"/>
      <c r="I204" s="253"/>
      <c r="J204" s="225" t="s">
        <v>319</v>
      </c>
      <c r="K204" s="325">
        <f>10*2*3</f>
        <v>60</v>
      </c>
      <c r="L204" s="97" t="s">
        <v>235</v>
      </c>
      <c r="M204" s="270">
        <v>370000</v>
      </c>
      <c r="N204" s="73">
        <f>+M204*K204</f>
        <v>22200000</v>
      </c>
      <c r="O204" s="74">
        <f t="shared" ref="O204:O205" si="840">N204</f>
        <v>22200000</v>
      </c>
      <c r="P204" s="112"/>
      <c r="Q204" s="76">
        <f>P204*$M$204</f>
        <v>0</v>
      </c>
      <c r="R204" s="112"/>
      <c r="S204" s="76">
        <f t="shared" ref="S204" si="841">R204*$M$204</f>
        <v>0</v>
      </c>
      <c r="T204" s="112">
        <v>20</v>
      </c>
      <c r="U204" s="76">
        <f t="shared" ref="U204" si="842">T204*$M$204</f>
        <v>7400000</v>
      </c>
      <c r="V204" s="112">
        <v>0</v>
      </c>
      <c r="W204" s="76">
        <f t="shared" ref="W204:Y204" si="843">V204*$M$204</f>
        <v>0</v>
      </c>
      <c r="X204" s="112">
        <v>0</v>
      </c>
      <c r="Y204" s="76">
        <f t="shared" si="843"/>
        <v>0</v>
      </c>
      <c r="Z204" s="112">
        <v>20</v>
      </c>
      <c r="AA204" s="76">
        <f t="shared" ref="AA204" si="844">Z204*$M$204</f>
        <v>7400000</v>
      </c>
      <c r="AB204" s="112"/>
      <c r="AC204" s="76">
        <f t="shared" ref="AC204" si="845">AB204*$M$204</f>
        <v>0</v>
      </c>
      <c r="AD204" s="112">
        <v>0</v>
      </c>
      <c r="AE204" s="76">
        <f t="shared" ref="AE204" si="846">AD204*$M$204</f>
        <v>0</v>
      </c>
      <c r="AF204" s="112">
        <v>20</v>
      </c>
      <c r="AG204" s="76">
        <f t="shared" ref="AG204" si="847">AF204*$M$204</f>
        <v>7400000</v>
      </c>
      <c r="AH204" s="112">
        <v>0</v>
      </c>
      <c r="AI204" s="76">
        <f t="shared" ref="AI204" si="848">AH204*$M$204</f>
        <v>0</v>
      </c>
      <c r="AJ204" s="112">
        <v>0</v>
      </c>
      <c r="AK204" s="76">
        <f t="shared" ref="AK204" si="849">AJ204*$M$204</f>
        <v>0</v>
      </c>
      <c r="AL204" s="112"/>
      <c r="AM204" s="76">
        <f t="shared" ref="AM204" si="850">AL204*$M$204</f>
        <v>0</v>
      </c>
      <c r="AN204" s="50">
        <f t="shared" si="404"/>
        <v>60</v>
      </c>
      <c r="AO204" s="42">
        <f t="shared" si="404"/>
        <v>22200000</v>
      </c>
      <c r="AP204" s="77">
        <f t="shared" si="405"/>
        <v>0</v>
      </c>
    </row>
    <row r="205" spans="2:42" x14ac:dyDescent="0.25">
      <c r="B205" s="123"/>
      <c r="C205" s="87"/>
      <c r="D205" s="87"/>
      <c r="E205" s="87"/>
      <c r="F205" s="87"/>
      <c r="G205" s="87"/>
      <c r="H205" s="86"/>
      <c r="I205" s="86"/>
      <c r="J205" s="127" t="s">
        <v>232</v>
      </c>
      <c r="K205" s="96">
        <v>1</v>
      </c>
      <c r="L205" s="121" t="s">
        <v>236</v>
      </c>
      <c r="M205" s="326">
        <v>3000000</v>
      </c>
      <c r="N205" s="73">
        <f>+M205*K205</f>
        <v>3000000</v>
      </c>
      <c r="O205" s="74">
        <f t="shared" si="840"/>
        <v>3000000</v>
      </c>
      <c r="P205" s="112"/>
      <c r="Q205" s="76">
        <f>P205*$M$205</f>
        <v>0</v>
      </c>
      <c r="R205" s="112"/>
      <c r="S205" s="76">
        <f t="shared" ref="S205" si="851">R205*$M$205</f>
        <v>0</v>
      </c>
      <c r="T205" s="112">
        <f>1/3</f>
        <v>0.33333333333333331</v>
      </c>
      <c r="U205" s="76">
        <f t="shared" ref="U205" si="852">T205*$M$205</f>
        <v>1000000</v>
      </c>
      <c r="V205" s="112">
        <v>0</v>
      </c>
      <c r="W205" s="76">
        <f t="shared" ref="W205:Y205" si="853">V205*$M$205</f>
        <v>0</v>
      </c>
      <c r="X205" s="112">
        <v>0</v>
      </c>
      <c r="Y205" s="76">
        <f t="shared" si="853"/>
        <v>0</v>
      </c>
      <c r="Z205" s="112">
        <f>1/3</f>
        <v>0.33333333333333331</v>
      </c>
      <c r="AA205" s="76">
        <f t="shared" ref="AA205" si="854">Z205*$M$205</f>
        <v>1000000</v>
      </c>
      <c r="AB205" s="112"/>
      <c r="AC205" s="76">
        <f t="shared" ref="AC205" si="855">AB205*$M$205</f>
        <v>0</v>
      </c>
      <c r="AD205" s="112">
        <v>0</v>
      </c>
      <c r="AE205" s="76">
        <f t="shared" ref="AE205" si="856">AD205*$M$205</f>
        <v>0</v>
      </c>
      <c r="AF205" s="112">
        <f>1/3</f>
        <v>0.33333333333333331</v>
      </c>
      <c r="AG205" s="76">
        <f t="shared" ref="AG205" si="857">AF205*$M$205</f>
        <v>1000000</v>
      </c>
      <c r="AH205" s="112">
        <v>0</v>
      </c>
      <c r="AI205" s="76">
        <f t="shared" ref="AI205" si="858">AH205*$M$205</f>
        <v>0</v>
      </c>
      <c r="AJ205" s="112">
        <v>0</v>
      </c>
      <c r="AK205" s="76">
        <f t="shared" ref="AK205" si="859">AJ205*$M$205</f>
        <v>0</v>
      </c>
      <c r="AL205" s="112"/>
      <c r="AM205" s="76">
        <f t="shared" ref="AM205" si="860">AL205*$M$205</f>
        <v>0</v>
      </c>
      <c r="AN205" s="50">
        <f t="shared" si="404"/>
        <v>1</v>
      </c>
      <c r="AO205" s="42">
        <f t="shared" si="404"/>
        <v>3000000</v>
      </c>
      <c r="AP205" s="77">
        <f t="shared" si="405"/>
        <v>0</v>
      </c>
    </row>
    <row r="206" spans="2:42" x14ac:dyDescent="0.25">
      <c r="B206" s="123"/>
      <c r="C206" s="87"/>
      <c r="D206" s="87"/>
      <c r="E206" s="87"/>
      <c r="F206" s="87"/>
      <c r="G206" s="87"/>
      <c r="H206" s="86"/>
      <c r="I206" s="86"/>
      <c r="J206" s="127" t="s">
        <v>320</v>
      </c>
      <c r="K206" s="96"/>
      <c r="L206" s="121"/>
      <c r="M206" s="128"/>
      <c r="N206" s="73"/>
      <c r="O206" s="74"/>
      <c r="P206" s="112"/>
      <c r="Q206" s="76">
        <f>P206*$M$206</f>
        <v>0</v>
      </c>
      <c r="R206" s="112"/>
      <c r="S206" s="76">
        <f t="shared" ref="S206" si="861">R206*$M$206</f>
        <v>0</v>
      </c>
      <c r="T206" s="112"/>
      <c r="U206" s="76">
        <f t="shared" ref="U206" si="862">T206*$M$206</f>
        <v>0</v>
      </c>
      <c r="V206" s="112"/>
      <c r="W206" s="76">
        <f t="shared" ref="W206" si="863">V206*$M$206</f>
        <v>0</v>
      </c>
      <c r="X206" s="112"/>
      <c r="Y206" s="76">
        <f t="shared" ref="Y206" si="864">X206*$M$206</f>
        <v>0</v>
      </c>
      <c r="Z206" s="112"/>
      <c r="AA206" s="76">
        <f t="shared" ref="AA206" si="865">Z206*$M$206</f>
        <v>0</v>
      </c>
      <c r="AB206" s="112"/>
      <c r="AC206" s="76">
        <f t="shared" ref="AC206" si="866">AB206*$M$206</f>
        <v>0</v>
      </c>
      <c r="AD206" s="112"/>
      <c r="AE206" s="76">
        <f t="shared" ref="AE206" si="867">AD206*$M$206</f>
        <v>0</v>
      </c>
      <c r="AF206" s="112"/>
      <c r="AG206" s="76">
        <f t="shared" ref="AG206" si="868">AF206*$M$206</f>
        <v>0</v>
      </c>
      <c r="AH206" s="112"/>
      <c r="AI206" s="76">
        <f t="shared" ref="AI206" si="869">AH206*$M$206</f>
        <v>0</v>
      </c>
      <c r="AJ206" s="112"/>
      <c r="AK206" s="76">
        <f t="shared" ref="AK206" si="870">AJ206*$M$206</f>
        <v>0</v>
      </c>
      <c r="AL206" s="112"/>
      <c r="AM206" s="76">
        <f t="shared" ref="AM206" si="871">AL206*$M$206</f>
        <v>0</v>
      </c>
      <c r="AN206" s="50">
        <f t="shared" si="404"/>
        <v>0</v>
      </c>
      <c r="AO206" s="42">
        <f t="shared" si="404"/>
        <v>0</v>
      </c>
      <c r="AP206" s="77">
        <f t="shared" si="405"/>
        <v>0</v>
      </c>
    </row>
    <row r="207" spans="2:42" x14ac:dyDescent="0.25">
      <c r="B207" s="123"/>
      <c r="C207" s="87"/>
      <c r="D207" s="87"/>
      <c r="E207" s="87"/>
      <c r="F207" s="87"/>
      <c r="G207" s="87"/>
      <c r="H207" s="86"/>
      <c r="I207" s="86"/>
      <c r="J207" s="254" t="s">
        <v>238</v>
      </c>
      <c r="K207" s="325">
        <f>5*3*1</f>
        <v>15</v>
      </c>
      <c r="L207" s="121" t="s">
        <v>235</v>
      </c>
      <c r="M207" s="128">
        <v>610000</v>
      </c>
      <c r="N207" s="73">
        <f>+M207*K207</f>
        <v>9150000</v>
      </c>
      <c r="O207" s="74">
        <f>+N207</f>
        <v>9150000</v>
      </c>
      <c r="P207" s="112"/>
      <c r="Q207" s="76">
        <f>P207*$M$207</f>
        <v>0</v>
      </c>
      <c r="R207" s="112"/>
      <c r="S207" s="76">
        <f t="shared" ref="S207" si="872">R207*$M$207</f>
        <v>0</v>
      </c>
      <c r="T207" s="112">
        <v>5</v>
      </c>
      <c r="U207" s="76">
        <f t="shared" ref="U207" si="873">T207*$M$207</f>
        <v>3050000</v>
      </c>
      <c r="V207" s="112">
        <v>0</v>
      </c>
      <c r="W207" s="76">
        <f t="shared" ref="W207" si="874">V207*$M$207</f>
        <v>0</v>
      </c>
      <c r="X207" s="112">
        <v>0</v>
      </c>
      <c r="Y207" s="76">
        <f t="shared" ref="Y207" si="875">X207*$M$207</f>
        <v>0</v>
      </c>
      <c r="Z207" s="112">
        <v>5</v>
      </c>
      <c r="AA207" s="76">
        <f t="shared" ref="AA207" si="876">Z207*$M$207</f>
        <v>3050000</v>
      </c>
      <c r="AB207" s="112"/>
      <c r="AC207" s="76">
        <f t="shared" ref="AC207" si="877">AB207*$M$207</f>
        <v>0</v>
      </c>
      <c r="AD207" s="112">
        <v>0</v>
      </c>
      <c r="AE207" s="76">
        <f t="shared" ref="AE207" si="878">AD207*$M$207</f>
        <v>0</v>
      </c>
      <c r="AF207" s="112">
        <v>5</v>
      </c>
      <c r="AG207" s="76">
        <f t="shared" ref="AG207" si="879">AF207*$M$207</f>
        <v>3050000</v>
      </c>
      <c r="AH207" s="112">
        <v>0</v>
      </c>
      <c r="AI207" s="76">
        <f t="shared" ref="AI207" si="880">AH207*$M$207</f>
        <v>0</v>
      </c>
      <c r="AJ207" s="112">
        <v>0</v>
      </c>
      <c r="AK207" s="76">
        <f t="shared" ref="AK207" si="881">AJ207*$M$207</f>
        <v>0</v>
      </c>
      <c r="AL207" s="112"/>
      <c r="AM207" s="76">
        <f t="shared" ref="AM207" si="882">AL207*$M$207</f>
        <v>0</v>
      </c>
      <c r="AN207" s="50">
        <f t="shared" si="404"/>
        <v>15</v>
      </c>
      <c r="AO207" s="42">
        <f t="shared" si="404"/>
        <v>9150000</v>
      </c>
      <c r="AP207" s="77">
        <f t="shared" si="405"/>
        <v>0</v>
      </c>
    </row>
    <row r="208" spans="2:42" x14ac:dyDescent="0.25">
      <c r="B208" s="123"/>
      <c r="C208" s="87"/>
      <c r="D208" s="87"/>
      <c r="E208" s="87"/>
      <c r="F208" s="87"/>
      <c r="G208" s="87"/>
      <c r="H208" s="86"/>
      <c r="I208" s="728"/>
      <c r="J208" s="739"/>
      <c r="K208" s="96"/>
      <c r="L208" s="121"/>
      <c r="M208" s="128"/>
      <c r="N208" s="194">
        <f>+N209</f>
        <v>28080000</v>
      </c>
      <c r="O208" s="74"/>
      <c r="P208" s="112"/>
      <c r="Q208" s="194">
        <f>+Q209</f>
        <v>0</v>
      </c>
      <c r="R208" s="112"/>
      <c r="S208" s="194">
        <f t="shared" ref="S208" si="883">+S209</f>
        <v>0</v>
      </c>
      <c r="T208" s="112"/>
      <c r="U208" s="194">
        <f t="shared" ref="U208" si="884">+U209</f>
        <v>0</v>
      </c>
      <c r="V208" s="112"/>
      <c r="W208" s="194">
        <f t="shared" ref="W208" si="885">+W209</f>
        <v>0</v>
      </c>
      <c r="X208" s="112"/>
      <c r="Y208" s="194">
        <f t="shared" ref="Y208" si="886">+Y209</f>
        <v>0</v>
      </c>
      <c r="Z208" s="112"/>
      <c r="AA208" s="194">
        <f t="shared" ref="AA208" si="887">+AA209</f>
        <v>0</v>
      </c>
      <c r="AB208" s="112"/>
      <c r="AC208" s="194">
        <f t="shared" ref="AC208" si="888">+AC209</f>
        <v>0</v>
      </c>
      <c r="AD208" s="112"/>
      <c r="AE208" s="194">
        <f t="shared" ref="AE208" si="889">+AE209</f>
        <v>0</v>
      </c>
      <c r="AF208" s="112"/>
      <c r="AG208" s="194">
        <f t="shared" ref="AG208" si="890">+AG209</f>
        <v>9260000</v>
      </c>
      <c r="AH208" s="112"/>
      <c r="AI208" s="194">
        <f t="shared" ref="AI208" si="891">+AI209</f>
        <v>9260000</v>
      </c>
      <c r="AJ208" s="112"/>
      <c r="AK208" s="194">
        <f t="shared" ref="AK208" si="892">+AK209</f>
        <v>9560000</v>
      </c>
      <c r="AL208" s="112"/>
      <c r="AM208" s="194">
        <f t="shared" ref="AM208" si="893">+AM209</f>
        <v>0</v>
      </c>
      <c r="AN208" s="50">
        <f t="shared" si="404"/>
        <v>0</v>
      </c>
      <c r="AO208" s="42">
        <f t="shared" si="404"/>
        <v>28080000</v>
      </c>
      <c r="AP208" s="77">
        <f t="shared" si="405"/>
        <v>0</v>
      </c>
    </row>
    <row r="209" spans="2:42" x14ac:dyDescent="0.25">
      <c r="B209" s="123"/>
      <c r="C209" s="87"/>
      <c r="D209" s="87"/>
      <c r="E209" s="87"/>
      <c r="F209" s="87"/>
      <c r="G209" s="87"/>
      <c r="H209" s="86"/>
      <c r="I209" s="728" t="s">
        <v>250</v>
      </c>
      <c r="J209" s="739"/>
      <c r="K209" s="96"/>
      <c r="L209" s="97"/>
      <c r="M209" s="98"/>
      <c r="N209" s="251">
        <f>SUM(N210:N213)</f>
        <v>28080000</v>
      </c>
      <c r="O209" s="252"/>
      <c r="P209" s="112"/>
      <c r="Q209" s="251">
        <f>SUM(Q210:Q213)</f>
        <v>0</v>
      </c>
      <c r="R209" s="112"/>
      <c r="S209" s="251">
        <f t="shared" ref="S209" si="894">SUM(S210:S213)</f>
        <v>0</v>
      </c>
      <c r="T209" s="112"/>
      <c r="U209" s="251">
        <f t="shared" ref="U209" si="895">SUM(U210:U213)</f>
        <v>0</v>
      </c>
      <c r="V209" s="112"/>
      <c r="W209" s="251">
        <f t="shared" ref="W209" si="896">SUM(W210:W213)</f>
        <v>0</v>
      </c>
      <c r="X209" s="112"/>
      <c r="Y209" s="251">
        <f t="shared" ref="Y209" si="897">SUM(Y210:Y213)</f>
        <v>0</v>
      </c>
      <c r="Z209" s="112"/>
      <c r="AA209" s="251">
        <f t="shared" ref="AA209" si="898">SUM(AA210:AA213)</f>
        <v>0</v>
      </c>
      <c r="AB209" s="112"/>
      <c r="AC209" s="251">
        <f t="shared" ref="AC209" si="899">SUM(AC210:AC213)</f>
        <v>0</v>
      </c>
      <c r="AD209" s="112"/>
      <c r="AE209" s="251">
        <f t="shared" ref="AE209" si="900">SUM(AE210:AE213)</f>
        <v>0</v>
      </c>
      <c r="AF209" s="112"/>
      <c r="AG209" s="251">
        <f t="shared" ref="AG209" si="901">SUM(AG210:AG213)</f>
        <v>9260000</v>
      </c>
      <c r="AH209" s="112"/>
      <c r="AI209" s="251">
        <f t="shared" ref="AI209" si="902">SUM(AI210:AI213)</f>
        <v>9260000</v>
      </c>
      <c r="AJ209" s="112"/>
      <c r="AK209" s="251">
        <f t="shared" ref="AK209" si="903">SUM(AK210:AK213)</f>
        <v>9560000</v>
      </c>
      <c r="AL209" s="112"/>
      <c r="AM209" s="251">
        <f t="shared" ref="AM209" si="904">SUM(AM210:AM213)</f>
        <v>0</v>
      </c>
      <c r="AN209" s="50">
        <f t="shared" si="404"/>
        <v>0</v>
      </c>
      <c r="AO209" s="42">
        <f t="shared" si="404"/>
        <v>28080000</v>
      </c>
      <c r="AP209" s="77">
        <f t="shared" si="405"/>
        <v>0</v>
      </c>
    </row>
    <row r="210" spans="2:42" x14ac:dyDescent="0.25">
      <c r="B210" s="123"/>
      <c r="C210" s="87"/>
      <c r="D210" s="87"/>
      <c r="E210" s="87"/>
      <c r="F210" s="87"/>
      <c r="G210" s="87"/>
      <c r="H210" s="86"/>
      <c r="I210" s="253"/>
      <c r="J210" s="225" t="s">
        <v>251</v>
      </c>
      <c r="K210" s="96">
        <f>8*3*2</f>
        <v>48</v>
      </c>
      <c r="L210" s="97" t="s">
        <v>235</v>
      </c>
      <c r="M210" s="270">
        <v>370000</v>
      </c>
      <c r="N210" s="73">
        <f>+M210*K210</f>
        <v>17760000</v>
      </c>
      <c r="O210" s="74">
        <f>N210</f>
        <v>17760000</v>
      </c>
      <c r="P210" s="112"/>
      <c r="Q210" s="76">
        <f>P210*$M$210</f>
        <v>0</v>
      </c>
      <c r="R210" s="112"/>
      <c r="S210" s="76">
        <f>R210*$M$210</f>
        <v>0</v>
      </c>
      <c r="T210" s="112"/>
      <c r="U210" s="76">
        <f>T210*$M$210</f>
        <v>0</v>
      </c>
      <c r="V210" s="112"/>
      <c r="W210" s="76">
        <f>V210*$M$210</f>
        <v>0</v>
      </c>
      <c r="X210" s="112"/>
      <c r="Y210" s="76">
        <f>X210*$M$210</f>
        <v>0</v>
      </c>
      <c r="Z210" s="112"/>
      <c r="AA210" s="76">
        <f>Z210*$M$210</f>
        <v>0</v>
      </c>
      <c r="AB210" s="112"/>
      <c r="AC210" s="76">
        <f>AB210*$M$210</f>
        <v>0</v>
      </c>
      <c r="AD210" s="112"/>
      <c r="AE210" s="76">
        <f>AD210*$M$210</f>
        <v>0</v>
      </c>
      <c r="AF210" s="112">
        <v>16</v>
      </c>
      <c r="AG210" s="76">
        <f>AF210*$M$210</f>
        <v>5920000</v>
      </c>
      <c r="AH210" s="112">
        <v>16</v>
      </c>
      <c r="AI210" s="76">
        <f>AH210*$M$210</f>
        <v>5920000</v>
      </c>
      <c r="AJ210" s="112">
        <v>16</v>
      </c>
      <c r="AK210" s="76">
        <f>AJ210*$M$210</f>
        <v>5920000</v>
      </c>
      <c r="AL210" s="112"/>
      <c r="AM210" s="76">
        <f>AL210*$M$210</f>
        <v>0</v>
      </c>
      <c r="AN210" s="50">
        <f t="shared" si="404"/>
        <v>48</v>
      </c>
      <c r="AO210" s="42">
        <f t="shared" si="404"/>
        <v>17760000</v>
      </c>
      <c r="AP210" s="77">
        <f t="shared" si="405"/>
        <v>0</v>
      </c>
    </row>
    <row r="211" spans="2:42" x14ac:dyDescent="0.25">
      <c r="B211" s="123"/>
      <c r="C211" s="87"/>
      <c r="D211" s="87"/>
      <c r="E211" s="87"/>
      <c r="F211" s="87"/>
      <c r="G211" s="87"/>
      <c r="H211" s="86"/>
      <c r="I211" s="86"/>
      <c r="J211" s="127" t="s">
        <v>252</v>
      </c>
      <c r="K211" s="96"/>
      <c r="L211" s="121"/>
      <c r="M211" s="128"/>
      <c r="N211" s="73"/>
      <c r="O211" s="74"/>
      <c r="P211" s="112"/>
      <c r="Q211" s="76">
        <f>P211*$M$211</f>
        <v>0</v>
      </c>
      <c r="R211" s="112"/>
      <c r="S211" s="76">
        <f>R211*$M$211</f>
        <v>0</v>
      </c>
      <c r="T211" s="112"/>
      <c r="U211" s="76">
        <f>T211*$M$211</f>
        <v>0</v>
      </c>
      <c r="V211" s="112"/>
      <c r="W211" s="76">
        <f>V211*$M$211</f>
        <v>0</v>
      </c>
      <c r="X211" s="112"/>
      <c r="Y211" s="76">
        <f>X211*$M$211</f>
        <v>0</v>
      </c>
      <c r="Z211" s="112"/>
      <c r="AA211" s="76">
        <f>Z211*$M$211</f>
        <v>0</v>
      </c>
      <c r="AB211" s="112"/>
      <c r="AC211" s="76">
        <f>AB211*$M$211</f>
        <v>0</v>
      </c>
      <c r="AD211" s="112"/>
      <c r="AE211" s="76">
        <f>AD211*$M$211</f>
        <v>0</v>
      </c>
      <c r="AF211" s="112"/>
      <c r="AG211" s="76">
        <f>AF211*$M$211</f>
        <v>0</v>
      </c>
      <c r="AH211" s="112"/>
      <c r="AI211" s="76">
        <f>AH211*$M$211</f>
        <v>0</v>
      </c>
      <c r="AJ211" s="112"/>
      <c r="AK211" s="76">
        <f>AJ211*$M$211</f>
        <v>0</v>
      </c>
      <c r="AL211" s="112"/>
      <c r="AM211" s="76">
        <f>AL211*$M$211</f>
        <v>0</v>
      </c>
      <c r="AN211" s="50">
        <f t="shared" si="404"/>
        <v>0</v>
      </c>
      <c r="AO211" s="42">
        <f t="shared" si="404"/>
        <v>0</v>
      </c>
      <c r="AP211" s="77">
        <f t="shared" si="405"/>
        <v>0</v>
      </c>
    </row>
    <row r="212" spans="2:42" x14ac:dyDescent="0.25">
      <c r="B212" s="123"/>
      <c r="C212" s="87"/>
      <c r="D212" s="87"/>
      <c r="E212" s="87"/>
      <c r="F212" s="87"/>
      <c r="G212" s="87"/>
      <c r="H212" s="86"/>
      <c r="I212" s="86"/>
      <c r="J212" s="254" t="s">
        <v>238</v>
      </c>
      <c r="K212" s="96">
        <f>4*3*1</f>
        <v>12</v>
      </c>
      <c r="L212" s="121" t="s">
        <v>235</v>
      </c>
      <c r="M212" s="128">
        <v>610000</v>
      </c>
      <c r="N212" s="73">
        <f>+M212*K212</f>
        <v>7320000</v>
      </c>
      <c r="O212" s="74">
        <f t="shared" ref="O212" si="905">N212</f>
        <v>7320000</v>
      </c>
      <c r="P212" s="112"/>
      <c r="Q212" s="76">
        <f>P212*$M$212</f>
        <v>0</v>
      </c>
      <c r="R212" s="112"/>
      <c r="S212" s="76">
        <f>R212*$M$212</f>
        <v>0</v>
      </c>
      <c r="T212" s="112"/>
      <c r="U212" s="76">
        <f>T212*$M$212</f>
        <v>0</v>
      </c>
      <c r="V212" s="112"/>
      <c r="W212" s="76">
        <f>V212*$M$212</f>
        <v>0</v>
      </c>
      <c r="X212" s="112"/>
      <c r="Y212" s="76">
        <f>X212*$M$212</f>
        <v>0</v>
      </c>
      <c r="Z212" s="112"/>
      <c r="AA212" s="76">
        <f>Z212*$M$212</f>
        <v>0</v>
      </c>
      <c r="AB212" s="112"/>
      <c r="AC212" s="76">
        <f>AB212*$M$212</f>
        <v>0</v>
      </c>
      <c r="AD212" s="112"/>
      <c r="AE212" s="76">
        <f>AD212*$M$212</f>
        <v>0</v>
      </c>
      <c r="AF212" s="112">
        <v>4</v>
      </c>
      <c r="AG212" s="76">
        <f>AF212*$M$212</f>
        <v>2440000</v>
      </c>
      <c r="AH212" s="112">
        <v>4</v>
      </c>
      <c r="AI212" s="76">
        <f>AH212*$M$212</f>
        <v>2440000</v>
      </c>
      <c r="AJ212" s="112">
        <v>4</v>
      </c>
      <c r="AK212" s="76">
        <f>AJ212*$M$212</f>
        <v>2440000</v>
      </c>
      <c r="AL212" s="112"/>
      <c r="AM212" s="76">
        <f>AL212*$M$212</f>
        <v>0</v>
      </c>
      <c r="AN212" s="50">
        <f t="shared" si="404"/>
        <v>12</v>
      </c>
      <c r="AO212" s="42">
        <f t="shared" si="404"/>
        <v>7320000</v>
      </c>
      <c r="AP212" s="77">
        <f t="shared" si="405"/>
        <v>0</v>
      </c>
    </row>
    <row r="213" spans="2:42" ht="14.25" customHeight="1" x14ac:dyDescent="0.25">
      <c r="B213" s="123"/>
      <c r="C213" s="87"/>
      <c r="D213" s="87"/>
      <c r="E213" s="87"/>
      <c r="F213" s="87"/>
      <c r="G213" s="87"/>
      <c r="H213" s="86"/>
      <c r="I213" s="86"/>
      <c r="J213" s="254" t="s">
        <v>253</v>
      </c>
      <c r="K213" s="96">
        <v>1</v>
      </c>
      <c r="L213" s="121" t="s">
        <v>236</v>
      </c>
      <c r="M213" s="128">
        <v>3000000</v>
      </c>
      <c r="N213" s="73">
        <f>K213*M213</f>
        <v>3000000</v>
      </c>
      <c r="O213" s="74">
        <f>N213</f>
        <v>3000000</v>
      </c>
      <c r="P213" s="112"/>
      <c r="Q213" s="76">
        <f>P213*$M$213</f>
        <v>0</v>
      </c>
      <c r="R213" s="112"/>
      <c r="S213" s="76">
        <f>R213*$M$213</f>
        <v>0</v>
      </c>
      <c r="T213" s="112"/>
      <c r="U213" s="76">
        <f>T213*$M$213</f>
        <v>0</v>
      </c>
      <c r="V213" s="112"/>
      <c r="W213" s="76">
        <f>V213*$M$213</f>
        <v>0</v>
      </c>
      <c r="X213" s="112"/>
      <c r="Y213" s="76">
        <f>X213*$M$213</f>
        <v>0</v>
      </c>
      <c r="Z213" s="112"/>
      <c r="AA213" s="76">
        <f>Z213*$M$213</f>
        <v>0</v>
      </c>
      <c r="AB213" s="112"/>
      <c r="AC213" s="76">
        <f>AB213*$M$213</f>
        <v>0</v>
      </c>
      <c r="AD213" s="112"/>
      <c r="AE213" s="76">
        <f>AD213*$M$213</f>
        <v>0</v>
      </c>
      <c r="AF213" s="112">
        <v>0.3</v>
      </c>
      <c r="AG213" s="76">
        <f>AF213*$M$213</f>
        <v>900000</v>
      </c>
      <c r="AH213" s="112">
        <v>0.3</v>
      </c>
      <c r="AI213" s="76">
        <f>AH213*$M$213</f>
        <v>900000</v>
      </c>
      <c r="AJ213" s="112">
        <v>0.4</v>
      </c>
      <c r="AK213" s="76">
        <f>AJ213*$M$213</f>
        <v>1200000</v>
      </c>
      <c r="AL213" s="112"/>
      <c r="AM213" s="76">
        <f>AL213*$M$213</f>
        <v>0</v>
      </c>
      <c r="AN213" s="50">
        <f t="shared" si="404"/>
        <v>1</v>
      </c>
      <c r="AO213" s="42">
        <f t="shared" si="404"/>
        <v>3000000</v>
      </c>
      <c r="AP213" s="77">
        <f t="shared" si="405"/>
        <v>0</v>
      </c>
    </row>
    <row r="214" spans="2:42" x14ac:dyDescent="0.25">
      <c r="B214" s="123"/>
      <c r="C214" s="87"/>
      <c r="D214" s="87"/>
      <c r="E214" s="87"/>
      <c r="F214" s="87"/>
      <c r="G214" s="87"/>
      <c r="H214" s="86"/>
      <c r="I214" s="278" t="s">
        <v>254</v>
      </c>
      <c r="J214" s="279"/>
      <c r="K214" s="339">
        <v>0</v>
      </c>
      <c r="L214" s="281" t="s">
        <v>133</v>
      </c>
      <c r="M214" s="282">
        <v>150000</v>
      </c>
      <c r="N214" s="194">
        <f>M214*K214</f>
        <v>0</v>
      </c>
      <c r="O214" s="195">
        <f t="shared" ref="O214" si="906">N214</f>
        <v>0</v>
      </c>
      <c r="P214" s="112"/>
      <c r="Q214" s="76">
        <f>P214*$M$214</f>
        <v>0</v>
      </c>
      <c r="R214" s="112"/>
      <c r="S214" s="76">
        <f t="shared" ref="S214" si="907">R214*$M$214</f>
        <v>0</v>
      </c>
      <c r="T214" s="112"/>
      <c r="U214" s="76">
        <f t="shared" ref="U214" si="908">T214*$M$214</f>
        <v>0</v>
      </c>
      <c r="V214" s="112">
        <v>2</v>
      </c>
      <c r="W214" s="76">
        <f t="shared" ref="W214" si="909">V214*$M$214</f>
        <v>300000</v>
      </c>
      <c r="X214" s="112"/>
      <c r="Y214" s="76">
        <f t="shared" ref="Y214" si="910">X214*$M$214</f>
        <v>0</v>
      </c>
      <c r="Z214" s="112">
        <v>2</v>
      </c>
      <c r="AA214" s="76">
        <f t="shared" ref="AA214" si="911">Z214*$M$214</f>
        <v>300000</v>
      </c>
      <c r="AB214" s="112"/>
      <c r="AC214" s="76">
        <f t="shared" ref="AC214" si="912">AB214*$M$214</f>
        <v>0</v>
      </c>
      <c r="AD214" s="112">
        <v>2</v>
      </c>
      <c r="AE214" s="76">
        <f t="shared" ref="AE214" si="913">AD214*$M$214</f>
        <v>300000</v>
      </c>
      <c r="AF214" s="112"/>
      <c r="AG214" s="76">
        <f t="shared" ref="AG214" si="914">AF214*$M$214</f>
        <v>0</v>
      </c>
      <c r="AH214" s="112">
        <v>2</v>
      </c>
      <c r="AI214" s="76">
        <f t="shared" ref="AI214" si="915">AH214*$M$214</f>
        <v>300000</v>
      </c>
      <c r="AJ214" s="112">
        <v>2</v>
      </c>
      <c r="AK214" s="76">
        <f t="shared" ref="AK214" si="916">AJ214*$M$214</f>
        <v>300000</v>
      </c>
      <c r="AL214" s="112"/>
      <c r="AM214" s="76">
        <f t="shared" ref="AM214" si="917">AL214*$M$214</f>
        <v>0</v>
      </c>
      <c r="AN214" s="50">
        <f t="shared" si="404"/>
        <v>10</v>
      </c>
      <c r="AO214" s="42">
        <f t="shared" si="404"/>
        <v>1500000</v>
      </c>
      <c r="AP214" s="77">
        <f t="shared" si="405"/>
        <v>-1500000</v>
      </c>
    </row>
    <row r="215" spans="2:42" x14ac:dyDescent="0.25">
      <c r="B215" s="123"/>
      <c r="C215" s="87"/>
      <c r="D215" s="87"/>
      <c r="E215" s="87"/>
      <c r="F215" s="87"/>
      <c r="G215" s="87"/>
      <c r="H215" s="86"/>
      <c r="I215" s="86"/>
      <c r="J215" s="153"/>
      <c r="K215" s="96"/>
      <c r="L215" s="121"/>
      <c r="M215" s="128"/>
      <c r="N215" s="73"/>
      <c r="O215" s="74"/>
      <c r="P215" s="112"/>
      <c r="Q215" s="76">
        <f>P215*$M$215</f>
        <v>0</v>
      </c>
      <c r="R215" s="112"/>
      <c r="S215" s="76">
        <f t="shared" ref="S215" si="918">R215*$M$215</f>
        <v>0</v>
      </c>
      <c r="T215" s="112"/>
      <c r="U215" s="76">
        <f t="shared" ref="U215" si="919">T215*$M$215</f>
        <v>0</v>
      </c>
      <c r="V215" s="112"/>
      <c r="W215" s="76">
        <f t="shared" ref="W215" si="920">V215*$M$215</f>
        <v>0</v>
      </c>
      <c r="X215" s="112"/>
      <c r="Y215" s="76">
        <f t="shared" ref="Y215" si="921">X215*$M$215</f>
        <v>0</v>
      </c>
      <c r="Z215" s="112"/>
      <c r="AA215" s="76">
        <f t="shared" ref="AA215" si="922">Z215*$M$215</f>
        <v>0</v>
      </c>
      <c r="AB215" s="112"/>
      <c r="AC215" s="76">
        <f t="shared" ref="AC215" si="923">AB215*$M$215</f>
        <v>0</v>
      </c>
      <c r="AD215" s="112"/>
      <c r="AE215" s="76">
        <f t="shared" ref="AE215" si="924">AD215*$M$215</f>
        <v>0</v>
      </c>
      <c r="AF215" s="112"/>
      <c r="AG215" s="76">
        <f t="shared" ref="AG215" si="925">AF215*$M$215</f>
        <v>0</v>
      </c>
      <c r="AH215" s="112"/>
      <c r="AI215" s="76">
        <f t="shared" ref="AI215" si="926">AH215*$M$215</f>
        <v>0</v>
      </c>
      <c r="AJ215" s="112"/>
      <c r="AK215" s="76">
        <f t="shared" ref="AK215" si="927">AJ215*$M$215</f>
        <v>0</v>
      </c>
      <c r="AL215" s="112"/>
      <c r="AM215" s="76">
        <f t="shared" ref="AM215" si="928">AL215*$M$215</f>
        <v>0</v>
      </c>
      <c r="AN215" s="50">
        <f t="shared" si="404"/>
        <v>0</v>
      </c>
      <c r="AO215" s="42">
        <f t="shared" si="404"/>
        <v>0</v>
      </c>
      <c r="AP215" s="77">
        <f t="shared" si="405"/>
        <v>0</v>
      </c>
    </row>
    <row r="216" spans="2:42" x14ac:dyDescent="0.25">
      <c r="B216" s="143">
        <v>5</v>
      </c>
      <c r="C216" s="144">
        <v>2</v>
      </c>
      <c r="D216" s="144">
        <v>2</v>
      </c>
      <c r="E216" s="144">
        <v>15</v>
      </c>
      <c r="F216" s="283" t="s">
        <v>83</v>
      </c>
      <c r="G216" s="87"/>
      <c r="H216" s="740" t="s">
        <v>255</v>
      </c>
      <c r="I216" s="741"/>
      <c r="J216" s="729"/>
      <c r="K216" s="96"/>
      <c r="L216" s="97"/>
      <c r="M216" s="98"/>
      <c r="N216" s="148">
        <f>+N221+N228+N235</f>
        <v>102420000</v>
      </c>
      <c r="O216" s="149"/>
      <c r="P216" s="112"/>
      <c r="Q216" s="148">
        <f>+Q221+Q228+Q235</f>
        <v>0</v>
      </c>
      <c r="R216" s="112"/>
      <c r="S216" s="148">
        <f>+S221+S228+S235</f>
        <v>11320000</v>
      </c>
      <c r="T216" s="112"/>
      <c r="U216" s="148">
        <f>+U221+U228+U235</f>
        <v>15320000</v>
      </c>
      <c r="V216" s="112"/>
      <c r="W216" s="148">
        <f>+W221+W228+W235</f>
        <v>0</v>
      </c>
      <c r="X216" s="112"/>
      <c r="Y216" s="148">
        <f>+Y221+Y228+Y235</f>
        <v>0</v>
      </c>
      <c r="Z216" s="112"/>
      <c r="AA216" s="148">
        <f>+AA221+AA228+AA235</f>
        <v>11320000</v>
      </c>
      <c r="AB216" s="112"/>
      <c r="AC216" s="148">
        <f>+AC221+AC228+AC235</f>
        <v>11320000</v>
      </c>
      <c r="AD216" s="112"/>
      <c r="AE216" s="148">
        <f>+AE221+AE228+AE235</f>
        <v>11320000</v>
      </c>
      <c r="AF216" s="112"/>
      <c r="AG216" s="148">
        <f>+AG221+AG228+AG235</f>
        <v>11320000</v>
      </c>
      <c r="AH216" s="112"/>
      <c r="AI216" s="148">
        <f>+AI221+AI228+AI235</f>
        <v>11320000</v>
      </c>
      <c r="AJ216" s="112"/>
      <c r="AK216" s="148">
        <f>+AK221+AK228+AK235</f>
        <v>0</v>
      </c>
      <c r="AL216" s="112"/>
      <c r="AM216" s="148">
        <f>+AM221+AM228+AM235</f>
        <v>0</v>
      </c>
      <c r="AN216" s="50">
        <f t="shared" si="404"/>
        <v>0</v>
      </c>
      <c r="AO216" s="219">
        <f t="shared" si="404"/>
        <v>83240000</v>
      </c>
      <c r="AP216" s="77">
        <f t="shared" si="405"/>
        <v>19180000</v>
      </c>
    </row>
    <row r="217" spans="2:42" s="191" customFormat="1" hidden="1" x14ac:dyDescent="0.25">
      <c r="B217" s="284"/>
      <c r="C217" s="285"/>
      <c r="D217" s="285"/>
      <c r="E217" s="285"/>
      <c r="F217" s="286"/>
      <c r="G217" s="179"/>
      <c r="H217" s="229"/>
      <c r="I217" s="230"/>
      <c r="J217" s="231" t="s">
        <v>230</v>
      </c>
      <c r="K217" s="96"/>
      <c r="L217" s="97"/>
      <c r="M217" s="98"/>
      <c r="N217" s="232"/>
      <c r="O217" s="233"/>
      <c r="P217" s="241">
        <f>+P222+P229</f>
        <v>0</v>
      </c>
      <c r="Q217" s="232"/>
      <c r="R217" s="241">
        <f>+R222+R229</f>
        <v>6</v>
      </c>
      <c r="S217" s="232"/>
      <c r="T217" s="241">
        <f>+T222+T229</f>
        <v>6</v>
      </c>
      <c r="U217" s="232"/>
      <c r="V217" s="241">
        <f>+V222+V229</f>
        <v>0</v>
      </c>
      <c r="W217" s="232"/>
      <c r="X217" s="241">
        <f>+X222+X229</f>
        <v>0</v>
      </c>
      <c r="Y217" s="232"/>
      <c r="Z217" s="241">
        <f>+Z222+Z229</f>
        <v>6</v>
      </c>
      <c r="AA217" s="232"/>
      <c r="AB217" s="241">
        <f>+AB222+AB229</f>
        <v>6</v>
      </c>
      <c r="AC217" s="232"/>
      <c r="AD217" s="241">
        <f>+AD222+AD229</f>
        <v>6</v>
      </c>
      <c r="AE217" s="232"/>
      <c r="AF217" s="241">
        <f>+AF222+AF229</f>
        <v>6</v>
      </c>
      <c r="AG217" s="232"/>
      <c r="AH217" s="241">
        <f>+AH222+AH229</f>
        <v>6</v>
      </c>
      <c r="AI217" s="232"/>
      <c r="AJ217" s="241">
        <f>+AJ222+AJ229</f>
        <v>0</v>
      </c>
      <c r="AK217" s="232"/>
      <c r="AL217" s="241">
        <f>+AL222+AL229</f>
        <v>0</v>
      </c>
      <c r="AM217" s="232"/>
      <c r="AN217" s="187"/>
      <c r="AO217" s="287"/>
      <c r="AP217" s="189"/>
    </row>
    <row r="218" spans="2:42" s="191" customFormat="1" hidden="1" x14ac:dyDescent="0.25">
      <c r="B218" s="284"/>
      <c r="C218" s="285"/>
      <c r="D218" s="285"/>
      <c r="E218" s="285"/>
      <c r="F218" s="286"/>
      <c r="G218" s="179"/>
      <c r="H218" s="229"/>
      <c r="I218" s="230"/>
      <c r="J218" s="231" t="s">
        <v>231</v>
      </c>
      <c r="K218" s="96"/>
      <c r="L218" s="97"/>
      <c r="M218" s="98"/>
      <c r="N218" s="232"/>
      <c r="O218" s="233"/>
      <c r="P218" s="241">
        <f>+P224+P231</f>
        <v>0</v>
      </c>
      <c r="Q218" s="232"/>
      <c r="R218" s="241">
        <f>+R224+R231</f>
        <v>2</v>
      </c>
      <c r="S218" s="232"/>
      <c r="T218" s="241">
        <f>+T224+T231</f>
        <v>2</v>
      </c>
      <c r="U218" s="232"/>
      <c r="V218" s="241">
        <f>+V224+V231</f>
        <v>0</v>
      </c>
      <c r="W218" s="232"/>
      <c r="X218" s="241">
        <f>+X224+X231</f>
        <v>0</v>
      </c>
      <c r="Y218" s="232"/>
      <c r="Z218" s="241">
        <f>+Z224+Z231</f>
        <v>2</v>
      </c>
      <c r="AA218" s="232"/>
      <c r="AB218" s="241">
        <f>+AB224+AB231</f>
        <v>2</v>
      </c>
      <c r="AC218" s="232"/>
      <c r="AD218" s="241">
        <f>+AD224+AD231</f>
        <v>2</v>
      </c>
      <c r="AE218" s="232"/>
      <c r="AF218" s="241">
        <f>+AF224+AF231</f>
        <v>2</v>
      </c>
      <c r="AG218" s="232"/>
      <c r="AH218" s="241">
        <f>+AH224+AH231</f>
        <v>2</v>
      </c>
      <c r="AI218" s="232"/>
      <c r="AJ218" s="241">
        <f>+AJ224+AJ231</f>
        <v>0</v>
      </c>
      <c r="AK218" s="232"/>
      <c r="AL218" s="241">
        <f>+AL224+AL231</f>
        <v>0</v>
      </c>
      <c r="AM218" s="232"/>
      <c r="AN218" s="187"/>
      <c r="AO218" s="287"/>
      <c r="AP218" s="189"/>
    </row>
    <row r="219" spans="2:42" s="191" customFormat="1" hidden="1" x14ac:dyDescent="0.25">
      <c r="B219" s="284"/>
      <c r="C219" s="285"/>
      <c r="D219" s="285"/>
      <c r="E219" s="285"/>
      <c r="F219" s="286"/>
      <c r="G219" s="179"/>
      <c r="H219" s="229"/>
      <c r="I219" s="230"/>
      <c r="J219" s="231" t="s">
        <v>256</v>
      </c>
      <c r="K219" s="96"/>
      <c r="L219" s="97"/>
      <c r="M219" s="98"/>
      <c r="N219" s="232"/>
      <c r="O219" s="233"/>
      <c r="P219" s="241">
        <f>+P227+P234</f>
        <v>0</v>
      </c>
      <c r="Q219" s="232"/>
      <c r="R219" s="241">
        <f>+R227+R234</f>
        <v>1</v>
      </c>
      <c r="S219" s="232"/>
      <c r="T219" s="241">
        <f>+T227+T234</f>
        <v>1</v>
      </c>
      <c r="U219" s="232"/>
      <c r="V219" s="241">
        <f>+V227+V234</f>
        <v>0</v>
      </c>
      <c r="W219" s="232"/>
      <c r="X219" s="241">
        <f>+X227+X234</f>
        <v>0</v>
      </c>
      <c r="Y219" s="232"/>
      <c r="Z219" s="241">
        <f>+Z227+Z234</f>
        <v>1</v>
      </c>
      <c r="AA219" s="232"/>
      <c r="AB219" s="241">
        <f>+AB227+AB234</f>
        <v>1</v>
      </c>
      <c r="AC219" s="232"/>
      <c r="AD219" s="241">
        <f>+AD227+AD234</f>
        <v>1</v>
      </c>
      <c r="AE219" s="232"/>
      <c r="AF219" s="241">
        <f>+AF227+AF234</f>
        <v>1</v>
      </c>
      <c r="AG219" s="232"/>
      <c r="AH219" s="241">
        <f>+AH227+AH234</f>
        <v>1</v>
      </c>
      <c r="AI219" s="232"/>
      <c r="AJ219" s="241">
        <f>+AJ227+AJ234</f>
        <v>0</v>
      </c>
      <c r="AK219" s="232"/>
      <c r="AL219" s="241">
        <f>+AL227+AL234</f>
        <v>0</v>
      </c>
      <c r="AM219" s="232"/>
      <c r="AN219" s="187"/>
      <c r="AO219" s="287"/>
      <c r="AP219" s="189"/>
    </row>
    <row r="220" spans="2:42" s="191" customFormat="1" hidden="1" x14ac:dyDescent="0.25">
      <c r="B220" s="284"/>
      <c r="C220" s="285"/>
      <c r="D220" s="285"/>
      <c r="E220" s="285"/>
      <c r="F220" s="286"/>
      <c r="G220" s="179"/>
      <c r="H220" s="229"/>
      <c r="I220" s="230"/>
      <c r="J220" s="231" t="s">
        <v>257</v>
      </c>
      <c r="K220" s="96"/>
      <c r="L220" s="97"/>
      <c r="M220" s="98"/>
      <c r="N220" s="232"/>
      <c r="O220" s="233"/>
      <c r="P220" s="241">
        <f>+P226+P233+P236</f>
        <v>0</v>
      </c>
      <c r="Q220" s="232"/>
      <c r="R220" s="241">
        <f>+R226+R233+R236</f>
        <v>3</v>
      </c>
      <c r="S220" s="232"/>
      <c r="T220" s="241">
        <f>+T226+T233+T236</f>
        <v>5</v>
      </c>
      <c r="U220" s="232"/>
      <c r="V220" s="241">
        <f>+V226+V233+V236</f>
        <v>0</v>
      </c>
      <c r="W220" s="232"/>
      <c r="X220" s="241">
        <f>+X226+X233+X236</f>
        <v>0</v>
      </c>
      <c r="Y220" s="232"/>
      <c r="Z220" s="241">
        <f>+Z226+Z233+Z236</f>
        <v>3</v>
      </c>
      <c r="AA220" s="232"/>
      <c r="AB220" s="241">
        <f>+AB226+AB233+AB236</f>
        <v>3</v>
      </c>
      <c r="AC220" s="232"/>
      <c r="AD220" s="241">
        <f>+AD226+AD233+AD236</f>
        <v>3</v>
      </c>
      <c r="AE220" s="232"/>
      <c r="AF220" s="241">
        <f>+AF226+AF233+AF236</f>
        <v>3</v>
      </c>
      <c r="AG220" s="232"/>
      <c r="AH220" s="241">
        <f>+AH226+AH233+AH236</f>
        <v>3</v>
      </c>
      <c r="AI220" s="232"/>
      <c r="AJ220" s="241">
        <f>+AJ226+AJ233+AJ236</f>
        <v>0</v>
      </c>
      <c r="AK220" s="232"/>
      <c r="AL220" s="241">
        <f>+AL226+AL233+AL236</f>
        <v>0</v>
      </c>
      <c r="AM220" s="232"/>
      <c r="AN220" s="187"/>
      <c r="AO220" s="287"/>
      <c r="AP220" s="189"/>
    </row>
    <row r="221" spans="2:42" x14ac:dyDescent="0.25">
      <c r="B221" s="143"/>
      <c r="C221" s="144"/>
      <c r="D221" s="144"/>
      <c r="E221" s="144"/>
      <c r="F221" s="283"/>
      <c r="G221" s="87"/>
      <c r="H221" s="157"/>
      <c r="I221" s="728" t="s">
        <v>258</v>
      </c>
      <c r="J221" s="729"/>
      <c r="K221" s="96"/>
      <c r="L221" s="97"/>
      <c r="M221" s="98"/>
      <c r="N221" s="288">
        <f>SUM(N222:N227)</f>
        <v>43140000</v>
      </c>
      <c r="O221" s="289"/>
      <c r="P221" s="112"/>
      <c r="Q221" s="288">
        <f>SUM(Q222:Q227)</f>
        <v>0</v>
      </c>
      <c r="R221" s="112"/>
      <c r="S221" s="288">
        <f t="shared" ref="S221" si="929">SUM(S222:S227)</f>
        <v>11320000</v>
      </c>
      <c r="T221" s="112"/>
      <c r="U221" s="288">
        <f t="shared" ref="U221" si="930">SUM(U222:U227)</f>
        <v>0</v>
      </c>
      <c r="V221" s="112"/>
      <c r="W221" s="288">
        <f t="shared" ref="W221" si="931">SUM(W222:W227)</f>
        <v>0</v>
      </c>
      <c r="X221" s="112"/>
      <c r="Y221" s="288">
        <f t="shared" ref="Y221" si="932">SUM(Y222:Y227)</f>
        <v>0</v>
      </c>
      <c r="Z221" s="112"/>
      <c r="AA221" s="288">
        <f t="shared" ref="AA221" si="933">SUM(AA222:AA227)</f>
        <v>11320000</v>
      </c>
      <c r="AB221" s="112"/>
      <c r="AC221" s="288">
        <f t="shared" ref="AC221" si="934">SUM(AC222:AC227)</f>
        <v>0</v>
      </c>
      <c r="AD221" s="112"/>
      <c r="AE221" s="288">
        <f t="shared" ref="AE221" si="935">SUM(AE222:AE227)</f>
        <v>11320000</v>
      </c>
      <c r="AF221" s="112"/>
      <c r="AG221" s="288">
        <f t="shared" ref="AG221" si="936">SUM(AG222:AG227)</f>
        <v>0</v>
      </c>
      <c r="AH221" s="112"/>
      <c r="AI221" s="288">
        <f t="shared" ref="AI221" si="937">SUM(AI222:AI227)</f>
        <v>0</v>
      </c>
      <c r="AJ221" s="112"/>
      <c r="AK221" s="288">
        <f t="shared" ref="AK221" si="938">SUM(AK222:AK227)</f>
        <v>0</v>
      </c>
      <c r="AL221" s="112"/>
      <c r="AM221" s="288">
        <f t="shared" ref="AM221" si="939">SUM(AM222:AM227)</f>
        <v>0</v>
      </c>
      <c r="AN221" s="50">
        <f t="shared" si="404"/>
        <v>0</v>
      </c>
      <c r="AO221" s="3">
        <f t="shared" si="404"/>
        <v>33960000</v>
      </c>
      <c r="AP221" s="77">
        <f t="shared" si="405"/>
        <v>9180000</v>
      </c>
    </row>
    <row r="222" spans="2:42" x14ac:dyDescent="0.25">
      <c r="B222" s="123"/>
      <c r="C222" s="87"/>
      <c r="D222" s="87"/>
      <c r="E222" s="87"/>
      <c r="F222" s="87"/>
      <c r="G222" s="87"/>
      <c r="H222" s="86"/>
      <c r="I222" s="86"/>
      <c r="J222" s="127" t="s">
        <v>335</v>
      </c>
      <c r="K222" s="325">
        <f>4*3*2</f>
        <v>24</v>
      </c>
      <c r="L222" s="121" t="s">
        <v>235</v>
      </c>
      <c r="M222" s="128">
        <v>530000</v>
      </c>
      <c r="N222" s="73">
        <f>+M222*K222</f>
        <v>12720000</v>
      </c>
      <c r="O222" s="74">
        <f t="shared" ref="O222" si="940">N222</f>
        <v>12720000</v>
      </c>
      <c r="P222" s="112"/>
      <c r="Q222" s="76">
        <f>P222*$M$222</f>
        <v>0</v>
      </c>
      <c r="R222" s="112">
        <v>6</v>
      </c>
      <c r="S222" s="76">
        <f t="shared" ref="S222" si="941">R222*$M$222</f>
        <v>3180000</v>
      </c>
      <c r="T222" s="112"/>
      <c r="U222" s="76">
        <f t="shared" ref="U222" si="942">T222*$M$222</f>
        <v>0</v>
      </c>
      <c r="V222" s="112"/>
      <c r="W222" s="76">
        <f t="shared" ref="W222" si="943">V222*$M$222</f>
        <v>0</v>
      </c>
      <c r="X222" s="112"/>
      <c r="Y222" s="76">
        <f t="shared" ref="Y222" si="944">X222*$M$222</f>
        <v>0</v>
      </c>
      <c r="Z222" s="112">
        <v>6</v>
      </c>
      <c r="AA222" s="76">
        <f t="shared" ref="AA222" si="945">Z222*$M$222</f>
        <v>3180000</v>
      </c>
      <c r="AB222" s="112"/>
      <c r="AC222" s="76">
        <f t="shared" ref="AC222" si="946">AB222*$M$222</f>
        <v>0</v>
      </c>
      <c r="AD222" s="112">
        <v>6</v>
      </c>
      <c r="AE222" s="76">
        <f t="shared" ref="AE222" si="947">AD222*$M$222</f>
        <v>3180000</v>
      </c>
      <c r="AF222" s="112"/>
      <c r="AG222" s="76">
        <f t="shared" ref="AG222" si="948">AF222*$M$222</f>
        <v>0</v>
      </c>
      <c r="AH222" s="112"/>
      <c r="AI222" s="76">
        <f t="shared" ref="AI222" si="949">AH222*$M$222</f>
        <v>0</v>
      </c>
      <c r="AJ222" s="112"/>
      <c r="AK222" s="76">
        <f t="shared" ref="AK222" si="950">AJ222*$M$222</f>
        <v>0</v>
      </c>
      <c r="AL222" s="112"/>
      <c r="AM222" s="76">
        <f t="shared" ref="AM222" si="951">AL222*$M$222</f>
        <v>0</v>
      </c>
      <c r="AN222" s="50">
        <f t="shared" ref="AN222:AO254" si="952">+AL222+AJ222+AH222+AF222+AD222+AB222+Z222+X222+V222+T222+R222+P222</f>
        <v>18</v>
      </c>
      <c r="AO222" s="42">
        <f t="shared" si="952"/>
        <v>9540000</v>
      </c>
      <c r="AP222" s="77">
        <f t="shared" ref="AP222:AP243" si="953">+N222-AO222</f>
        <v>3180000</v>
      </c>
    </row>
    <row r="223" spans="2:42" x14ac:dyDescent="0.25">
      <c r="B223" s="123"/>
      <c r="C223" s="87"/>
      <c r="D223" s="87"/>
      <c r="E223" s="87"/>
      <c r="F223" s="87"/>
      <c r="G223" s="87"/>
      <c r="H223" s="86"/>
      <c r="I223" s="86"/>
      <c r="J223" s="127" t="s">
        <v>260</v>
      </c>
      <c r="K223" s="96"/>
      <c r="L223" s="121"/>
      <c r="M223" s="128"/>
      <c r="N223" s="73"/>
      <c r="O223" s="74"/>
      <c r="P223" s="112"/>
      <c r="Q223" s="76">
        <f>P223*$M$223</f>
        <v>0</v>
      </c>
      <c r="R223" s="112"/>
      <c r="S223" s="76">
        <f t="shared" ref="S223" si="954">R223*$M$223</f>
        <v>0</v>
      </c>
      <c r="T223" s="112"/>
      <c r="U223" s="76">
        <f t="shared" ref="U223" si="955">T223*$M$223</f>
        <v>0</v>
      </c>
      <c r="V223" s="112"/>
      <c r="W223" s="76">
        <f t="shared" ref="W223" si="956">V223*$M$223</f>
        <v>0</v>
      </c>
      <c r="X223" s="112"/>
      <c r="Y223" s="76">
        <f t="shared" ref="Y223" si="957">X223*$M$223</f>
        <v>0</v>
      </c>
      <c r="Z223" s="112"/>
      <c r="AA223" s="76">
        <f t="shared" ref="AA223" si="958">Z223*$M$223</f>
        <v>0</v>
      </c>
      <c r="AB223" s="112"/>
      <c r="AC223" s="76">
        <f t="shared" ref="AC223" si="959">AB223*$M$223</f>
        <v>0</v>
      </c>
      <c r="AD223" s="112"/>
      <c r="AE223" s="76">
        <f t="shared" ref="AE223" si="960">AD223*$M$223</f>
        <v>0</v>
      </c>
      <c r="AF223" s="112"/>
      <c r="AG223" s="76">
        <f t="shared" ref="AG223" si="961">AF223*$M$223</f>
        <v>0</v>
      </c>
      <c r="AH223" s="112"/>
      <c r="AI223" s="76">
        <f t="shared" ref="AI223" si="962">AH223*$M$223</f>
        <v>0</v>
      </c>
      <c r="AJ223" s="112"/>
      <c r="AK223" s="76">
        <f t="shared" ref="AK223" si="963">AJ223*$M$223</f>
        <v>0</v>
      </c>
      <c r="AL223" s="112"/>
      <c r="AM223" s="76">
        <f t="shared" ref="AM223" si="964">AL223*$M$223</f>
        <v>0</v>
      </c>
      <c r="AN223" s="50">
        <f t="shared" si="952"/>
        <v>0</v>
      </c>
      <c r="AO223" s="42">
        <f t="shared" si="952"/>
        <v>0</v>
      </c>
      <c r="AP223" s="77">
        <f t="shared" si="953"/>
        <v>0</v>
      </c>
    </row>
    <row r="224" spans="2:42" x14ac:dyDescent="0.25">
      <c r="B224" s="123"/>
      <c r="C224" s="87"/>
      <c r="D224" s="87"/>
      <c r="E224" s="87"/>
      <c r="F224" s="87"/>
      <c r="G224" s="87"/>
      <c r="H224" s="86"/>
      <c r="I224" s="86"/>
      <c r="J224" s="254" t="s">
        <v>238</v>
      </c>
      <c r="K224" s="325">
        <f>2*3</f>
        <v>6</v>
      </c>
      <c r="L224" s="121" t="s">
        <v>235</v>
      </c>
      <c r="M224" s="128">
        <v>850000</v>
      </c>
      <c r="N224" s="73">
        <f>+M224*K224</f>
        <v>5100000</v>
      </c>
      <c r="O224" s="74">
        <f t="shared" ref="O224" si="965">N224</f>
        <v>5100000</v>
      </c>
      <c r="P224" s="112"/>
      <c r="Q224" s="76">
        <f>P224*$M$224</f>
        <v>0</v>
      </c>
      <c r="R224" s="112">
        <v>2</v>
      </c>
      <c r="S224" s="76">
        <f t="shared" ref="S224" si="966">R224*$M$224</f>
        <v>1700000</v>
      </c>
      <c r="T224" s="112"/>
      <c r="U224" s="76">
        <f t="shared" ref="U224" si="967">T224*$M$224</f>
        <v>0</v>
      </c>
      <c r="V224" s="112"/>
      <c r="W224" s="76">
        <f t="shared" ref="W224" si="968">V224*$M$224</f>
        <v>0</v>
      </c>
      <c r="X224" s="112"/>
      <c r="Y224" s="76">
        <f t="shared" ref="Y224" si="969">X224*$M$224</f>
        <v>0</v>
      </c>
      <c r="Z224" s="112">
        <v>2</v>
      </c>
      <c r="AA224" s="76">
        <f t="shared" ref="AA224" si="970">Z224*$M$224</f>
        <v>1700000</v>
      </c>
      <c r="AB224" s="112"/>
      <c r="AC224" s="76">
        <f t="shared" ref="AC224" si="971">AB224*$M$224</f>
        <v>0</v>
      </c>
      <c r="AD224" s="112">
        <v>2</v>
      </c>
      <c r="AE224" s="76">
        <f t="shared" ref="AE224" si="972">AD224*$M$224</f>
        <v>1700000</v>
      </c>
      <c r="AF224" s="112"/>
      <c r="AG224" s="76">
        <f t="shared" ref="AG224" si="973">AF224*$M$224</f>
        <v>0</v>
      </c>
      <c r="AH224" s="112"/>
      <c r="AI224" s="76">
        <f t="shared" ref="AI224" si="974">AH224*$M$224</f>
        <v>0</v>
      </c>
      <c r="AJ224" s="112"/>
      <c r="AK224" s="76">
        <f t="shared" ref="AK224" si="975">AJ224*$M$224</f>
        <v>0</v>
      </c>
      <c r="AL224" s="112"/>
      <c r="AM224" s="76">
        <f t="shared" ref="AM224" si="976">AL224*$M$224</f>
        <v>0</v>
      </c>
      <c r="AN224" s="50">
        <f t="shared" si="952"/>
        <v>6</v>
      </c>
      <c r="AO224" s="42">
        <f t="shared" si="952"/>
        <v>5100000</v>
      </c>
      <c r="AP224" s="77">
        <f t="shared" si="953"/>
        <v>0</v>
      </c>
    </row>
    <row r="225" spans="2:42" ht="12.75" customHeight="1" x14ac:dyDescent="0.25">
      <c r="B225" s="123"/>
      <c r="C225" s="87"/>
      <c r="D225" s="87"/>
      <c r="E225" s="87"/>
      <c r="F225" s="87"/>
      <c r="G225" s="87"/>
      <c r="H225" s="86"/>
      <c r="I225" s="86"/>
      <c r="J225" s="127" t="s">
        <v>232</v>
      </c>
      <c r="K225" s="96"/>
      <c r="L225" s="121"/>
      <c r="M225" s="128"/>
      <c r="N225" s="73"/>
      <c r="O225" s="74"/>
      <c r="P225" s="112"/>
      <c r="Q225" s="76">
        <f>P225*$M$225</f>
        <v>0</v>
      </c>
      <c r="R225" s="112"/>
      <c r="S225" s="76">
        <f t="shared" ref="S225" si="977">R225*$M$225</f>
        <v>0</v>
      </c>
      <c r="T225" s="112"/>
      <c r="U225" s="76">
        <f t="shared" ref="U225" si="978">T225*$M$225</f>
        <v>0</v>
      </c>
      <c r="V225" s="112"/>
      <c r="W225" s="76">
        <f t="shared" ref="W225" si="979">V225*$M$225</f>
        <v>0</v>
      </c>
      <c r="X225" s="112"/>
      <c r="Y225" s="76">
        <f t="shared" ref="Y225" si="980">X225*$M$225</f>
        <v>0</v>
      </c>
      <c r="Z225" s="112"/>
      <c r="AA225" s="76">
        <f t="shared" ref="AA225" si="981">Z225*$M$225</f>
        <v>0</v>
      </c>
      <c r="AB225" s="112"/>
      <c r="AC225" s="76">
        <f t="shared" ref="AC225" si="982">AB225*$M$225</f>
        <v>0</v>
      </c>
      <c r="AD225" s="112"/>
      <c r="AE225" s="76">
        <f t="shared" ref="AE225" si="983">AD225*$M$225</f>
        <v>0</v>
      </c>
      <c r="AF225" s="112"/>
      <c r="AG225" s="76">
        <f t="shared" ref="AG225" si="984">AF225*$M$225</f>
        <v>0</v>
      </c>
      <c r="AH225" s="112"/>
      <c r="AI225" s="76">
        <f t="shared" ref="AI225" si="985">AH225*$M$225</f>
        <v>0</v>
      </c>
      <c r="AJ225" s="112"/>
      <c r="AK225" s="76">
        <f t="shared" ref="AK225" si="986">AJ225*$M$225</f>
        <v>0</v>
      </c>
      <c r="AL225" s="112"/>
      <c r="AM225" s="76">
        <f t="shared" ref="AM225" si="987">AL225*$M$225</f>
        <v>0</v>
      </c>
      <c r="AN225" s="50">
        <f t="shared" si="952"/>
        <v>0</v>
      </c>
      <c r="AO225" s="42">
        <f t="shared" si="952"/>
        <v>0</v>
      </c>
      <c r="AP225" s="77">
        <f t="shared" si="953"/>
        <v>0</v>
      </c>
    </row>
    <row r="226" spans="2:42" ht="14.25" customHeight="1" x14ac:dyDescent="0.25">
      <c r="B226" s="123"/>
      <c r="C226" s="87"/>
      <c r="D226" s="87"/>
      <c r="E226" s="87"/>
      <c r="F226" s="87"/>
      <c r="G226" s="87"/>
      <c r="H226" s="86"/>
      <c r="I226" s="86"/>
      <c r="J226" s="254" t="s">
        <v>261</v>
      </c>
      <c r="K226" s="325">
        <f>4*3</f>
        <v>12</v>
      </c>
      <c r="L226" s="121" t="s">
        <v>235</v>
      </c>
      <c r="M226" s="128">
        <v>2000000</v>
      </c>
      <c r="N226" s="73">
        <f>+M226*K226</f>
        <v>24000000</v>
      </c>
      <c r="O226" s="74">
        <f t="shared" ref="O226:O227" si="988">N226</f>
        <v>24000000</v>
      </c>
      <c r="P226" s="112"/>
      <c r="Q226" s="76">
        <f>P226*$M$226</f>
        <v>0</v>
      </c>
      <c r="R226" s="112">
        <v>3</v>
      </c>
      <c r="S226" s="76">
        <f t="shared" ref="S226" si="989">R226*$M$226</f>
        <v>6000000</v>
      </c>
      <c r="T226" s="112"/>
      <c r="U226" s="76">
        <f t="shared" ref="U226" si="990">T226*$M$226</f>
        <v>0</v>
      </c>
      <c r="V226" s="112"/>
      <c r="W226" s="76">
        <f t="shared" ref="W226" si="991">V226*$M$226</f>
        <v>0</v>
      </c>
      <c r="X226" s="112"/>
      <c r="Y226" s="76">
        <f t="shared" ref="Y226" si="992">X226*$M$226</f>
        <v>0</v>
      </c>
      <c r="Z226" s="112">
        <v>3</v>
      </c>
      <c r="AA226" s="76">
        <f t="shared" ref="AA226" si="993">Z226*$M$226</f>
        <v>6000000</v>
      </c>
      <c r="AB226" s="112"/>
      <c r="AC226" s="76">
        <f t="shared" ref="AC226" si="994">AB226*$M$226</f>
        <v>0</v>
      </c>
      <c r="AD226" s="112">
        <v>3</v>
      </c>
      <c r="AE226" s="76">
        <f t="shared" ref="AE226" si="995">AD226*$M$226</f>
        <v>6000000</v>
      </c>
      <c r="AF226" s="112"/>
      <c r="AG226" s="76">
        <f t="shared" ref="AG226" si="996">AF226*$M$226</f>
        <v>0</v>
      </c>
      <c r="AH226" s="112"/>
      <c r="AI226" s="76">
        <f t="shared" ref="AI226" si="997">AH226*$M$226</f>
        <v>0</v>
      </c>
      <c r="AJ226" s="112"/>
      <c r="AK226" s="76">
        <f t="shared" ref="AK226" si="998">AJ226*$M$226</f>
        <v>0</v>
      </c>
      <c r="AL226" s="112"/>
      <c r="AM226" s="76">
        <f t="shared" ref="AM226" si="999">AL226*$M$226</f>
        <v>0</v>
      </c>
      <c r="AN226" s="50">
        <f t="shared" si="952"/>
        <v>9</v>
      </c>
      <c r="AO226" s="42">
        <f t="shared" si="952"/>
        <v>18000000</v>
      </c>
      <c r="AP226" s="77">
        <f t="shared" si="953"/>
        <v>6000000</v>
      </c>
    </row>
    <row r="227" spans="2:42" ht="14.25" customHeight="1" x14ac:dyDescent="0.25">
      <c r="B227" s="123"/>
      <c r="C227" s="87"/>
      <c r="D227" s="87"/>
      <c r="E227" s="87"/>
      <c r="F227" s="87"/>
      <c r="G227" s="87"/>
      <c r="H227" s="86"/>
      <c r="I227" s="86"/>
      <c r="J227" s="254" t="s">
        <v>262</v>
      </c>
      <c r="K227" s="325">
        <v>3</v>
      </c>
      <c r="L227" s="121" t="s">
        <v>263</v>
      </c>
      <c r="M227" s="128">
        <v>440000</v>
      </c>
      <c r="N227" s="73">
        <f>K227*M227</f>
        <v>1320000</v>
      </c>
      <c r="O227" s="74">
        <f t="shared" si="988"/>
        <v>1320000</v>
      </c>
      <c r="P227" s="112"/>
      <c r="Q227" s="76">
        <f>P227*$M$227</f>
        <v>0</v>
      </c>
      <c r="R227" s="112">
        <v>1</v>
      </c>
      <c r="S227" s="76">
        <f t="shared" ref="S227" si="1000">R227*$M$227</f>
        <v>440000</v>
      </c>
      <c r="T227" s="112"/>
      <c r="U227" s="76">
        <f t="shared" ref="U227" si="1001">T227*$M$227</f>
        <v>0</v>
      </c>
      <c r="V227" s="112"/>
      <c r="W227" s="76">
        <f t="shared" ref="W227" si="1002">V227*$M$227</f>
        <v>0</v>
      </c>
      <c r="X227" s="112"/>
      <c r="Y227" s="76">
        <f t="shared" ref="Y227" si="1003">X227*$M$227</f>
        <v>0</v>
      </c>
      <c r="Z227" s="112">
        <v>1</v>
      </c>
      <c r="AA227" s="76">
        <f t="shared" ref="AA227" si="1004">Z227*$M$227</f>
        <v>440000</v>
      </c>
      <c r="AB227" s="112"/>
      <c r="AC227" s="76">
        <f t="shared" ref="AC227" si="1005">AB227*$M$227</f>
        <v>0</v>
      </c>
      <c r="AD227" s="112">
        <v>1</v>
      </c>
      <c r="AE227" s="76">
        <f t="shared" ref="AE227" si="1006">AD227*$M$227</f>
        <v>440000</v>
      </c>
      <c r="AF227" s="112"/>
      <c r="AG227" s="76">
        <f t="shared" ref="AG227" si="1007">AF227*$M$227</f>
        <v>0</v>
      </c>
      <c r="AH227" s="112"/>
      <c r="AI227" s="76">
        <f t="shared" ref="AI227" si="1008">AH227*$M$227</f>
        <v>0</v>
      </c>
      <c r="AJ227" s="112"/>
      <c r="AK227" s="76">
        <f t="shared" ref="AK227" si="1009">AJ227*$M$227</f>
        <v>0</v>
      </c>
      <c r="AL227" s="112"/>
      <c r="AM227" s="76">
        <f t="shared" ref="AM227" si="1010">AL227*$M$227</f>
        <v>0</v>
      </c>
      <c r="AN227" s="50">
        <f t="shared" si="952"/>
        <v>3</v>
      </c>
      <c r="AO227" s="42">
        <f t="shared" si="952"/>
        <v>1320000</v>
      </c>
      <c r="AP227" s="77">
        <f t="shared" si="953"/>
        <v>0</v>
      </c>
    </row>
    <row r="228" spans="2:42" ht="24.75" customHeight="1" x14ac:dyDescent="0.25">
      <c r="B228" s="123"/>
      <c r="C228" s="87"/>
      <c r="D228" s="87"/>
      <c r="E228" s="87"/>
      <c r="F228" s="87"/>
      <c r="G228" s="87"/>
      <c r="H228" s="157"/>
      <c r="I228" s="728" t="s">
        <v>264</v>
      </c>
      <c r="J228" s="729"/>
      <c r="K228" s="96"/>
      <c r="L228" s="97"/>
      <c r="M228" s="98"/>
      <c r="N228" s="288">
        <f>SUM(N229:N234)</f>
        <v>59280000</v>
      </c>
      <c r="O228" s="289"/>
      <c r="P228" s="112"/>
      <c r="Q228" s="288">
        <f>SUM(Q229:Q234)</f>
        <v>0</v>
      </c>
      <c r="R228" s="112"/>
      <c r="S228" s="288">
        <f t="shared" ref="S228" si="1011">SUM(S229:S234)</f>
        <v>0</v>
      </c>
      <c r="T228" s="112"/>
      <c r="U228" s="288">
        <f t="shared" ref="U228" si="1012">SUM(U229:U234)</f>
        <v>11320000</v>
      </c>
      <c r="V228" s="112"/>
      <c r="W228" s="288">
        <f t="shared" ref="W228" si="1013">SUM(W229:W234)</f>
        <v>0</v>
      </c>
      <c r="X228" s="112"/>
      <c r="Y228" s="288">
        <f t="shared" ref="Y228" si="1014">SUM(Y229:Y234)</f>
        <v>0</v>
      </c>
      <c r="Z228" s="112"/>
      <c r="AA228" s="288">
        <f t="shared" ref="AA228" si="1015">SUM(AA229:AA234)</f>
        <v>0</v>
      </c>
      <c r="AB228" s="112"/>
      <c r="AC228" s="288">
        <f t="shared" ref="AC228" si="1016">SUM(AC229:AC234)</f>
        <v>11320000</v>
      </c>
      <c r="AD228" s="112"/>
      <c r="AE228" s="288">
        <f t="shared" ref="AE228" si="1017">SUM(AE229:AE234)</f>
        <v>0</v>
      </c>
      <c r="AF228" s="112"/>
      <c r="AG228" s="288">
        <f t="shared" ref="AG228" si="1018">SUM(AG229:AG234)</f>
        <v>11320000</v>
      </c>
      <c r="AH228" s="112"/>
      <c r="AI228" s="288">
        <f t="shared" ref="AI228" si="1019">SUM(AI229:AI234)</f>
        <v>11320000</v>
      </c>
      <c r="AJ228" s="112"/>
      <c r="AK228" s="288">
        <f t="shared" ref="AK228" si="1020">SUM(AK229:AK234)</f>
        <v>0</v>
      </c>
      <c r="AL228" s="112"/>
      <c r="AM228" s="288">
        <f t="shared" ref="AM228" si="1021">SUM(AM229:AM234)</f>
        <v>0</v>
      </c>
      <c r="AN228" s="50">
        <f t="shared" si="952"/>
        <v>0</v>
      </c>
      <c r="AO228" s="3">
        <f t="shared" si="952"/>
        <v>45280000</v>
      </c>
      <c r="AP228" s="77">
        <f t="shared" si="953"/>
        <v>14000000</v>
      </c>
    </row>
    <row r="229" spans="2:42" x14ac:dyDescent="0.25">
      <c r="B229" s="123"/>
      <c r="C229" s="87"/>
      <c r="D229" s="87"/>
      <c r="E229" s="87"/>
      <c r="F229" s="87"/>
      <c r="G229" s="87"/>
      <c r="H229" s="86"/>
      <c r="I229" s="86"/>
      <c r="J229" s="127" t="s">
        <v>265</v>
      </c>
      <c r="K229" s="96">
        <f>4*4*2</f>
        <v>32</v>
      </c>
      <c r="L229" s="121" t="s">
        <v>235</v>
      </c>
      <c r="M229" s="128">
        <v>530000</v>
      </c>
      <c r="N229" s="73">
        <f>+M229*K229</f>
        <v>16960000</v>
      </c>
      <c r="O229" s="74">
        <f t="shared" ref="O229" si="1022">N229</f>
        <v>16960000</v>
      </c>
      <c r="P229" s="112"/>
      <c r="Q229" s="76">
        <f>P229*$M$229</f>
        <v>0</v>
      </c>
      <c r="R229" s="112"/>
      <c r="S229" s="76">
        <f t="shared" ref="S229" si="1023">R229*$M$229</f>
        <v>0</v>
      </c>
      <c r="T229" s="112">
        <v>6</v>
      </c>
      <c r="U229" s="76">
        <f t="shared" ref="U229" si="1024">T229*$M$229</f>
        <v>3180000</v>
      </c>
      <c r="V229" s="112"/>
      <c r="W229" s="76">
        <f t="shared" ref="W229" si="1025">V229*$M$229</f>
        <v>0</v>
      </c>
      <c r="X229" s="112"/>
      <c r="Y229" s="76">
        <f t="shared" ref="Y229" si="1026">X229*$M$229</f>
        <v>0</v>
      </c>
      <c r="Z229" s="112"/>
      <c r="AA229" s="76">
        <f t="shared" ref="AA229" si="1027">Z229*$M$229</f>
        <v>0</v>
      </c>
      <c r="AB229" s="112">
        <v>6</v>
      </c>
      <c r="AC229" s="76">
        <f t="shared" ref="AC229" si="1028">AB229*$M$229</f>
        <v>3180000</v>
      </c>
      <c r="AD229" s="112">
        <v>0</v>
      </c>
      <c r="AE229" s="76">
        <f t="shared" ref="AE229" si="1029">AD229*$M$229</f>
        <v>0</v>
      </c>
      <c r="AF229" s="112">
        <v>6</v>
      </c>
      <c r="AG229" s="76">
        <f t="shared" ref="AG229" si="1030">AF229*$M$229</f>
        <v>3180000</v>
      </c>
      <c r="AH229" s="112">
        <v>6</v>
      </c>
      <c r="AI229" s="76">
        <f t="shared" ref="AI229" si="1031">AH229*$M$229</f>
        <v>3180000</v>
      </c>
      <c r="AJ229" s="112"/>
      <c r="AK229" s="76">
        <f t="shared" ref="AK229" si="1032">AJ229*$M$229</f>
        <v>0</v>
      </c>
      <c r="AL229" s="112"/>
      <c r="AM229" s="76">
        <f t="shared" ref="AM229" si="1033">AL229*$M$229</f>
        <v>0</v>
      </c>
      <c r="AN229" s="50">
        <f t="shared" si="952"/>
        <v>24</v>
      </c>
      <c r="AO229" s="42">
        <f t="shared" si="952"/>
        <v>12720000</v>
      </c>
      <c r="AP229" s="77">
        <f t="shared" si="953"/>
        <v>4240000</v>
      </c>
    </row>
    <row r="230" spans="2:42" ht="24" x14ac:dyDescent="0.25">
      <c r="B230" s="123"/>
      <c r="C230" s="87"/>
      <c r="D230" s="87"/>
      <c r="E230" s="87"/>
      <c r="F230" s="87"/>
      <c r="G230" s="87"/>
      <c r="H230" s="86"/>
      <c r="I230" s="86"/>
      <c r="J230" s="127" t="s">
        <v>266</v>
      </c>
      <c r="K230" s="96"/>
      <c r="L230" s="121"/>
      <c r="M230" s="128"/>
      <c r="N230" s="73"/>
      <c r="O230" s="74"/>
      <c r="P230" s="112"/>
      <c r="Q230" s="76">
        <f>P230*$M$230</f>
        <v>0</v>
      </c>
      <c r="R230" s="112"/>
      <c r="S230" s="76">
        <f t="shared" ref="S230" si="1034">R230*$M$230</f>
        <v>0</v>
      </c>
      <c r="T230" s="112"/>
      <c r="U230" s="76">
        <f t="shared" ref="U230" si="1035">T230*$M$230</f>
        <v>0</v>
      </c>
      <c r="V230" s="112"/>
      <c r="W230" s="76">
        <f t="shared" ref="W230" si="1036">V230*$M$230</f>
        <v>0</v>
      </c>
      <c r="X230" s="112"/>
      <c r="Y230" s="76">
        <f t="shared" ref="Y230" si="1037">X230*$M$230</f>
        <v>0</v>
      </c>
      <c r="Z230" s="112"/>
      <c r="AA230" s="76">
        <f t="shared" ref="AA230" si="1038">Z230*$M$230</f>
        <v>0</v>
      </c>
      <c r="AB230" s="112"/>
      <c r="AC230" s="76">
        <f t="shared" ref="AC230" si="1039">AB230*$M$230</f>
        <v>0</v>
      </c>
      <c r="AD230" s="112"/>
      <c r="AE230" s="76">
        <f t="shared" ref="AE230" si="1040">AD230*$M$230</f>
        <v>0</v>
      </c>
      <c r="AF230" s="112"/>
      <c r="AG230" s="76">
        <f t="shared" ref="AG230" si="1041">AF230*$M$230</f>
        <v>0</v>
      </c>
      <c r="AH230" s="112"/>
      <c r="AI230" s="76">
        <f t="shared" ref="AI230" si="1042">AH230*$M$230</f>
        <v>0</v>
      </c>
      <c r="AJ230" s="112"/>
      <c r="AK230" s="76">
        <f t="shared" ref="AK230" si="1043">AJ230*$M$230</f>
        <v>0</v>
      </c>
      <c r="AL230" s="112"/>
      <c r="AM230" s="76">
        <f t="shared" ref="AM230" si="1044">AL230*$M$230</f>
        <v>0</v>
      </c>
      <c r="AN230" s="50">
        <f t="shared" si="952"/>
        <v>0</v>
      </c>
      <c r="AO230" s="42">
        <f t="shared" si="952"/>
        <v>0</v>
      </c>
      <c r="AP230" s="77">
        <f t="shared" si="953"/>
        <v>0</v>
      </c>
    </row>
    <row r="231" spans="2:42" x14ac:dyDescent="0.25">
      <c r="B231" s="123"/>
      <c r="C231" s="87"/>
      <c r="D231" s="87"/>
      <c r="E231" s="87"/>
      <c r="F231" s="87"/>
      <c r="G231" s="87"/>
      <c r="H231" s="86"/>
      <c r="I231" s="86"/>
      <c r="J231" s="254" t="s">
        <v>238</v>
      </c>
      <c r="K231" s="96">
        <f>4*2</f>
        <v>8</v>
      </c>
      <c r="L231" s="121" t="s">
        <v>235</v>
      </c>
      <c r="M231" s="128">
        <v>850000</v>
      </c>
      <c r="N231" s="73">
        <f>+M231*K231</f>
        <v>6800000</v>
      </c>
      <c r="O231" s="74">
        <f t="shared" ref="O231" si="1045">N231</f>
        <v>6800000</v>
      </c>
      <c r="P231" s="112"/>
      <c r="Q231" s="76">
        <f>P231*$M$231</f>
        <v>0</v>
      </c>
      <c r="R231" s="112"/>
      <c r="S231" s="76">
        <f t="shared" ref="S231" si="1046">R231*$M$231</f>
        <v>0</v>
      </c>
      <c r="T231" s="112">
        <v>2</v>
      </c>
      <c r="U231" s="76">
        <f t="shared" ref="U231" si="1047">T231*$M$231</f>
        <v>1700000</v>
      </c>
      <c r="V231" s="112"/>
      <c r="W231" s="76">
        <f t="shared" ref="W231" si="1048">V231*$M$231</f>
        <v>0</v>
      </c>
      <c r="X231" s="112"/>
      <c r="Y231" s="76">
        <f t="shared" ref="Y231" si="1049">X231*$M$231</f>
        <v>0</v>
      </c>
      <c r="Z231" s="112"/>
      <c r="AA231" s="76">
        <f t="shared" ref="AA231" si="1050">Z231*$M$231</f>
        <v>0</v>
      </c>
      <c r="AB231" s="112">
        <v>2</v>
      </c>
      <c r="AC231" s="76">
        <f t="shared" ref="AC231" si="1051">AB231*$M$231</f>
        <v>1700000</v>
      </c>
      <c r="AD231" s="112"/>
      <c r="AE231" s="76">
        <f t="shared" ref="AE231" si="1052">AD231*$M$231</f>
        <v>0</v>
      </c>
      <c r="AF231" s="112">
        <v>2</v>
      </c>
      <c r="AG231" s="76">
        <f t="shared" ref="AG231" si="1053">AF231*$M$231</f>
        <v>1700000</v>
      </c>
      <c r="AH231" s="112">
        <v>2</v>
      </c>
      <c r="AI231" s="76">
        <f t="shared" ref="AI231" si="1054">AH231*$M$231</f>
        <v>1700000</v>
      </c>
      <c r="AJ231" s="112"/>
      <c r="AK231" s="76">
        <f t="shared" ref="AK231" si="1055">AJ231*$M$231</f>
        <v>0</v>
      </c>
      <c r="AL231" s="112"/>
      <c r="AM231" s="76">
        <f t="shared" ref="AM231" si="1056">AL231*$M$231</f>
        <v>0</v>
      </c>
      <c r="AN231" s="50">
        <f t="shared" si="952"/>
        <v>8</v>
      </c>
      <c r="AO231" s="42">
        <f t="shared" si="952"/>
        <v>6800000</v>
      </c>
      <c r="AP231" s="77">
        <f t="shared" si="953"/>
        <v>0</v>
      </c>
    </row>
    <row r="232" spans="2:42" x14ac:dyDescent="0.25">
      <c r="B232" s="123"/>
      <c r="C232" s="87"/>
      <c r="D232" s="87"/>
      <c r="E232" s="87"/>
      <c r="F232" s="87"/>
      <c r="G232" s="87"/>
      <c r="H232" s="86"/>
      <c r="I232" s="86"/>
      <c r="J232" s="127" t="s">
        <v>232</v>
      </c>
      <c r="K232" s="96"/>
      <c r="L232" s="121"/>
      <c r="M232" s="128"/>
      <c r="N232" s="73"/>
      <c r="O232" s="74"/>
      <c r="P232" s="112"/>
      <c r="Q232" s="76">
        <f>P232*$M$232</f>
        <v>0</v>
      </c>
      <c r="R232" s="112"/>
      <c r="S232" s="76">
        <f t="shared" ref="S232" si="1057">R232*$M$232</f>
        <v>0</v>
      </c>
      <c r="T232" s="112"/>
      <c r="U232" s="76">
        <f t="shared" ref="U232" si="1058">T232*$M$232</f>
        <v>0</v>
      </c>
      <c r="V232" s="112"/>
      <c r="W232" s="76">
        <f t="shared" ref="W232" si="1059">V232*$M$232</f>
        <v>0</v>
      </c>
      <c r="X232" s="112"/>
      <c r="Y232" s="76">
        <f t="shared" ref="Y232" si="1060">X232*$M$232</f>
        <v>0</v>
      </c>
      <c r="Z232" s="112"/>
      <c r="AA232" s="76">
        <f t="shared" ref="AA232" si="1061">Z232*$M$232</f>
        <v>0</v>
      </c>
      <c r="AB232" s="112"/>
      <c r="AC232" s="76">
        <f t="shared" ref="AC232" si="1062">AB232*$M$232</f>
        <v>0</v>
      </c>
      <c r="AD232" s="112"/>
      <c r="AE232" s="76">
        <f t="shared" ref="AE232" si="1063">AD232*$M$232</f>
        <v>0</v>
      </c>
      <c r="AF232" s="112"/>
      <c r="AG232" s="76">
        <f t="shared" ref="AG232" si="1064">AF232*$M$232</f>
        <v>0</v>
      </c>
      <c r="AH232" s="112"/>
      <c r="AI232" s="76">
        <f t="shared" ref="AI232" si="1065">AH232*$M$232</f>
        <v>0</v>
      </c>
      <c r="AJ232" s="112"/>
      <c r="AK232" s="76">
        <f t="shared" ref="AK232" si="1066">AJ232*$M$232</f>
        <v>0</v>
      </c>
      <c r="AL232" s="112"/>
      <c r="AM232" s="76">
        <f t="shared" ref="AM232" si="1067">AL232*$M$232</f>
        <v>0</v>
      </c>
      <c r="AN232" s="50">
        <f t="shared" si="952"/>
        <v>0</v>
      </c>
      <c r="AO232" s="42">
        <f t="shared" si="952"/>
        <v>0</v>
      </c>
      <c r="AP232" s="77">
        <f t="shared" si="953"/>
        <v>0</v>
      </c>
    </row>
    <row r="233" spans="2:42" x14ac:dyDescent="0.25">
      <c r="B233" s="123"/>
      <c r="C233" s="87"/>
      <c r="D233" s="87"/>
      <c r="E233" s="87"/>
      <c r="F233" s="87"/>
      <c r="G233" s="87"/>
      <c r="H233" s="86"/>
      <c r="I233" s="86"/>
      <c r="J233" s="254" t="s">
        <v>267</v>
      </c>
      <c r="K233" s="96">
        <f>4*4</f>
        <v>16</v>
      </c>
      <c r="L233" s="121" t="s">
        <v>235</v>
      </c>
      <c r="M233" s="128">
        <v>2000000</v>
      </c>
      <c r="N233" s="73">
        <f>+M233*K233</f>
        <v>32000000</v>
      </c>
      <c r="O233" s="74">
        <f t="shared" ref="O233:O234" si="1068">N233</f>
        <v>32000000</v>
      </c>
      <c r="P233" s="112"/>
      <c r="Q233" s="76">
        <f>P233*$M$233</f>
        <v>0</v>
      </c>
      <c r="R233" s="112"/>
      <c r="S233" s="76">
        <f t="shared" ref="S233" si="1069">R233*$M$233</f>
        <v>0</v>
      </c>
      <c r="T233" s="112">
        <v>3</v>
      </c>
      <c r="U233" s="76">
        <f t="shared" ref="U233" si="1070">T233*$M$233</f>
        <v>6000000</v>
      </c>
      <c r="V233" s="112"/>
      <c r="W233" s="76">
        <f t="shared" ref="W233" si="1071">V233*$M$233</f>
        <v>0</v>
      </c>
      <c r="X233" s="112"/>
      <c r="Y233" s="76">
        <f t="shared" ref="Y233" si="1072">X233*$M$233</f>
        <v>0</v>
      </c>
      <c r="Z233" s="112"/>
      <c r="AA233" s="76">
        <f t="shared" ref="AA233" si="1073">Z233*$M$233</f>
        <v>0</v>
      </c>
      <c r="AB233" s="112">
        <v>3</v>
      </c>
      <c r="AC233" s="76">
        <f t="shared" ref="AC233" si="1074">AB233*$M$233</f>
        <v>6000000</v>
      </c>
      <c r="AD233" s="112"/>
      <c r="AE233" s="76">
        <f t="shared" ref="AE233" si="1075">AD233*$M$233</f>
        <v>0</v>
      </c>
      <c r="AF233" s="112">
        <v>3</v>
      </c>
      <c r="AG233" s="76">
        <f t="shared" ref="AG233" si="1076">AF233*$M$233</f>
        <v>6000000</v>
      </c>
      <c r="AH233" s="112">
        <v>3</v>
      </c>
      <c r="AI233" s="76">
        <f t="shared" ref="AI233" si="1077">AH233*$M$233</f>
        <v>6000000</v>
      </c>
      <c r="AJ233" s="112"/>
      <c r="AK233" s="76">
        <f t="shared" ref="AK233" si="1078">AJ233*$M$233</f>
        <v>0</v>
      </c>
      <c r="AL233" s="112"/>
      <c r="AM233" s="76">
        <f t="shared" ref="AM233" si="1079">AL233*$M$233</f>
        <v>0</v>
      </c>
      <c r="AN233" s="50">
        <f t="shared" si="952"/>
        <v>12</v>
      </c>
      <c r="AO233" s="42">
        <f t="shared" si="952"/>
        <v>24000000</v>
      </c>
      <c r="AP233" s="77">
        <f t="shared" si="953"/>
        <v>8000000</v>
      </c>
    </row>
    <row r="234" spans="2:42" x14ac:dyDescent="0.25">
      <c r="B234" s="123"/>
      <c r="C234" s="87"/>
      <c r="D234" s="87"/>
      <c r="E234" s="87"/>
      <c r="F234" s="87"/>
      <c r="G234" s="87"/>
      <c r="H234" s="86"/>
      <c r="I234" s="86"/>
      <c r="J234" s="254" t="s">
        <v>268</v>
      </c>
      <c r="K234" s="96">
        <f>2*4</f>
        <v>8</v>
      </c>
      <c r="L234" s="121" t="s">
        <v>263</v>
      </c>
      <c r="M234" s="128">
        <v>440000</v>
      </c>
      <c r="N234" s="73">
        <f>K234*M234</f>
        <v>3520000</v>
      </c>
      <c r="O234" s="74">
        <f t="shared" si="1068"/>
        <v>3520000</v>
      </c>
      <c r="P234" s="112"/>
      <c r="Q234" s="76">
        <f>P234*$M$234</f>
        <v>0</v>
      </c>
      <c r="R234" s="112"/>
      <c r="S234" s="76">
        <f t="shared" ref="S234" si="1080">R234*$M$234</f>
        <v>0</v>
      </c>
      <c r="T234" s="112">
        <v>1</v>
      </c>
      <c r="U234" s="76">
        <f t="shared" ref="U234" si="1081">T234*$M$234</f>
        <v>440000</v>
      </c>
      <c r="V234" s="112"/>
      <c r="W234" s="76">
        <f t="shared" ref="W234" si="1082">V234*$M$234</f>
        <v>0</v>
      </c>
      <c r="X234" s="112"/>
      <c r="Y234" s="76">
        <f t="shared" ref="Y234" si="1083">X234*$M$234</f>
        <v>0</v>
      </c>
      <c r="Z234" s="112"/>
      <c r="AA234" s="76">
        <f t="shared" ref="AA234" si="1084">Z234*$M$234</f>
        <v>0</v>
      </c>
      <c r="AB234" s="112">
        <v>1</v>
      </c>
      <c r="AC234" s="76">
        <f t="shared" ref="AC234" si="1085">AB234*$M$234</f>
        <v>440000</v>
      </c>
      <c r="AD234" s="112"/>
      <c r="AE234" s="76">
        <f t="shared" ref="AE234" si="1086">AD234*$M$234</f>
        <v>0</v>
      </c>
      <c r="AF234" s="112">
        <v>1</v>
      </c>
      <c r="AG234" s="76">
        <f t="shared" ref="AG234" si="1087">AF234*$M$234</f>
        <v>440000</v>
      </c>
      <c r="AH234" s="112">
        <v>1</v>
      </c>
      <c r="AI234" s="76">
        <f t="shared" ref="AI234" si="1088">AH234*$M$234</f>
        <v>440000</v>
      </c>
      <c r="AJ234" s="112"/>
      <c r="AK234" s="76">
        <f t="shared" ref="AK234" si="1089">AJ234*$M$234</f>
        <v>0</v>
      </c>
      <c r="AL234" s="112"/>
      <c r="AM234" s="76">
        <f t="shared" ref="AM234" si="1090">AL234*$M$234</f>
        <v>0</v>
      </c>
      <c r="AN234" s="50">
        <f t="shared" si="952"/>
        <v>4</v>
      </c>
      <c r="AO234" s="42">
        <f t="shared" si="952"/>
        <v>1760000</v>
      </c>
      <c r="AP234" s="77">
        <f t="shared" si="953"/>
        <v>1760000</v>
      </c>
    </row>
    <row r="235" spans="2:42" ht="23.25" customHeight="1" x14ac:dyDescent="0.25">
      <c r="B235" s="123"/>
      <c r="C235" s="87"/>
      <c r="D235" s="87"/>
      <c r="E235" s="87"/>
      <c r="F235" s="87"/>
      <c r="G235" s="87"/>
      <c r="H235" s="86"/>
      <c r="I235" s="728" t="s">
        <v>269</v>
      </c>
      <c r="J235" s="729"/>
      <c r="K235" s="96"/>
      <c r="L235" s="121"/>
      <c r="M235" s="128"/>
      <c r="N235" s="194">
        <f>SUM(N236)</f>
        <v>0</v>
      </c>
      <c r="O235" s="195"/>
      <c r="P235" s="112"/>
      <c r="Q235" s="194">
        <f>SUM(Q236)</f>
        <v>0</v>
      </c>
      <c r="R235" s="112"/>
      <c r="S235" s="194">
        <f t="shared" ref="S235" si="1091">SUM(S236)</f>
        <v>0</v>
      </c>
      <c r="T235" s="112"/>
      <c r="U235" s="194">
        <f t="shared" ref="U235" si="1092">SUM(U236)</f>
        <v>4000000</v>
      </c>
      <c r="V235" s="112"/>
      <c r="W235" s="194">
        <f t="shared" ref="W235" si="1093">SUM(W236)</f>
        <v>0</v>
      </c>
      <c r="X235" s="112"/>
      <c r="Y235" s="194">
        <f t="shared" ref="Y235" si="1094">SUM(Y236)</f>
        <v>0</v>
      </c>
      <c r="Z235" s="112"/>
      <c r="AA235" s="194">
        <f t="shared" ref="AA235" si="1095">SUM(AA236)</f>
        <v>0</v>
      </c>
      <c r="AB235" s="112"/>
      <c r="AC235" s="194">
        <f t="shared" ref="AC235" si="1096">SUM(AC236)</f>
        <v>0</v>
      </c>
      <c r="AD235" s="112"/>
      <c r="AE235" s="194">
        <f t="shared" ref="AE235" si="1097">SUM(AE236)</f>
        <v>0</v>
      </c>
      <c r="AF235" s="112"/>
      <c r="AG235" s="194">
        <f t="shared" ref="AG235" si="1098">SUM(AG236)</f>
        <v>0</v>
      </c>
      <c r="AH235" s="112"/>
      <c r="AI235" s="194">
        <f t="shared" ref="AI235" si="1099">SUM(AI236)</f>
        <v>0</v>
      </c>
      <c r="AJ235" s="112"/>
      <c r="AK235" s="194">
        <f t="shared" ref="AK235" si="1100">SUM(AK236)</f>
        <v>0</v>
      </c>
      <c r="AL235" s="112"/>
      <c r="AM235" s="194">
        <f t="shared" ref="AM235" si="1101">SUM(AM236)</f>
        <v>0</v>
      </c>
      <c r="AN235" s="50">
        <f t="shared" si="952"/>
        <v>0</v>
      </c>
      <c r="AO235" s="3">
        <f t="shared" si="952"/>
        <v>4000000</v>
      </c>
      <c r="AP235" s="77">
        <f t="shared" si="953"/>
        <v>-4000000</v>
      </c>
    </row>
    <row r="236" spans="2:42" x14ac:dyDescent="0.25">
      <c r="B236" s="123"/>
      <c r="C236" s="87"/>
      <c r="D236" s="87"/>
      <c r="E236" s="87"/>
      <c r="F236" s="87"/>
      <c r="G236" s="87"/>
      <c r="H236" s="86"/>
      <c r="I236" s="86"/>
      <c r="J236" s="127" t="s">
        <v>270</v>
      </c>
      <c r="K236" s="325">
        <v>0</v>
      </c>
      <c r="L236" s="121" t="s">
        <v>236</v>
      </c>
      <c r="M236" s="128">
        <v>2000000</v>
      </c>
      <c r="N236" s="73">
        <f>+M236*K236</f>
        <v>0</v>
      </c>
      <c r="O236" s="74">
        <f t="shared" ref="O236" si="1102">N236</f>
        <v>0</v>
      </c>
      <c r="P236" s="112"/>
      <c r="Q236" s="76">
        <f>P236*$M$236</f>
        <v>0</v>
      </c>
      <c r="R236" s="112"/>
      <c r="S236" s="76">
        <f t="shared" ref="S236" si="1103">R236*$M$236</f>
        <v>0</v>
      </c>
      <c r="T236" s="112">
        <v>2</v>
      </c>
      <c r="U236" s="76">
        <f t="shared" ref="U236" si="1104">T236*$M$236</f>
        <v>4000000</v>
      </c>
      <c r="V236" s="112">
        <v>0</v>
      </c>
      <c r="W236" s="76">
        <f t="shared" ref="W236" si="1105">V236*$M$236</f>
        <v>0</v>
      </c>
      <c r="X236" s="112"/>
      <c r="Y236" s="76">
        <f t="shared" ref="Y236" si="1106">X236*$M$236</f>
        <v>0</v>
      </c>
      <c r="Z236" s="112"/>
      <c r="AA236" s="76">
        <f t="shared" ref="AA236" si="1107">Z236*$M$236</f>
        <v>0</v>
      </c>
      <c r="AB236" s="112"/>
      <c r="AC236" s="76">
        <f t="shared" ref="AC236" si="1108">AB236*$M$236</f>
        <v>0</v>
      </c>
      <c r="AD236" s="112">
        <v>0</v>
      </c>
      <c r="AE236" s="76">
        <f t="shared" ref="AE236" si="1109">AD236*$M$236</f>
        <v>0</v>
      </c>
      <c r="AF236" s="112"/>
      <c r="AG236" s="76">
        <f t="shared" ref="AG236" si="1110">AF236*$M$236</f>
        <v>0</v>
      </c>
      <c r="AH236" s="112"/>
      <c r="AI236" s="76">
        <f t="shared" ref="AI236" si="1111">AH236*$M$236</f>
        <v>0</v>
      </c>
      <c r="AJ236" s="112"/>
      <c r="AK236" s="76">
        <f t="shared" ref="AK236" si="1112">AJ236*$M$236</f>
        <v>0</v>
      </c>
      <c r="AL236" s="112"/>
      <c r="AM236" s="76">
        <f t="shared" ref="AM236" si="1113">AL236*$M$236</f>
        <v>0</v>
      </c>
      <c r="AN236" s="50">
        <f t="shared" si="952"/>
        <v>2</v>
      </c>
      <c r="AO236" s="42">
        <f t="shared" si="952"/>
        <v>4000000</v>
      </c>
      <c r="AP236" s="77">
        <f t="shared" si="953"/>
        <v>-4000000</v>
      </c>
    </row>
    <row r="237" spans="2:42" x14ac:dyDescent="0.25">
      <c r="B237" s="290"/>
      <c r="C237" s="170"/>
      <c r="D237" s="170"/>
      <c r="E237" s="170"/>
      <c r="F237" s="170"/>
      <c r="G237" s="170"/>
      <c r="H237" s="291"/>
      <c r="I237" s="291"/>
      <c r="J237" s="153"/>
      <c r="K237" s="96"/>
      <c r="L237" s="121"/>
      <c r="M237" s="128"/>
      <c r="N237" s="73"/>
      <c r="O237" s="292"/>
      <c r="P237" s="112"/>
      <c r="Q237" s="76">
        <f>P237*$M$237</f>
        <v>0</v>
      </c>
      <c r="R237" s="112"/>
      <c r="S237" s="76">
        <f t="shared" ref="S237" si="1114">R237*$M$237</f>
        <v>0</v>
      </c>
      <c r="T237" s="112"/>
      <c r="U237" s="76">
        <f t="shared" ref="U237" si="1115">T237*$M$237</f>
        <v>0</v>
      </c>
      <c r="V237" s="112"/>
      <c r="W237" s="76">
        <f t="shared" ref="W237" si="1116">V237*$M$237</f>
        <v>0</v>
      </c>
      <c r="X237" s="112"/>
      <c r="Y237" s="76">
        <f t="shared" ref="Y237" si="1117">X237*$M$237</f>
        <v>0</v>
      </c>
      <c r="Z237" s="112"/>
      <c r="AA237" s="76">
        <f t="shared" ref="AA237" si="1118">Z237*$M$237</f>
        <v>0</v>
      </c>
      <c r="AB237" s="112"/>
      <c r="AC237" s="76">
        <f t="shared" ref="AC237" si="1119">AB237*$M$237</f>
        <v>0</v>
      </c>
      <c r="AD237" s="112"/>
      <c r="AE237" s="76">
        <f t="shared" ref="AE237" si="1120">AD237*$M$237</f>
        <v>0</v>
      </c>
      <c r="AF237" s="112"/>
      <c r="AG237" s="76">
        <f t="shared" ref="AG237" si="1121">AF237*$M$237</f>
        <v>0</v>
      </c>
      <c r="AH237" s="112"/>
      <c r="AI237" s="76">
        <f t="shared" ref="AI237" si="1122">AH237*$M$237</f>
        <v>0</v>
      </c>
      <c r="AJ237" s="112"/>
      <c r="AK237" s="76">
        <f t="shared" ref="AK237" si="1123">AJ237*$M$237</f>
        <v>0</v>
      </c>
      <c r="AL237" s="112"/>
      <c r="AM237" s="76">
        <f t="shared" ref="AM237" si="1124">AL237*$M$237</f>
        <v>0</v>
      </c>
      <c r="AN237" s="50">
        <f t="shared" si="952"/>
        <v>0</v>
      </c>
      <c r="AO237" s="42">
        <f t="shared" si="952"/>
        <v>0</v>
      </c>
      <c r="AP237" s="77">
        <f t="shared" si="953"/>
        <v>0</v>
      </c>
    </row>
    <row r="238" spans="2:42" x14ac:dyDescent="0.25">
      <c r="B238" s="293"/>
      <c r="C238" s="294"/>
      <c r="D238" s="294"/>
      <c r="E238" s="170"/>
      <c r="F238" s="170"/>
      <c r="G238" s="294"/>
      <c r="H238" s="75"/>
      <c r="I238" s="75"/>
      <c r="J238" s="730" t="s">
        <v>271</v>
      </c>
      <c r="K238" s="731"/>
      <c r="L238" s="731"/>
      <c r="M238" s="731"/>
      <c r="N238" s="295">
        <f>+N30</f>
        <v>698320000</v>
      </c>
      <c r="O238" s="296">
        <f>SUM(O45:O236)</f>
        <v>693620000</v>
      </c>
      <c r="P238" s="297"/>
      <c r="Q238" s="295">
        <f>+Q30</f>
        <v>1275000</v>
      </c>
      <c r="R238" s="297"/>
      <c r="S238" s="295">
        <f>+S30</f>
        <v>15585000</v>
      </c>
      <c r="T238" s="297"/>
      <c r="U238" s="295">
        <f>+U30</f>
        <v>81095000</v>
      </c>
      <c r="V238" s="297"/>
      <c r="W238" s="295">
        <f>+W30</f>
        <v>158980000</v>
      </c>
      <c r="X238" s="297"/>
      <c r="Y238" s="295">
        <f>+Y30</f>
        <v>6080000</v>
      </c>
      <c r="Z238" s="297"/>
      <c r="AA238" s="295">
        <f>+AA30</f>
        <v>56806000</v>
      </c>
      <c r="AB238" s="297"/>
      <c r="AC238" s="295">
        <f>+AC30</f>
        <v>23170000</v>
      </c>
      <c r="AD238" s="297"/>
      <c r="AE238" s="295">
        <f>+AE30</f>
        <v>30285000</v>
      </c>
      <c r="AF238" s="297"/>
      <c r="AG238" s="295">
        <f>+AG30</f>
        <v>80670000</v>
      </c>
      <c r="AH238" s="297"/>
      <c r="AI238" s="295">
        <f>+AI30</f>
        <v>45745000</v>
      </c>
      <c r="AJ238" s="297"/>
      <c r="AK238" s="295">
        <f>+AK30</f>
        <v>28030000</v>
      </c>
      <c r="AL238" s="297"/>
      <c r="AM238" s="295">
        <f>+AM30</f>
        <v>18512000</v>
      </c>
      <c r="AN238" s="50">
        <f t="shared" si="952"/>
        <v>0</v>
      </c>
      <c r="AO238" s="3">
        <f t="shared" si="952"/>
        <v>546233000</v>
      </c>
      <c r="AP238" s="77">
        <f t="shared" si="953"/>
        <v>152087000</v>
      </c>
    </row>
    <row r="239" spans="2:42" s="305" customFormat="1" x14ac:dyDescent="0.2">
      <c r="B239" s="298"/>
      <c r="C239" s="298"/>
      <c r="D239" s="298"/>
      <c r="E239" s="299"/>
      <c r="F239" s="299"/>
      <c r="G239" s="298"/>
      <c r="H239" s="300"/>
      <c r="I239" s="300"/>
      <c r="J239" s="732" t="s">
        <v>272</v>
      </c>
      <c r="K239" s="733"/>
      <c r="L239" s="733"/>
      <c r="M239" s="733"/>
      <c r="N239" s="734"/>
      <c r="O239" s="301"/>
      <c r="P239" s="302">
        <f>Q239/$N$238*100</f>
        <v>0.18258105166685759</v>
      </c>
      <c r="Q239" s="303">
        <f>Q238</f>
        <v>1275000</v>
      </c>
      <c r="R239" s="304">
        <f>S239/$N$238*100</f>
        <v>2.4143659067476229</v>
      </c>
      <c r="S239" s="303">
        <f>S238+Q239</f>
        <v>16860000</v>
      </c>
      <c r="T239" s="304">
        <f>U239/$N$238*100</f>
        <v>14.027236796883949</v>
      </c>
      <c r="U239" s="303">
        <f>U238+S239</f>
        <v>97955000</v>
      </c>
      <c r="V239" s="304">
        <f>W239/$N$238*100</f>
        <v>36.793303929430635</v>
      </c>
      <c r="W239" s="303">
        <f>W238+U239</f>
        <v>256935000</v>
      </c>
      <c r="X239" s="304">
        <f>Y239/$N$238*100</f>
        <v>37.663964944438078</v>
      </c>
      <c r="Y239" s="303">
        <f>Y238+W239</f>
        <v>263015000</v>
      </c>
      <c r="Z239" s="304">
        <f>AA239/$N$238*100</f>
        <v>45.798631000114561</v>
      </c>
      <c r="AA239" s="303">
        <f>AA238+Y239</f>
        <v>319821000</v>
      </c>
      <c r="AB239" s="304">
        <f>AC239/$N$238*100</f>
        <v>49.116594111582081</v>
      </c>
      <c r="AC239" s="303">
        <f>AC238+AA239</f>
        <v>342991000</v>
      </c>
      <c r="AD239" s="304">
        <f>AE239/$N$238*100</f>
        <v>53.453431091763093</v>
      </c>
      <c r="AE239" s="303">
        <f>AE238+AC239</f>
        <v>373276000</v>
      </c>
      <c r="AF239" s="304">
        <f>AG239/$N$238*100</f>
        <v>65.0054416313438</v>
      </c>
      <c r="AG239" s="303">
        <f>AG238+AE239</f>
        <v>453946000</v>
      </c>
      <c r="AH239" s="304">
        <f>AI239/$N$238*100</f>
        <v>71.556163363500971</v>
      </c>
      <c r="AI239" s="303">
        <f>AI238+AG239</f>
        <v>499691000</v>
      </c>
      <c r="AJ239" s="304">
        <f>AK239/$N$238*100</f>
        <v>75.570082483675108</v>
      </c>
      <c r="AK239" s="303">
        <f>AK238+AI239</f>
        <v>527721000</v>
      </c>
      <c r="AL239" s="304">
        <f>AM239/$N$238*100</f>
        <v>78.221016153053043</v>
      </c>
      <c r="AM239" s="303">
        <f>AM238+AK239</f>
        <v>546233000</v>
      </c>
      <c r="AN239" s="50"/>
      <c r="AO239" s="42"/>
      <c r="AP239" s="77"/>
    </row>
    <row r="240" spans="2:42" s="305" customFormat="1" x14ac:dyDescent="0.2">
      <c r="B240" s="298"/>
      <c r="C240" s="298"/>
      <c r="D240" s="298"/>
      <c r="E240" s="299"/>
      <c r="F240" s="299"/>
      <c r="G240" s="298"/>
      <c r="H240" s="300"/>
      <c r="I240" s="300"/>
      <c r="J240" s="732" t="s">
        <v>273</v>
      </c>
      <c r="K240" s="733"/>
      <c r="L240" s="733"/>
      <c r="M240" s="733"/>
      <c r="N240" s="734"/>
      <c r="O240" s="306"/>
      <c r="P240" s="307"/>
      <c r="Q240" s="308">
        <f>P239</f>
        <v>0.18258105166685759</v>
      </c>
      <c r="R240" s="307"/>
      <c r="S240" s="308">
        <f>R239</f>
        <v>2.4143659067476229</v>
      </c>
      <c r="T240" s="307"/>
      <c r="U240" s="308">
        <f>T239</f>
        <v>14.027236796883949</v>
      </c>
      <c r="V240" s="307"/>
      <c r="W240" s="308">
        <f>V239</f>
        <v>36.793303929430635</v>
      </c>
      <c r="X240" s="307"/>
      <c r="Y240" s="308">
        <f>X239</f>
        <v>37.663964944438078</v>
      </c>
      <c r="Z240" s="307"/>
      <c r="AA240" s="308">
        <f>Z239</f>
        <v>45.798631000114561</v>
      </c>
      <c r="AB240" s="307"/>
      <c r="AC240" s="308">
        <f>AB239</f>
        <v>49.116594111582081</v>
      </c>
      <c r="AD240" s="307"/>
      <c r="AE240" s="308">
        <f>AD239</f>
        <v>53.453431091763093</v>
      </c>
      <c r="AF240" s="307"/>
      <c r="AG240" s="308">
        <f>AF239</f>
        <v>65.0054416313438</v>
      </c>
      <c r="AH240" s="307"/>
      <c r="AI240" s="308">
        <f>AH239</f>
        <v>71.556163363500971</v>
      </c>
      <c r="AJ240" s="307"/>
      <c r="AK240" s="308">
        <f>AJ239</f>
        <v>75.570082483675108</v>
      </c>
      <c r="AL240" s="307"/>
      <c r="AM240" s="308">
        <f>AL239</f>
        <v>78.221016153053043</v>
      </c>
      <c r="AN240" s="50"/>
      <c r="AO240" s="42"/>
      <c r="AP240" s="77"/>
    </row>
    <row r="241" spans="1:43" s="305" customFormat="1" x14ac:dyDescent="0.2">
      <c r="B241" s="298"/>
      <c r="C241" s="298"/>
      <c r="D241" s="298"/>
      <c r="E241" s="298"/>
      <c r="F241" s="298"/>
      <c r="G241" s="298"/>
      <c r="H241" s="300"/>
      <c r="I241" s="300"/>
      <c r="J241" s="721" t="s">
        <v>274</v>
      </c>
      <c r="K241" s="722"/>
      <c r="L241" s="722"/>
      <c r="M241" s="722"/>
      <c r="N241" s="723"/>
      <c r="O241" s="309"/>
      <c r="P241" s="717">
        <f>+Q238+S238+U238</f>
        <v>97955000</v>
      </c>
      <c r="Q241" s="718"/>
      <c r="R241" s="718"/>
      <c r="S241" s="718"/>
      <c r="T241" s="718"/>
      <c r="U241" s="719"/>
      <c r="V241" s="310"/>
      <c r="W241" s="720">
        <f>+W238+Y238+AA238+P241</f>
        <v>319821000</v>
      </c>
      <c r="X241" s="720"/>
      <c r="Y241" s="720"/>
      <c r="Z241" s="720"/>
      <c r="AA241" s="720"/>
      <c r="AB241" s="310"/>
      <c r="AC241" s="720">
        <f>+AC238+AE238+AG238+W241</f>
        <v>453946000</v>
      </c>
      <c r="AD241" s="720"/>
      <c r="AE241" s="720"/>
      <c r="AF241" s="720"/>
      <c r="AG241" s="720"/>
      <c r="AH241" s="310"/>
      <c r="AI241" s="720">
        <f>+AI238+AK238+AM238+AC241</f>
        <v>546233000</v>
      </c>
      <c r="AJ241" s="720"/>
      <c r="AK241" s="720"/>
      <c r="AL241" s="720"/>
      <c r="AM241" s="720"/>
      <c r="AN241" s="50"/>
      <c r="AO241" s="42"/>
      <c r="AP241" s="77"/>
    </row>
    <row r="242" spans="1:43" s="305" customFormat="1" x14ac:dyDescent="0.2">
      <c r="B242" s="298"/>
      <c r="C242" s="298"/>
      <c r="D242" s="298"/>
      <c r="E242" s="298"/>
      <c r="F242" s="298"/>
      <c r="G242" s="298"/>
      <c r="H242" s="300"/>
      <c r="I242" s="300"/>
      <c r="J242" s="721" t="s">
        <v>275</v>
      </c>
      <c r="K242" s="722"/>
      <c r="L242" s="722"/>
      <c r="M242" s="722"/>
      <c r="N242" s="723"/>
      <c r="O242" s="309"/>
      <c r="P242" s="724">
        <f>P241/$AO$238*100</f>
        <v>17.932823538673055</v>
      </c>
      <c r="Q242" s="725"/>
      <c r="R242" s="725"/>
      <c r="S242" s="725"/>
      <c r="T242" s="725"/>
      <c r="U242" s="726"/>
      <c r="V242" s="310"/>
      <c r="W242" s="727">
        <f>W241/$AO$238*100</f>
        <v>58.550288979245124</v>
      </c>
      <c r="X242" s="727"/>
      <c r="Y242" s="727"/>
      <c r="Z242" s="727"/>
      <c r="AA242" s="727"/>
      <c r="AB242" s="310"/>
      <c r="AC242" s="727">
        <f>AC241/$AO$238*100</f>
        <v>83.104828891700066</v>
      </c>
      <c r="AD242" s="727"/>
      <c r="AE242" s="727"/>
      <c r="AF242" s="727"/>
      <c r="AG242" s="727"/>
      <c r="AH242" s="310"/>
      <c r="AI242" s="727">
        <f>AI241/$AO$238*100</f>
        <v>100</v>
      </c>
      <c r="AJ242" s="727"/>
      <c r="AK242" s="727"/>
      <c r="AL242" s="727"/>
      <c r="AM242" s="727"/>
      <c r="AN242" s="50"/>
      <c r="AO242" s="42"/>
      <c r="AP242" s="77"/>
    </row>
    <row r="243" spans="1:43" x14ac:dyDescent="0.25">
      <c r="B243" s="161"/>
      <c r="C243" s="161"/>
      <c r="D243" s="161"/>
      <c r="E243" s="161"/>
      <c r="F243" s="161"/>
      <c r="G243" s="161"/>
      <c r="H243" s="161"/>
      <c r="I243" s="161"/>
      <c r="J243" s="715"/>
      <c r="K243" s="715"/>
      <c r="L243" s="714"/>
      <c r="M243" s="714"/>
      <c r="N243" s="714"/>
      <c r="O243" s="311"/>
      <c r="AN243" s="50">
        <f t="shared" si="952"/>
        <v>0</v>
      </c>
      <c r="AP243" s="77">
        <f t="shared" si="953"/>
        <v>0</v>
      </c>
    </row>
    <row r="244" spans="1:43" x14ac:dyDescent="0.25">
      <c r="B244" s="161"/>
      <c r="C244" s="161"/>
      <c r="D244" s="161"/>
      <c r="E244" s="161"/>
      <c r="F244" s="161"/>
      <c r="G244" s="161"/>
      <c r="H244" s="161"/>
      <c r="I244" s="161"/>
      <c r="J244" s="715" t="s">
        <v>276</v>
      </c>
      <c r="K244" s="715"/>
      <c r="L244" s="715"/>
      <c r="M244" s="715"/>
      <c r="N244" s="715"/>
      <c r="O244" s="314">
        <f>+N238-O238</f>
        <v>4700000</v>
      </c>
      <c r="Q244" s="312">
        <f>500000000-N238</f>
        <v>-198320000</v>
      </c>
      <c r="AN244" s="50">
        <f t="shared" si="952"/>
        <v>0</v>
      </c>
      <c r="AO244" s="313">
        <f>788000000-N238</f>
        <v>89680000</v>
      </c>
    </row>
    <row r="245" spans="1:43" x14ac:dyDescent="0.25">
      <c r="B245" s="161"/>
      <c r="C245" s="161"/>
      <c r="D245" s="161"/>
      <c r="E245" s="161"/>
      <c r="F245" s="161"/>
      <c r="G245" s="161"/>
      <c r="H245" s="161"/>
      <c r="I245" s="161"/>
      <c r="J245" s="715" t="s">
        <v>277</v>
      </c>
      <c r="K245" s="715"/>
      <c r="L245" s="715"/>
      <c r="M245" s="715"/>
      <c r="N245" s="715"/>
      <c r="O245" s="316"/>
      <c r="AN245" s="50">
        <f t="shared" si="952"/>
        <v>0</v>
      </c>
    </row>
    <row r="246" spans="1:43" ht="15" customHeight="1" x14ac:dyDescent="0.25">
      <c r="B246" s="161"/>
      <c r="C246" s="161"/>
      <c r="D246" s="161"/>
      <c r="E246" s="161"/>
      <c r="F246" s="161"/>
      <c r="G246" s="161"/>
      <c r="H246" s="161"/>
      <c r="I246" s="161"/>
      <c r="J246" s="715" t="s">
        <v>278</v>
      </c>
      <c r="K246" s="715"/>
      <c r="L246" s="715"/>
      <c r="M246" s="715"/>
      <c r="N246" s="715"/>
      <c r="O246" s="316">
        <v>400000</v>
      </c>
      <c r="P246" s="84">
        <f>+O246/500</f>
        <v>800</v>
      </c>
      <c r="AI246" s="716" t="s">
        <v>279</v>
      </c>
      <c r="AJ246" s="716"/>
      <c r="AK246" s="716"/>
      <c r="AL246" s="716"/>
      <c r="AM246" s="716"/>
      <c r="AN246" s="50">
        <f t="shared" si="952"/>
        <v>800</v>
      </c>
    </row>
    <row r="247" spans="1:43" ht="15.75" customHeight="1" x14ac:dyDescent="0.25">
      <c r="B247" s="161"/>
      <c r="C247" s="161"/>
      <c r="D247" s="161"/>
      <c r="E247" s="161"/>
      <c r="F247" s="161"/>
      <c r="G247" s="161"/>
      <c r="H247" s="161"/>
      <c r="I247" s="161"/>
      <c r="J247" s="715" t="s">
        <v>280</v>
      </c>
      <c r="K247" s="715"/>
      <c r="L247" s="713"/>
      <c r="M247" s="713"/>
      <c r="N247" s="713"/>
      <c r="O247" s="317"/>
      <c r="P247" s="84">
        <f>+O246/20000</f>
        <v>20</v>
      </c>
      <c r="AI247" s="714" t="s">
        <v>281</v>
      </c>
      <c r="AJ247" s="714"/>
      <c r="AK247" s="714"/>
      <c r="AL247" s="714"/>
      <c r="AM247" s="714"/>
      <c r="AN247" s="50">
        <f t="shared" si="952"/>
        <v>20</v>
      </c>
    </row>
    <row r="248" spans="1:43" ht="15" customHeight="1" x14ac:dyDescent="0.25">
      <c r="B248" s="161"/>
      <c r="C248" s="161"/>
      <c r="D248" s="161"/>
      <c r="E248" s="161"/>
      <c r="F248" s="161"/>
      <c r="G248" s="161"/>
      <c r="H248" s="161"/>
      <c r="I248" s="161"/>
      <c r="J248" s="715" t="s">
        <v>282</v>
      </c>
      <c r="K248" s="715"/>
      <c r="L248" s="714"/>
      <c r="M248" s="714"/>
      <c r="N248" s="714"/>
      <c r="O248" s="311"/>
      <c r="AI248" s="714"/>
      <c r="AJ248" s="714"/>
      <c r="AK248" s="714"/>
      <c r="AL248" s="714"/>
      <c r="AM248" s="714"/>
      <c r="AN248" s="50">
        <f t="shared" si="952"/>
        <v>0</v>
      </c>
    </row>
    <row r="249" spans="1:43" x14ac:dyDescent="0.25">
      <c r="E249" s="161"/>
      <c r="F249" s="161"/>
      <c r="J249" s="84" t="s">
        <v>283</v>
      </c>
      <c r="P249" s="84" t="s">
        <v>284</v>
      </c>
      <c r="Q249" s="318">
        <f>+P239</f>
        <v>0.18258105166685759</v>
      </c>
      <c r="AI249" s="715"/>
      <c r="AJ249" s="715"/>
      <c r="AK249" s="715"/>
      <c r="AN249" s="50" t="e">
        <f t="shared" si="952"/>
        <v>#VALUE!</v>
      </c>
    </row>
    <row r="250" spans="1:43" s="312" customFormat="1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 t="s">
        <v>285</v>
      </c>
      <c r="K250" s="84"/>
      <c r="L250" s="84"/>
      <c r="M250" s="84"/>
      <c r="N250" s="84"/>
      <c r="O250" s="84"/>
      <c r="P250" s="84" t="s">
        <v>286</v>
      </c>
      <c r="Q250" s="318">
        <f>+R239</f>
        <v>2.4143659067476229</v>
      </c>
      <c r="AI250" s="715"/>
      <c r="AJ250" s="715"/>
      <c r="AK250" s="715"/>
      <c r="AN250" s="50" t="e">
        <f t="shared" si="952"/>
        <v>#VALUE!</v>
      </c>
      <c r="AO250" s="313"/>
      <c r="AP250" s="315"/>
      <c r="AQ250" s="84"/>
    </row>
    <row r="251" spans="1:43" s="312" customFormat="1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 t="s">
        <v>287</v>
      </c>
      <c r="K251" s="84"/>
      <c r="L251" s="84"/>
      <c r="M251" s="84"/>
      <c r="N251" s="84"/>
      <c r="O251" s="84"/>
      <c r="P251" s="84" t="s">
        <v>288</v>
      </c>
      <c r="Q251" s="318">
        <f>+T239</f>
        <v>14.027236796883949</v>
      </c>
      <c r="AI251" s="715"/>
      <c r="AJ251" s="715"/>
      <c r="AK251" s="715"/>
      <c r="AN251" s="50" t="e">
        <f t="shared" si="952"/>
        <v>#VALUE!</v>
      </c>
      <c r="AO251" s="313"/>
      <c r="AP251" s="315"/>
      <c r="AQ251" s="84"/>
    </row>
    <row r="252" spans="1:43" s="312" customFormat="1" ht="15" customHeight="1" x14ac:dyDescent="0.25">
      <c r="A252" s="84"/>
      <c r="B252" s="84"/>
      <c r="C252" s="84"/>
      <c r="D252" s="84"/>
      <c r="E252" s="84"/>
      <c r="F252" s="84"/>
      <c r="G252" s="84"/>
      <c r="H252" s="84"/>
      <c r="I252" s="84"/>
      <c r="J252" s="84" t="s">
        <v>289</v>
      </c>
      <c r="K252" s="84"/>
      <c r="L252" s="84"/>
      <c r="M252" s="84"/>
      <c r="N252" s="84"/>
      <c r="O252" s="84"/>
      <c r="P252" s="84" t="s">
        <v>290</v>
      </c>
      <c r="Q252" s="318">
        <f>+V239</f>
        <v>36.793303929430635</v>
      </c>
      <c r="AI252" s="713" t="s">
        <v>291</v>
      </c>
      <c r="AJ252" s="713"/>
      <c r="AK252" s="713"/>
      <c r="AL252" s="713"/>
      <c r="AM252" s="713"/>
      <c r="AN252" s="50" t="e">
        <f t="shared" si="952"/>
        <v>#VALUE!</v>
      </c>
      <c r="AO252" s="313"/>
      <c r="AP252" s="315"/>
      <c r="AQ252" s="84"/>
    </row>
    <row r="253" spans="1:43" s="312" customFormat="1" ht="15" customHeight="1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 t="s">
        <v>292</v>
      </c>
      <c r="K253" s="84"/>
      <c r="L253" s="84"/>
      <c r="M253" s="84"/>
      <c r="N253" s="84"/>
      <c r="O253" s="84"/>
      <c r="P253" s="84" t="s">
        <v>57</v>
      </c>
      <c r="Q253" s="318">
        <f>+X239</f>
        <v>37.663964944438078</v>
      </c>
      <c r="AI253" s="714" t="s">
        <v>293</v>
      </c>
      <c r="AJ253" s="714"/>
      <c r="AK253" s="714"/>
      <c r="AL253" s="714"/>
      <c r="AM253" s="714"/>
      <c r="AN253" s="50" t="e">
        <f t="shared" si="952"/>
        <v>#VALUE!</v>
      </c>
      <c r="AO253" s="313"/>
      <c r="AP253" s="315"/>
      <c r="AQ253" s="84"/>
    </row>
    <row r="254" spans="1:43" s="312" customFormat="1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 t="s">
        <v>294</v>
      </c>
      <c r="K254" s="84"/>
      <c r="L254" s="84"/>
      <c r="M254" s="84"/>
      <c r="N254" s="84"/>
      <c r="O254" s="84"/>
      <c r="P254" s="84" t="s">
        <v>295</v>
      </c>
      <c r="Q254" s="318">
        <f>+Z239</f>
        <v>45.798631000114561</v>
      </c>
      <c r="AI254" s="84"/>
      <c r="AJ254" s="84"/>
      <c r="AK254" s="84"/>
      <c r="AN254" s="50" t="e">
        <f t="shared" si="952"/>
        <v>#VALUE!</v>
      </c>
      <c r="AO254" s="313"/>
      <c r="AP254" s="315"/>
      <c r="AQ254" s="84"/>
    </row>
    <row r="255" spans="1:43" x14ac:dyDescent="0.25">
      <c r="P255" s="84" t="s">
        <v>296</v>
      </c>
      <c r="Q255" s="318">
        <f>+AB239</f>
        <v>49.116594111582081</v>
      </c>
    </row>
    <row r="256" spans="1:43" s="312" customFormat="1" ht="12.75" customHeight="1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 t="s">
        <v>297</v>
      </c>
      <c r="Q256" s="318">
        <f>+AD239</f>
        <v>53.453431091763093</v>
      </c>
      <c r="AN256" s="41"/>
      <c r="AO256" s="313"/>
      <c r="AP256" s="315"/>
      <c r="AQ256" s="84"/>
    </row>
    <row r="257" spans="1:43" s="312" customFormat="1" ht="12.75" customHeight="1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 t="s">
        <v>298</v>
      </c>
      <c r="Q257" s="318">
        <f>+AF239</f>
        <v>65.0054416313438</v>
      </c>
      <c r="AN257" s="41"/>
      <c r="AO257" s="313"/>
      <c r="AP257" s="315"/>
      <c r="AQ257" s="84"/>
    </row>
    <row r="258" spans="1:43" s="312" customFormat="1" ht="12.75" customHeight="1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 t="s">
        <v>299</v>
      </c>
      <c r="Q258" s="318">
        <f>+AH239</f>
        <v>71.556163363500971</v>
      </c>
      <c r="AN258" s="41"/>
      <c r="AO258" s="313"/>
      <c r="AP258" s="315"/>
      <c r="AQ258" s="84"/>
    </row>
    <row r="259" spans="1:43" s="312" customFormat="1" ht="12.75" customHeight="1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>
        <f>35*3</f>
        <v>105</v>
      </c>
      <c r="K259" s="84"/>
      <c r="L259" s="84"/>
      <c r="M259" s="84"/>
      <c r="N259" s="84"/>
      <c r="O259" s="84"/>
      <c r="P259" s="84" t="s">
        <v>300</v>
      </c>
      <c r="Q259" s="318">
        <f>+AJ239</f>
        <v>75.570082483675108</v>
      </c>
      <c r="AN259" s="41"/>
      <c r="AO259" s="313"/>
      <c r="AP259" s="315"/>
      <c r="AQ259" s="84"/>
    </row>
    <row r="260" spans="1:43" s="312" customFormat="1" ht="12.75" customHeight="1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 t="s">
        <v>301</v>
      </c>
      <c r="Q260" s="318">
        <f>+AL239</f>
        <v>78.221016153053043</v>
      </c>
      <c r="AN260" s="41"/>
      <c r="AO260" s="313"/>
      <c r="AP260" s="315"/>
      <c r="AQ260" s="84"/>
    </row>
    <row r="261" spans="1:43" s="312" customFormat="1" ht="12.75" customHeight="1" x14ac:dyDescent="0.2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AN261" s="41"/>
      <c r="AO261" s="313"/>
      <c r="AP261" s="315"/>
      <c r="AQ261" s="84"/>
    </row>
    <row r="262" spans="1:43" s="312" customFormat="1" ht="12.75" customHeight="1" x14ac:dyDescent="0.2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AN262" s="41"/>
      <c r="AO262" s="313"/>
      <c r="AP262" s="315"/>
      <c r="AQ262" s="84"/>
    </row>
    <row r="263" spans="1:43" s="312" customFormat="1" ht="12.75" customHeight="1" x14ac:dyDescent="0.2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AN263" s="41"/>
      <c r="AO263" s="313"/>
      <c r="AP263" s="315"/>
      <c r="AQ263" s="84"/>
    </row>
  </sheetData>
  <mergeCells count="125">
    <mergeCell ref="B5:G5"/>
    <mergeCell ref="K5:N5"/>
    <mergeCell ref="B6:G6"/>
    <mergeCell ref="K6:N6"/>
    <mergeCell ref="B7:G7"/>
    <mergeCell ref="K7:N7"/>
    <mergeCell ref="B1:M1"/>
    <mergeCell ref="N1:N4"/>
    <mergeCell ref="O1:AM4"/>
    <mergeCell ref="B2:M2"/>
    <mergeCell ref="B3:M3"/>
    <mergeCell ref="B4:M4"/>
    <mergeCell ref="B11:G11"/>
    <mergeCell ref="H11:J11"/>
    <mergeCell ref="B12:G12"/>
    <mergeCell ref="H12:J12"/>
    <mergeCell ref="B13:N13"/>
    <mergeCell ref="B14:G14"/>
    <mergeCell ref="K14:N14"/>
    <mergeCell ref="B8:G8"/>
    <mergeCell ref="K8:N8"/>
    <mergeCell ref="B9:G9"/>
    <mergeCell ref="H9:J9"/>
    <mergeCell ref="B10:G10"/>
    <mergeCell ref="H10:J10"/>
    <mergeCell ref="B21:G23"/>
    <mergeCell ref="K21:N21"/>
    <mergeCell ref="K22:N22"/>
    <mergeCell ref="K23:N23"/>
    <mergeCell ref="B24:N24"/>
    <mergeCell ref="B25:N25"/>
    <mergeCell ref="B15:G15"/>
    <mergeCell ref="K15:N15"/>
    <mergeCell ref="B16:G16"/>
    <mergeCell ref="H16:J16"/>
    <mergeCell ref="K16:N16"/>
    <mergeCell ref="B17:G20"/>
    <mergeCell ref="L19:N19"/>
    <mergeCell ref="B29:G29"/>
    <mergeCell ref="H29:J29"/>
    <mergeCell ref="H40:J40"/>
    <mergeCell ref="V27:W28"/>
    <mergeCell ref="X27:Y28"/>
    <mergeCell ref="Z27:AA28"/>
    <mergeCell ref="AB27:AC28"/>
    <mergeCell ref="AD27:AE28"/>
    <mergeCell ref="AF27:AG28"/>
    <mergeCell ref="O25:O29"/>
    <mergeCell ref="Q25:AM26"/>
    <mergeCell ref="B26:N26"/>
    <mergeCell ref="B27:G28"/>
    <mergeCell ref="H27:J28"/>
    <mergeCell ref="K27:M27"/>
    <mergeCell ref="N27:N28"/>
    <mergeCell ref="P27:Q28"/>
    <mergeCell ref="R27:S28"/>
    <mergeCell ref="T27:U28"/>
    <mergeCell ref="H41:J41"/>
    <mergeCell ref="H42:J42"/>
    <mergeCell ref="H43:J43"/>
    <mergeCell ref="H67:J67"/>
    <mergeCell ref="H71:J71"/>
    <mergeCell ref="H75:J75"/>
    <mergeCell ref="AH27:AI28"/>
    <mergeCell ref="AJ27:AK28"/>
    <mergeCell ref="AL27:AM28"/>
    <mergeCell ref="H146:J146"/>
    <mergeCell ref="I149:J149"/>
    <mergeCell ref="I152:J152"/>
    <mergeCell ref="I155:J155"/>
    <mergeCell ref="I158:J158"/>
    <mergeCell ref="I161:J161"/>
    <mergeCell ref="H76:J76"/>
    <mergeCell ref="H98:J98"/>
    <mergeCell ref="H131:J131"/>
    <mergeCell ref="H138:J138"/>
    <mergeCell ref="H142:J142"/>
    <mergeCell ref="H145:J145"/>
    <mergeCell ref="I197:J197"/>
    <mergeCell ref="I203:J203"/>
    <mergeCell ref="I208:J208"/>
    <mergeCell ref="I209:J209"/>
    <mergeCell ref="H216:J216"/>
    <mergeCell ref="I221:J221"/>
    <mergeCell ref="H165:J165"/>
    <mergeCell ref="H181:J181"/>
    <mergeCell ref="H182:J182"/>
    <mergeCell ref="I186:J186"/>
    <mergeCell ref="I191:J191"/>
    <mergeCell ref="I196:J196"/>
    <mergeCell ref="AI241:AM241"/>
    <mergeCell ref="J242:N242"/>
    <mergeCell ref="P242:U242"/>
    <mergeCell ref="W242:AA242"/>
    <mergeCell ref="AC242:AG242"/>
    <mergeCell ref="AI242:AM242"/>
    <mergeCell ref="I228:J228"/>
    <mergeCell ref="I235:J235"/>
    <mergeCell ref="J238:M238"/>
    <mergeCell ref="J239:N239"/>
    <mergeCell ref="J240:N240"/>
    <mergeCell ref="J241:N241"/>
    <mergeCell ref="J243:K243"/>
    <mergeCell ref="L243:N243"/>
    <mergeCell ref="J244:K244"/>
    <mergeCell ref="L244:N244"/>
    <mergeCell ref="J245:K245"/>
    <mergeCell ref="L245:N245"/>
    <mergeCell ref="P241:U241"/>
    <mergeCell ref="W241:AA241"/>
    <mergeCell ref="AC241:AG241"/>
    <mergeCell ref="AI252:AM252"/>
    <mergeCell ref="AI253:AM253"/>
    <mergeCell ref="J248:K248"/>
    <mergeCell ref="L248:N248"/>
    <mergeCell ref="AI248:AM248"/>
    <mergeCell ref="AI249:AK249"/>
    <mergeCell ref="AI250:AK250"/>
    <mergeCell ref="AI251:AK251"/>
    <mergeCell ref="J246:K246"/>
    <mergeCell ref="L246:N246"/>
    <mergeCell ref="AI246:AM246"/>
    <mergeCell ref="J247:K247"/>
    <mergeCell ref="L247:N247"/>
    <mergeCell ref="AI247:AM247"/>
  </mergeCells>
  <printOptions horizontalCentered="1"/>
  <pageMargins left="0.38" right="0.31496062992126" top="0.52" bottom="0.33" header="0.23622047244094499" footer="0.23622047244094499"/>
  <pageSetup paperSize="14" scale="28" fitToHeight="42" orientation="portrait" horizontalDpi="4294967294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FF0000"/>
    <pageSetUpPr fitToPage="1"/>
  </sheetPr>
  <dimension ref="A1:AZ235"/>
  <sheetViews>
    <sheetView showGridLines="0" view="pageBreakPreview" topLeftCell="F27" zoomScale="70" zoomScaleNormal="10" zoomScaleSheetLayoutView="70" workbookViewId="0">
      <pane xSplit="12" ySplit="6" topLeftCell="X156" activePane="bottomRight" state="frozen"/>
      <selection activeCell="F27" sqref="F27"/>
      <selection pane="topRight" activeCell="R27" sqref="R27"/>
      <selection pane="bottomLeft" activeCell="F33" sqref="F33"/>
      <selection pane="bottomRight" activeCell="X162" sqref="X162:X165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9" width="13" style="84" customWidth="1"/>
    <col min="20" max="20" width="7.5703125" style="84" customWidth="1"/>
    <col min="21" max="21" width="11.5703125" style="312" customWidth="1"/>
    <col min="22" max="22" width="5.7109375" style="312" customWidth="1"/>
    <col min="23" max="23" width="12.5703125" style="312" customWidth="1"/>
    <col min="24" max="24" width="6.855468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8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hidden="1" customHeight="1" x14ac:dyDescent="0.2">
      <c r="F5" s="838" t="s">
        <v>6</v>
      </c>
      <c r="G5" s="839"/>
      <c r="H5" s="839"/>
      <c r="I5" s="839"/>
      <c r="J5" s="839"/>
      <c r="K5" s="839"/>
      <c r="L5" s="329"/>
      <c r="M5" s="329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hidden="1" customHeight="1" x14ac:dyDescent="0.2">
      <c r="F6" s="833" t="s">
        <v>9</v>
      </c>
      <c r="G6" s="834"/>
      <c r="H6" s="834"/>
      <c r="I6" s="834"/>
      <c r="J6" s="834"/>
      <c r="K6" s="834"/>
      <c r="L6" s="330"/>
      <c r="M6" s="330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hidden="1" customHeight="1" x14ac:dyDescent="0.2">
      <c r="F7" s="833" t="s">
        <v>12</v>
      </c>
      <c r="G7" s="834"/>
      <c r="H7" s="834"/>
      <c r="I7" s="834"/>
      <c r="J7" s="834"/>
      <c r="K7" s="834"/>
      <c r="L7" s="330"/>
      <c r="M7" s="330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hidden="1" customHeight="1" x14ac:dyDescent="0.2">
      <c r="F8" s="833" t="s">
        <v>15</v>
      </c>
      <c r="G8" s="834"/>
      <c r="H8" s="834"/>
      <c r="I8" s="834"/>
      <c r="J8" s="834"/>
      <c r="K8" s="834"/>
      <c r="L8" s="330"/>
      <c r="M8" s="330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hidden="1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hidden="1" customHeight="1" x14ac:dyDescent="0.2">
      <c r="F10" s="822" t="s">
        <v>20</v>
      </c>
      <c r="G10" s="823"/>
      <c r="H10" s="823"/>
      <c r="I10" s="823"/>
      <c r="J10" s="823"/>
      <c r="K10" s="823"/>
      <c r="L10" s="824">
        <f>+R30</f>
        <v>698320000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hidden="1" customHeight="1" x14ac:dyDescent="0.2">
      <c r="F11" s="822" t="s">
        <v>21</v>
      </c>
      <c r="G11" s="823"/>
      <c r="H11" s="823"/>
      <c r="I11" s="823"/>
      <c r="J11" s="823"/>
      <c r="K11" s="823"/>
      <c r="L11" s="824">
        <v>1000000000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hidden="1" customHeight="1" thickBot="1" x14ac:dyDescent="0.25">
      <c r="F12" s="825" t="s">
        <v>22</v>
      </c>
      <c r="G12" s="826"/>
      <c r="H12" s="826"/>
      <c r="I12" s="826"/>
      <c r="J12" s="826"/>
      <c r="K12" s="826"/>
      <c r="L12" s="824">
        <v>1000000000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hidden="1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hidden="1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hidden="1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hidden="1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>
        <f>+L10</f>
        <v>698320000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46" s="5" customFormat="1" ht="15.75" hidden="1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331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46" s="5" customFormat="1" ht="27" hidden="1" customHeight="1" x14ac:dyDescent="0.2">
      <c r="F18" s="814"/>
      <c r="G18" s="815"/>
      <c r="H18" s="815"/>
      <c r="I18" s="815"/>
      <c r="J18" s="815"/>
      <c r="K18" s="816"/>
      <c r="L18" s="33"/>
      <c r="M18" s="332"/>
      <c r="N18" s="28" t="s">
        <v>35</v>
      </c>
      <c r="O18" s="29" t="s">
        <v>34</v>
      </c>
      <c r="P18" s="30" t="s">
        <v>36</v>
      </c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46" s="5" customFormat="1" ht="24.75" hidden="1" thickBot="1" x14ac:dyDescent="0.25">
      <c r="F19" s="814"/>
      <c r="G19" s="815"/>
      <c r="H19" s="815"/>
      <c r="I19" s="815"/>
      <c r="J19" s="815"/>
      <c r="K19" s="816"/>
      <c r="L19" s="332"/>
      <c r="M19" s="332"/>
      <c r="N19" s="28" t="s">
        <v>37</v>
      </c>
      <c r="O19" s="29" t="s">
        <v>38</v>
      </c>
      <c r="P19" s="820" t="s">
        <v>37</v>
      </c>
      <c r="Q19" s="820"/>
      <c r="R19" s="821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46" s="1" customFormat="1" ht="24.75" hidden="1" customHeight="1" x14ac:dyDescent="0.2">
      <c r="F20" s="817"/>
      <c r="G20" s="818"/>
      <c r="H20" s="818"/>
      <c r="I20" s="818"/>
      <c r="J20" s="818"/>
      <c r="K20" s="819"/>
      <c r="L20" s="35"/>
      <c r="M20" s="35"/>
      <c r="N20" s="28"/>
      <c r="O20" s="36"/>
      <c r="P20" s="30"/>
      <c r="Q20" s="37"/>
      <c r="R20" s="38"/>
      <c r="S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  <c r="AS20" s="42"/>
      <c r="AT20" s="43"/>
    </row>
    <row r="21" spans="1:46" s="1" customFormat="1" ht="19.5" hidden="1" customHeight="1" x14ac:dyDescent="0.2">
      <c r="F21" s="784" t="s">
        <v>39</v>
      </c>
      <c r="G21" s="785"/>
      <c r="H21" s="785"/>
      <c r="I21" s="785"/>
      <c r="J21" s="785"/>
      <c r="K21" s="786"/>
      <c r="L21" s="44"/>
      <c r="M21" s="44"/>
      <c r="N21" s="45"/>
      <c r="O21" s="793"/>
      <c r="P21" s="793"/>
      <c r="Q21" s="793"/>
      <c r="R21" s="794"/>
      <c r="S21" s="46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46" s="1" customFormat="1" ht="33.75" hidden="1" customHeight="1" x14ac:dyDescent="0.2">
      <c r="F22" s="787"/>
      <c r="G22" s="788"/>
      <c r="H22" s="788"/>
      <c r="I22" s="788"/>
      <c r="J22" s="788"/>
      <c r="K22" s="789"/>
      <c r="L22" s="44"/>
      <c r="M22" s="44"/>
      <c r="N22" s="45" t="s">
        <v>40</v>
      </c>
      <c r="O22" s="793" t="s">
        <v>41</v>
      </c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46" s="1" customFormat="1" ht="24.75" hidden="1" customHeight="1" x14ac:dyDescent="0.2">
      <c r="F23" s="790"/>
      <c r="G23" s="791"/>
      <c r="H23" s="791"/>
      <c r="I23" s="791"/>
      <c r="J23" s="791"/>
      <c r="K23" s="792"/>
      <c r="L23" s="44"/>
      <c r="M23" s="44"/>
      <c r="N23" s="45" t="s">
        <v>42</v>
      </c>
      <c r="O23" s="793" t="s">
        <v>43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46" s="1" customFormat="1" ht="13.5" hidden="1" thickBot="1" x14ac:dyDescent="0.25">
      <c r="F24" s="795" t="s">
        <v>44</v>
      </c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7"/>
      <c r="S24" s="4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46" s="1" customFormat="1" ht="13.5" hidden="1" thickBot="1" x14ac:dyDescent="0.25">
      <c r="F25" s="798" t="s">
        <v>45</v>
      </c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800"/>
      <c r="S25" s="771" t="s">
        <v>46</v>
      </c>
      <c r="T25" s="48"/>
      <c r="U25" s="774" t="s">
        <v>47</v>
      </c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774"/>
      <c r="AO25" s="774"/>
      <c r="AP25" s="774"/>
      <c r="AQ25" s="774"/>
      <c r="AR25" s="49"/>
      <c r="AS25" s="42"/>
      <c r="AT25" s="43"/>
    </row>
    <row r="26" spans="1:46" s="1" customFormat="1" ht="13.5" hidden="1" thickBot="1" x14ac:dyDescent="0.25">
      <c r="F26" s="775" t="s">
        <v>48</v>
      </c>
      <c r="G26" s="776"/>
      <c r="H26" s="776"/>
      <c r="I26" s="776"/>
      <c r="J26" s="776"/>
      <c r="K26" s="776"/>
      <c r="L26" s="776"/>
      <c r="M26" s="776"/>
      <c r="N26" s="776"/>
      <c r="O26" s="776"/>
      <c r="P26" s="776"/>
      <c r="Q26" s="776"/>
      <c r="R26" s="777"/>
      <c r="S26" s="772"/>
      <c r="T26" s="48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46" s="1" customFormat="1" ht="12.75" customHeight="1" x14ac:dyDescent="0.2">
      <c r="F27" s="778" t="s">
        <v>49</v>
      </c>
      <c r="G27" s="779"/>
      <c r="H27" s="779"/>
      <c r="I27" s="779"/>
      <c r="J27" s="779"/>
      <c r="K27" s="779"/>
      <c r="L27" s="779" t="s">
        <v>50</v>
      </c>
      <c r="M27" s="779"/>
      <c r="N27" s="779"/>
      <c r="O27" s="779" t="s">
        <v>51</v>
      </c>
      <c r="P27" s="779"/>
      <c r="Q27" s="779"/>
      <c r="R27" s="782" t="s">
        <v>52</v>
      </c>
      <c r="S27" s="772"/>
      <c r="T27" s="764" t="s">
        <v>53</v>
      </c>
      <c r="U27" s="765"/>
      <c r="V27" s="764" t="s">
        <v>54</v>
      </c>
      <c r="W27" s="765"/>
      <c r="X27" s="764" t="s">
        <v>55</v>
      </c>
      <c r="Y27" s="765"/>
      <c r="Z27" s="764" t="s">
        <v>56</v>
      </c>
      <c r="AA27" s="765"/>
      <c r="AB27" s="764" t="s">
        <v>57</v>
      </c>
      <c r="AC27" s="765"/>
      <c r="AD27" s="764" t="s">
        <v>58</v>
      </c>
      <c r="AE27" s="765"/>
      <c r="AF27" s="764" t="s">
        <v>59</v>
      </c>
      <c r="AG27" s="765"/>
      <c r="AH27" s="764" t="s">
        <v>60</v>
      </c>
      <c r="AI27" s="765"/>
      <c r="AJ27" s="764" t="s">
        <v>61</v>
      </c>
      <c r="AK27" s="765"/>
      <c r="AL27" s="764" t="s">
        <v>62</v>
      </c>
      <c r="AM27" s="765"/>
      <c r="AN27" s="764" t="s">
        <v>63</v>
      </c>
      <c r="AO27" s="765"/>
      <c r="AP27" s="764" t="s">
        <v>64</v>
      </c>
      <c r="AQ27" s="765"/>
      <c r="AR27" s="50"/>
      <c r="AS27" s="42"/>
      <c r="AT27" s="43"/>
    </row>
    <row r="28" spans="1:46" s="1" customFormat="1" ht="16.5" customHeight="1" x14ac:dyDescent="0.2">
      <c r="F28" s="780"/>
      <c r="G28" s="781"/>
      <c r="H28" s="781"/>
      <c r="I28" s="781"/>
      <c r="J28" s="781"/>
      <c r="K28" s="781"/>
      <c r="L28" s="781"/>
      <c r="M28" s="781"/>
      <c r="N28" s="781"/>
      <c r="O28" s="333" t="s">
        <v>65</v>
      </c>
      <c r="P28" s="333" t="s">
        <v>66</v>
      </c>
      <c r="Q28" s="357" t="s">
        <v>67</v>
      </c>
      <c r="R28" s="783"/>
      <c r="S28" s="772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766"/>
      <c r="AO28" s="767"/>
      <c r="AP28" s="766"/>
      <c r="AQ28" s="767"/>
      <c r="AR28" s="52"/>
      <c r="AS28" s="42"/>
      <c r="AT28" s="43"/>
    </row>
    <row r="29" spans="1:46" s="1" customFormat="1" ht="12.75" x14ac:dyDescent="0.2">
      <c r="F29" s="768">
        <v>1</v>
      </c>
      <c r="G29" s="769"/>
      <c r="H29" s="769"/>
      <c r="I29" s="769"/>
      <c r="J29" s="769"/>
      <c r="K29" s="770"/>
      <c r="L29" s="769">
        <v>2</v>
      </c>
      <c r="M29" s="769"/>
      <c r="N29" s="769"/>
      <c r="O29" s="53">
        <v>3</v>
      </c>
      <c r="P29" s="53">
        <v>4</v>
      </c>
      <c r="Q29" s="53">
        <v>5</v>
      </c>
      <c r="R29" s="54">
        <v>6</v>
      </c>
      <c r="S29" s="773"/>
      <c r="T29" s="4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0"/>
      <c r="AS29" s="42"/>
      <c r="AT29" s="43"/>
    </row>
    <row r="30" spans="1:46" s="68" customFormat="1" ht="12.75" x14ac:dyDescent="0.2">
      <c r="A30" s="863" t="s">
        <v>340</v>
      </c>
      <c r="B30" s="865" t="s">
        <v>341</v>
      </c>
      <c r="C30" s="866"/>
      <c r="D30" s="867"/>
      <c r="E30" s="863" t="s">
        <v>342</v>
      </c>
      <c r="F30" s="57">
        <v>5</v>
      </c>
      <c r="G30" s="58"/>
      <c r="H30" s="58"/>
      <c r="I30" s="59"/>
      <c r="J30" s="58"/>
      <c r="K30" s="58"/>
      <c r="L30" s="58" t="s">
        <v>68</v>
      </c>
      <c r="M30" s="58"/>
      <c r="N30" s="58"/>
      <c r="O30" s="60"/>
      <c r="P30" s="61"/>
      <c r="Q30" s="62"/>
      <c r="R30" s="451">
        <f>+R31</f>
        <v>698320000</v>
      </c>
      <c r="S30" s="463">
        <f>698320000-R30</f>
        <v>0</v>
      </c>
      <c r="T30" s="65"/>
      <c r="U30" s="463">
        <f>+U31</f>
        <v>895000</v>
      </c>
      <c r="V30" s="65"/>
      <c r="W30" s="463">
        <f>+W31</f>
        <v>23619999.899999999</v>
      </c>
      <c r="X30" s="65"/>
      <c r="Y30" s="463">
        <f>+Y31</f>
        <v>148915000</v>
      </c>
      <c r="Z30" s="65"/>
      <c r="AA30" s="463">
        <f>+AA31</f>
        <v>136875000</v>
      </c>
      <c r="AB30" s="65"/>
      <c r="AC30" s="463">
        <f>+AC31</f>
        <v>265000</v>
      </c>
      <c r="AD30" s="65"/>
      <c r="AE30" s="463">
        <f>+AE31</f>
        <v>52997000</v>
      </c>
      <c r="AF30" s="65"/>
      <c r="AG30" s="463">
        <f>+AG31</f>
        <v>72615000.099999994</v>
      </c>
      <c r="AH30" s="65"/>
      <c r="AI30" s="463">
        <f>+AI31</f>
        <v>50154999.990000002</v>
      </c>
      <c r="AJ30" s="65"/>
      <c r="AK30" s="463">
        <f>+AK31</f>
        <v>52897999.999999002</v>
      </c>
      <c r="AL30" s="65"/>
      <c r="AM30" s="463">
        <f>+AM31</f>
        <v>78129999.999999896</v>
      </c>
      <c r="AN30" s="65"/>
      <c r="AO30" s="463">
        <f>+AO31</f>
        <v>64315000</v>
      </c>
      <c r="AP30" s="65"/>
      <c r="AQ30" s="463">
        <f>+AQ31</f>
        <v>16640000</v>
      </c>
      <c r="AR30" s="66"/>
      <c r="AS30" s="3">
        <f>SUM(U30:AQ30)</f>
        <v>698319999.98999894</v>
      </c>
      <c r="AT30" s="67"/>
    </row>
    <row r="31" spans="1:46" s="68" customFormat="1" ht="24" x14ac:dyDescent="0.2">
      <c r="A31" s="864"/>
      <c r="B31" s="411" t="s">
        <v>65</v>
      </c>
      <c r="C31" s="411" t="s">
        <v>66</v>
      </c>
      <c r="D31" s="411" t="s">
        <v>343</v>
      </c>
      <c r="E31" s="864"/>
      <c r="F31" s="57">
        <v>5</v>
      </c>
      <c r="G31" s="58">
        <v>2</v>
      </c>
      <c r="H31" s="58"/>
      <c r="I31" s="58"/>
      <c r="J31" s="59"/>
      <c r="K31" s="58"/>
      <c r="L31" s="58" t="s">
        <v>69</v>
      </c>
      <c r="M31" s="58"/>
      <c r="N31" s="58"/>
      <c r="O31" s="69"/>
      <c r="P31" s="61"/>
      <c r="Q31" s="62"/>
      <c r="R31" s="451">
        <f>+R37+R32+R194</f>
        <v>698320000</v>
      </c>
      <c r="S31" s="463"/>
      <c r="T31" s="65"/>
      <c r="U31" s="463">
        <f>+U37+U32+U194</f>
        <v>895000</v>
      </c>
      <c r="V31" s="65"/>
      <c r="W31" s="463">
        <f>+W37+W32+W194</f>
        <v>23619999.899999999</v>
      </c>
      <c r="X31" s="65"/>
      <c r="Y31" s="463">
        <f>+Y37+Y32+Y194</f>
        <v>148915000</v>
      </c>
      <c r="Z31" s="65"/>
      <c r="AA31" s="463">
        <f>+AA37+AA32+AA194</f>
        <v>136875000</v>
      </c>
      <c r="AB31" s="65"/>
      <c r="AC31" s="463">
        <f>+AC37+AC32+AC194</f>
        <v>265000</v>
      </c>
      <c r="AD31" s="65"/>
      <c r="AE31" s="463">
        <f>+AE37+AE32+AE194</f>
        <v>52997000</v>
      </c>
      <c r="AF31" s="65"/>
      <c r="AG31" s="463">
        <f>+AG37+AG32+AG194</f>
        <v>72615000.099999994</v>
      </c>
      <c r="AH31" s="65"/>
      <c r="AI31" s="463">
        <f>+AI37+AI32+AI194</f>
        <v>50154999.990000002</v>
      </c>
      <c r="AJ31" s="65"/>
      <c r="AK31" s="463">
        <f>+AK37+AK32+AK194</f>
        <v>52897999.999999002</v>
      </c>
      <c r="AL31" s="65"/>
      <c r="AM31" s="463">
        <f>+AM37+AM32+AM194</f>
        <v>78129999.999999896</v>
      </c>
      <c r="AN31" s="65"/>
      <c r="AO31" s="463">
        <f>+AO37+AO32+AO194</f>
        <v>64315000</v>
      </c>
      <c r="AP31" s="65"/>
      <c r="AQ31" s="463">
        <f>+AQ37+AQ32+AQ194</f>
        <v>16640000</v>
      </c>
      <c r="AR31" s="66"/>
      <c r="AS31" s="3">
        <f t="shared" ref="AS31:AS32" si="0">SUM(U31:AQ31)</f>
        <v>698319999.98999894</v>
      </c>
      <c r="AT31" s="67"/>
    </row>
    <row r="32" spans="1:46" s="68" customFormat="1" x14ac:dyDescent="0.2">
      <c r="A32" s="412">
        <v>1</v>
      </c>
      <c r="B32" s="411">
        <v>2</v>
      </c>
      <c r="C32" s="411">
        <v>3</v>
      </c>
      <c r="D32" s="411">
        <v>4</v>
      </c>
      <c r="E32" s="411" t="s">
        <v>344</v>
      </c>
      <c r="F32" s="57">
        <v>5</v>
      </c>
      <c r="G32" s="58">
        <v>2</v>
      </c>
      <c r="H32" s="59" t="s">
        <v>70</v>
      </c>
      <c r="I32" s="70"/>
      <c r="J32" s="59"/>
      <c r="K32" s="58"/>
      <c r="L32" s="58" t="s">
        <v>71</v>
      </c>
      <c r="M32" s="58"/>
      <c r="N32" s="58"/>
      <c r="O32" s="69"/>
      <c r="P32" s="61"/>
      <c r="Q32" s="62"/>
      <c r="R32" s="452">
        <f>SUM(R33:R36)</f>
        <v>4000000</v>
      </c>
      <c r="S32" s="463"/>
      <c r="T32" s="65"/>
      <c r="U32" s="464">
        <f>SUM(U34:U36)</f>
        <v>0</v>
      </c>
      <c r="V32" s="65"/>
      <c r="W32" s="464">
        <f>SUM(W34:W36)</f>
        <v>0</v>
      </c>
      <c r="X32" s="65"/>
      <c r="Y32" s="464">
        <f>SUM(Y34:Y36)</f>
        <v>1600000</v>
      </c>
      <c r="Z32" s="65"/>
      <c r="AA32" s="464">
        <f>SUM(AA34:AA36)</f>
        <v>0</v>
      </c>
      <c r="AB32" s="65"/>
      <c r="AC32" s="464">
        <f>SUM(AC34:AC36)</f>
        <v>0</v>
      </c>
      <c r="AD32" s="65"/>
      <c r="AE32" s="464">
        <f>SUM(AE34:AE36)</f>
        <v>0</v>
      </c>
      <c r="AF32" s="65"/>
      <c r="AG32" s="464">
        <f>SUM(AG34:AG36)</f>
        <v>800000</v>
      </c>
      <c r="AH32" s="65"/>
      <c r="AI32" s="464">
        <f>SUM(AI34:AI36)</f>
        <v>0</v>
      </c>
      <c r="AJ32" s="65"/>
      <c r="AK32" s="464">
        <f>SUM(AK34:AK36)</f>
        <v>0</v>
      </c>
      <c r="AL32" s="65"/>
      <c r="AM32" s="464">
        <f>SUM(AM34:AM36)</f>
        <v>0</v>
      </c>
      <c r="AN32" s="65"/>
      <c r="AO32" s="464">
        <f>SUM(AO34:AO36)</f>
        <v>1600000</v>
      </c>
      <c r="AP32" s="65"/>
      <c r="AQ32" s="464">
        <f>SUM(AQ34:AQ36)</f>
        <v>0</v>
      </c>
      <c r="AR32" s="66"/>
      <c r="AS32" s="3">
        <f t="shared" si="0"/>
        <v>4000000</v>
      </c>
      <c r="AT32" s="67"/>
    </row>
    <row r="33" spans="1:50" s="68" customFormat="1" ht="24" x14ac:dyDescent="0.2">
      <c r="A33" s="413" t="s">
        <v>345</v>
      </c>
      <c r="B33" s="414"/>
      <c r="C33" s="415"/>
      <c r="D33" s="416"/>
      <c r="E33" s="417" t="s">
        <v>346</v>
      </c>
      <c r="F33" s="57"/>
      <c r="G33" s="58"/>
      <c r="H33" s="70"/>
      <c r="I33" s="70"/>
      <c r="J33" s="59"/>
      <c r="K33" s="58"/>
      <c r="L33" s="58"/>
      <c r="M33" s="58" t="s">
        <v>72</v>
      </c>
      <c r="N33" s="58"/>
      <c r="O33" s="69"/>
      <c r="P33" s="61"/>
      <c r="Q33" s="72"/>
      <c r="R33" s="453"/>
      <c r="S33" s="463"/>
      <c r="T33" s="65"/>
      <c r="U33" s="463"/>
      <c r="V33" s="55"/>
      <c r="W33" s="463"/>
      <c r="X33" s="55"/>
      <c r="Y33" s="463"/>
      <c r="Z33" s="55"/>
      <c r="AA33" s="463"/>
      <c r="AB33" s="55"/>
      <c r="AC33" s="463"/>
      <c r="AD33" s="55"/>
      <c r="AE33" s="463"/>
      <c r="AF33" s="55"/>
      <c r="AG33" s="463"/>
      <c r="AH33" s="55"/>
      <c r="AI33" s="463"/>
      <c r="AJ33" s="55"/>
      <c r="AK33" s="463"/>
      <c r="AL33" s="55"/>
      <c r="AM33" s="463"/>
      <c r="AN33" s="55"/>
      <c r="AO33" s="463"/>
      <c r="AP33" s="55"/>
      <c r="AQ33" s="463"/>
      <c r="AR33" s="66"/>
      <c r="AS33" s="42">
        <f>SUM(U33:AQ33)</f>
        <v>0</v>
      </c>
      <c r="AT33" s="67"/>
    </row>
    <row r="34" spans="1:50" s="68" customFormat="1" ht="24" x14ac:dyDescent="0.25">
      <c r="A34" s="418" t="s">
        <v>347</v>
      </c>
      <c r="B34" s="414">
        <v>5</v>
      </c>
      <c r="C34" s="419" t="s">
        <v>348</v>
      </c>
      <c r="D34" s="420" t="s">
        <v>349</v>
      </c>
      <c r="E34" s="420" t="s">
        <v>350</v>
      </c>
      <c r="F34" s="57"/>
      <c r="G34" s="58"/>
      <c r="H34" s="70"/>
      <c r="I34" s="70"/>
      <c r="J34" s="59"/>
      <c r="K34" s="58"/>
      <c r="L34" s="58"/>
      <c r="M34" s="58"/>
      <c r="N34" s="58" t="s">
        <v>73</v>
      </c>
      <c r="O34" s="69">
        <v>5</v>
      </c>
      <c r="P34" s="61" t="s">
        <v>74</v>
      </c>
      <c r="Q34" s="72">
        <v>500000</v>
      </c>
      <c r="R34" s="453">
        <f t="shared" ref="R34" si="1">+Q34*O34</f>
        <v>2500000</v>
      </c>
      <c r="S34" s="128">
        <f>R34</f>
        <v>2500000</v>
      </c>
      <c r="T34" s="75"/>
      <c r="U34" s="76">
        <f>T34*$Q$34</f>
        <v>0</v>
      </c>
      <c r="V34" s="75"/>
      <c r="W34" s="76">
        <f>V34*$Q$34</f>
        <v>0</v>
      </c>
      <c r="X34" s="75">
        <v>2</v>
      </c>
      <c r="Y34" s="76">
        <f>X34*$Q$34</f>
        <v>1000000</v>
      </c>
      <c r="Z34" s="75">
        <v>0</v>
      </c>
      <c r="AA34" s="76">
        <f>Z34*$Q$34</f>
        <v>0</v>
      </c>
      <c r="AB34" s="75">
        <v>0</v>
      </c>
      <c r="AC34" s="76">
        <f>AB34*$Q$34</f>
        <v>0</v>
      </c>
      <c r="AD34" s="75"/>
      <c r="AE34" s="76">
        <f>AD34*$Q$34</f>
        <v>0</v>
      </c>
      <c r="AF34" s="75">
        <v>1</v>
      </c>
      <c r="AG34" s="76">
        <f>AF34*$Q$34</f>
        <v>500000</v>
      </c>
      <c r="AH34" s="75">
        <v>0</v>
      </c>
      <c r="AI34" s="76">
        <f>AH34*$Q$34</f>
        <v>0</v>
      </c>
      <c r="AJ34" s="75">
        <v>0</v>
      </c>
      <c r="AK34" s="76">
        <f>AJ34*$Q$34</f>
        <v>0</v>
      </c>
      <c r="AL34" s="75">
        <v>0</v>
      </c>
      <c r="AM34" s="76">
        <f>AL34*$Q$34</f>
        <v>0</v>
      </c>
      <c r="AN34" s="75">
        <v>2</v>
      </c>
      <c r="AO34" s="76">
        <f>AN34*$Q$34</f>
        <v>1000000</v>
      </c>
      <c r="AP34" s="75"/>
      <c r="AQ34" s="76">
        <f>AP34*$Q$34</f>
        <v>0</v>
      </c>
      <c r="AR34" s="50">
        <f t="shared" ref="AR34:AS36" si="2">+AP34+AN34+AL34+AJ34+AH34+AF34+AD34+AB34+Z34+X34+V34+T34</f>
        <v>5</v>
      </c>
      <c r="AS34" s="42">
        <f t="shared" si="2"/>
        <v>2500000</v>
      </c>
      <c r="AT34" s="77">
        <f>+R34-AS34</f>
        <v>0</v>
      </c>
    </row>
    <row r="35" spans="1:50" s="68" customFormat="1" ht="24" x14ac:dyDescent="0.25">
      <c r="A35" s="418" t="s">
        <v>351</v>
      </c>
      <c r="B35" s="414">
        <v>5</v>
      </c>
      <c r="C35" s="419" t="s">
        <v>352</v>
      </c>
      <c r="D35" s="420" t="s">
        <v>353</v>
      </c>
      <c r="E35" s="420" t="s">
        <v>354</v>
      </c>
      <c r="F35" s="57"/>
      <c r="G35" s="58"/>
      <c r="H35" s="70"/>
      <c r="I35" s="70"/>
      <c r="J35" s="59"/>
      <c r="K35" s="58"/>
      <c r="L35" s="58"/>
      <c r="M35" s="58" t="s">
        <v>75</v>
      </c>
      <c r="N35" s="58"/>
      <c r="O35" s="69"/>
      <c r="P35" s="61"/>
      <c r="Q35" s="72"/>
      <c r="R35" s="454"/>
      <c r="S35" s="463"/>
      <c r="T35" s="75"/>
      <c r="U35" s="76">
        <f>T35*$Q$42</f>
        <v>0</v>
      </c>
      <c r="V35" s="75"/>
      <c r="W35" s="76">
        <f>V35*$Q$42</f>
        <v>0</v>
      </c>
      <c r="X35" s="75"/>
      <c r="Y35" s="76">
        <f>X35*$Q$42</f>
        <v>0</v>
      </c>
      <c r="Z35" s="75"/>
      <c r="AA35" s="76">
        <f>Z35*$Q$42</f>
        <v>0</v>
      </c>
      <c r="AB35" s="75"/>
      <c r="AC35" s="76">
        <f>AB35*$Q$42</f>
        <v>0</v>
      </c>
      <c r="AD35" s="75"/>
      <c r="AE35" s="76">
        <f>AD35*$Q$42</f>
        <v>0</v>
      </c>
      <c r="AF35" s="75"/>
      <c r="AG35" s="76">
        <f>AF35*$Q$42</f>
        <v>0</v>
      </c>
      <c r="AH35" s="75"/>
      <c r="AI35" s="76">
        <f>AH35*$Q$42</f>
        <v>0</v>
      </c>
      <c r="AJ35" s="75"/>
      <c r="AK35" s="76">
        <f>AJ35*$Q$42</f>
        <v>0</v>
      </c>
      <c r="AL35" s="75"/>
      <c r="AM35" s="76">
        <f>AL35*$Q$42</f>
        <v>0</v>
      </c>
      <c r="AN35" s="75"/>
      <c r="AO35" s="76">
        <f>AN35*$Q$42</f>
        <v>0</v>
      </c>
      <c r="AP35" s="75"/>
      <c r="AQ35" s="76">
        <f>AP35*$Q$42</f>
        <v>0</v>
      </c>
      <c r="AR35" s="50">
        <f t="shared" si="2"/>
        <v>0</v>
      </c>
      <c r="AS35" s="42">
        <f t="shared" si="2"/>
        <v>0</v>
      </c>
      <c r="AT35" s="77">
        <f>+R35-AS35</f>
        <v>0</v>
      </c>
    </row>
    <row r="36" spans="1:50" s="68" customFormat="1" x14ac:dyDescent="0.25">
      <c r="A36" s="67"/>
      <c r="B36" s="67"/>
      <c r="C36" s="67"/>
      <c r="D36" s="67"/>
      <c r="E36" s="67"/>
      <c r="F36" s="57"/>
      <c r="G36" s="58"/>
      <c r="H36" s="70"/>
      <c r="I36" s="70"/>
      <c r="J36" s="59"/>
      <c r="K36" s="58"/>
      <c r="L36" s="58"/>
      <c r="M36" s="58"/>
      <c r="N36" s="58" t="s">
        <v>76</v>
      </c>
      <c r="O36" s="69">
        <v>5</v>
      </c>
      <c r="P36" s="61" t="s">
        <v>74</v>
      </c>
      <c r="Q36" s="72">
        <v>300000</v>
      </c>
      <c r="R36" s="453">
        <f t="shared" ref="R36" si="3">+Q36*O36</f>
        <v>1500000</v>
      </c>
      <c r="S36" s="128">
        <f>R36</f>
        <v>1500000</v>
      </c>
      <c r="T36" s="75"/>
      <c r="U36" s="76">
        <f>T36*$Q$36</f>
        <v>0</v>
      </c>
      <c r="V36" s="75"/>
      <c r="W36" s="76">
        <f>V36*$Q$36</f>
        <v>0</v>
      </c>
      <c r="X36" s="75">
        <v>2</v>
      </c>
      <c r="Y36" s="76">
        <f>X36*$Q$36</f>
        <v>600000</v>
      </c>
      <c r="Z36" s="75">
        <v>0</v>
      </c>
      <c r="AA36" s="76">
        <f>Z36*$Q$36</f>
        <v>0</v>
      </c>
      <c r="AB36" s="75">
        <v>0</v>
      </c>
      <c r="AC36" s="76">
        <f>AB36*$Q$36</f>
        <v>0</v>
      </c>
      <c r="AD36" s="75"/>
      <c r="AE36" s="76">
        <f>AD36*$Q$36</f>
        <v>0</v>
      </c>
      <c r="AF36" s="75">
        <v>1</v>
      </c>
      <c r="AG36" s="76">
        <f>AF36*$Q$36</f>
        <v>300000</v>
      </c>
      <c r="AH36" s="75">
        <v>0</v>
      </c>
      <c r="AI36" s="76">
        <f>AH36*$Q$36</f>
        <v>0</v>
      </c>
      <c r="AJ36" s="75">
        <v>0</v>
      </c>
      <c r="AK36" s="76">
        <f>AJ36*$Q$36</f>
        <v>0</v>
      </c>
      <c r="AL36" s="75">
        <v>0</v>
      </c>
      <c r="AM36" s="76">
        <f>AL36*$Q$36</f>
        <v>0</v>
      </c>
      <c r="AN36" s="75">
        <v>2</v>
      </c>
      <c r="AO36" s="76">
        <f>AN36*$Q$36</f>
        <v>600000</v>
      </c>
      <c r="AP36" s="75"/>
      <c r="AQ36" s="76">
        <f>AP36*$Q$36</f>
        <v>0</v>
      </c>
      <c r="AR36" s="50">
        <f t="shared" si="2"/>
        <v>5</v>
      </c>
      <c r="AS36" s="42">
        <f t="shared" si="2"/>
        <v>1500000</v>
      </c>
      <c r="AT36" s="77">
        <f>+R36-AS36</f>
        <v>0</v>
      </c>
    </row>
    <row r="37" spans="1:50" s="68" customFormat="1" x14ac:dyDescent="0.2">
      <c r="A37" s="67"/>
      <c r="B37" s="67"/>
      <c r="C37" s="67"/>
      <c r="D37" s="67"/>
      <c r="E37" s="67"/>
      <c r="F37" s="57">
        <v>5</v>
      </c>
      <c r="G37" s="58">
        <v>2</v>
      </c>
      <c r="H37" s="70">
        <v>2</v>
      </c>
      <c r="I37" s="70"/>
      <c r="J37" s="59"/>
      <c r="K37" s="58"/>
      <c r="L37" s="755" t="s">
        <v>77</v>
      </c>
      <c r="M37" s="755"/>
      <c r="N37" s="755"/>
      <c r="O37" s="69"/>
      <c r="P37" s="61"/>
      <c r="Q37" s="62"/>
      <c r="R37" s="451">
        <f>+R38+R67+R87+R119+R127+R154</f>
        <v>594320000</v>
      </c>
      <c r="S37" s="463"/>
      <c r="T37" s="65"/>
      <c r="U37" s="463">
        <f>+U38+U67+U87+U119+U127+U154</f>
        <v>895000</v>
      </c>
      <c r="V37" s="65"/>
      <c r="W37" s="463">
        <f>+W38+W67+W87+W119+W127+W154</f>
        <v>23619999.899999999</v>
      </c>
      <c r="X37" s="65"/>
      <c r="Y37" s="463">
        <f>+Y38+Y67+Y87+Y119+Y127+Y154</f>
        <v>47315000</v>
      </c>
      <c r="Z37" s="65"/>
      <c r="AA37" s="463">
        <f>+AA38+AA67+AA87+AA119+AA127+AA154</f>
        <v>136875000</v>
      </c>
      <c r="AB37" s="65"/>
      <c r="AC37" s="463">
        <f>+AC38+AC67+AC87+AC119+AC127+AC154</f>
        <v>265000</v>
      </c>
      <c r="AD37" s="65"/>
      <c r="AE37" s="463">
        <f>+AE38+AE67+AE87+AE119+AE127+AE154</f>
        <v>52997000</v>
      </c>
      <c r="AF37" s="65"/>
      <c r="AG37" s="463">
        <f>+AG38+AG67+AG87+AG119+AG127+AG154</f>
        <v>71815000.099999994</v>
      </c>
      <c r="AH37" s="65"/>
      <c r="AI37" s="463">
        <f>+AI38+AI67+AI87+AI119+AI127+AI154</f>
        <v>50154999.990000002</v>
      </c>
      <c r="AJ37" s="65"/>
      <c r="AK37" s="463">
        <f>+AK38+AK67+AK87+AK119+AK127+AK154</f>
        <v>52897999.999999002</v>
      </c>
      <c r="AL37" s="65"/>
      <c r="AM37" s="463">
        <f>+AM38+AM67+AM87+AM119+AM127+AM154</f>
        <v>78129999.999999896</v>
      </c>
      <c r="AN37" s="65"/>
      <c r="AO37" s="463">
        <f>+AO38+AO67+AO87+AO119+AO127+AO154</f>
        <v>62715000</v>
      </c>
      <c r="AP37" s="65"/>
      <c r="AQ37" s="463">
        <f>+AQ38+AQ67+AQ87+AQ119+AQ127+AQ154</f>
        <v>16640000</v>
      </c>
      <c r="AR37" s="50">
        <f>+AP37+AN37+AL37+AJ37+AH37+AF37+AD37+AB37+Z37+X37+V37+T37</f>
        <v>0</v>
      </c>
      <c r="AS37" s="361">
        <f>SUM(U37:AQ37)</f>
        <v>594319999.98999882</v>
      </c>
      <c r="AT37" s="77">
        <f>+R37-AS37</f>
        <v>1.0001182556152344E-2</v>
      </c>
      <c r="AU37" s="63">
        <f>+AU38</f>
        <v>1320729999.9699967</v>
      </c>
    </row>
    <row r="38" spans="1:50" s="68" customFormat="1" x14ac:dyDescent="0.2">
      <c r="A38" s="67"/>
      <c r="B38" s="67"/>
      <c r="C38" s="67"/>
      <c r="D38" s="67"/>
      <c r="E38" s="67"/>
      <c r="F38" s="57">
        <v>5</v>
      </c>
      <c r="G38" s="58">
        <v>2</v>
      </c>
      <c r="H38" s="70">
        <v>2</v>
      </c>
      <c r="I38" s="59" t="s">
        <v>70</v>
      </c>
      <c r="J38" s="59"/>
      <c r="K38" s="58"/>
      <c r="L38" s="755" t="s">
        <v>78</v>
      </c>
      <c r="M38" s="755"/>
      <c r="N38" s="755"/>
      <c r="O38" s="69"/>
      <c r="P38" s="61"/>
      <c r="Q38" s="62"/>
      <c r="R38" s="452">
        <f>+R39+R59+R63</f>
        <v>70340000</v>
      </c>
      <c r="S38" s="464"/>
      <c r="T38" s="65"/>
      <c r="U38" s="464">
        <f>+U39+U59+U63</f>
        <v>895000</v>
      </c>
      <c r="V38" s="65"/>
      <c r="W38" s="464">
        <f>+W39+W59+W63</f>
        <v>1570000</v>
      </c>
      <c r="X38" s="65"/>
      <c r="Y38" s="464">
        <f>+Y39+Y59+Y63</f>
        <v>2600000</v>
      </c>
      <c r="Z38" s="65"/>
      <c r="AA38" s="464">
        <f>+AA39+AA59+AA63</f>
        <v>15855000</v>
      </c>
      <c r="AB38" s="65"/>
      <c r="AC38" s="464">
        <f>+AC39+AC59+AC63</f>
        <v>115000</v>
      </c>
      <c r="AD38" s="65"/>
      <c r="AE38" s="464">
        <f>+AE39+AE59+AE63</f>
        <v>6962000</v>
      </c>
      <c r="AF38" s="65"/>
      <c r="AG38" s="464">
        <f>+AG39+AG59+AG63</f>
        <v>14715000</v>
      </c>
      <c r="AH38" s="65"/>
      <c r="AI38" s="464">
        <f>+AI39+AI59+AI63</f>
        <v>10300000</v>
      </c>
      <c r="AJ38" s="65"/>
      <c r="AK38" s="464">
        <f>+AK39+AK59+AK63</f>
        <v>3473000</v>
      </c>
      <c r="AL38" s="65"/>
      <c r="AM38" s="464">
        <f>+AM39+AM59+AM63</f>
        <v>2830000</v>
      </c>
      <c r="AN38" s="65"/>
      <c r="AO38" s="464">
        <f>+AO39+AO59+AO63</f>
        <v>6035000</v>
      </c>
      <c r="AP38" s="65"/>
      <c r="AQ38" s="464">
        <f>+AQ39+AQ59+AQ63</f>
        <v>4990000</v>
      </c>
      <c r="AR38" s="80"/>
      <c r="AS38" s="361">
        <f>SUM(U38:AQ38)</f>
        <v>70340000</v>
      </c>
      <c r="AT38" s="77">
        <f>+AS38-R38</f>
        <v>0</v>
      </c>
      <c r="AU38" s="71">
        <f>+AU39</f>
        <v>1320729999.9699967</v>
      </c>
    </row>
    <row r="39" spans="1:50" s="68" customFormat="1" x14ac:dyDescent="0.2">
      <c r="A39" s="413" t="s">
        <v>80</v>
      </c>
      <c r="B39" s="414"/>
      <c r="C39" s="415"/>
      <c r="D39" s="416"/>
      <c r="E39" s="417" t="s">
        <v>355</v>
      </c>
      <c r="F39" s="57">
        <v>5</v>
      </c>
      <c r="G39" s="58">
        <v>2</v>
      </c>
      <c r="H39" s="70">
        <v>2</v>
      </c>
      <c r="I39" s="59" t="s">
        <v>70</v>
      </c>
      <c r="J39" s="59" t="s">
        <v>70</v>
      </c>
      <c r="K39" s="58"/>
      <c r="L39" s="755" t="s">
        <v>79</v>
      </c>
      <c r="M39" s="755"/>
      <c r="N39" s="755"/>
      <c r="O39" s="69"/>
      <c r="P39" s="61"/>
      <c r="Q39" s="62"/>
      <c r="R39" s="455">
        <f>SUM(R42:R58)</f>
        <v>32990000</v>
      </c>
      <c r="S39" s="465"/>
      <c r="T39" s="83"/>
      <c r="U39" s="465">
        <f>SUM(U42:U58)</f>
        <v>895000</v>
      </c>
      <c r="V39" s="83"/>
      <c r="W39" s="465">
        <f>SUM(W42:W58)</f>
        <v>1240000</v>
      </c>
      <c r="X39" s="83"/>
      <c r="Y39" s="465">
        <f>SUM(Y42:Y58)</f>
        <v>2600000</v>
      </c>
      <c r="Z39" s="83"/>
      <c r="AA39" s="465">
        <f>SUM(AA42:AA58)</f>
        <v>375000</v>
      </c>
      <c r="AB39" s="83"/>
      <c r="AC39" s="465">
        <f>SUM(AC42:AC58)</f>
        <v>115000</v>
      </c>
      <c r="AD39" s="83"/>
      <c r="AE39" s="465">
        <f>SUM(AE42:AE58)</f>
        <v>6962000</v>
      </c>
      <c r="AF39" s="83"/>
      <c r="AG39" s="465">
        <f>SUM(AG42:AG58)</f>
        <v>225000</v>
      </c>
      <c r="AH39" s="83"/>
      <c r="AI39" s="465">
        <f>SUM(AI42:AI58)</f>
        <v>3250000</v>
      </c>
      <c r="AJ39" s="83"/>
      <c r="AK39" s="465">
        <f>SUM(AK42:AK58)</f>
        <v>3473000</v>
      </c>
      <c r="AL39" s="83"/>
      <c r="AM39" s="465">
        <f>SUM(AM42:AM58)</f>
        <v>2830000</v>
      </c>
      <c r="AN39" s="83"/>
      <c r="AO39" s="465">
        <f>SUM(AO42:AO58)</f>
        <v>6035000</v>
      </c>
      <c r="AP39" s="83"/>
      <c r="AQ39" s="465">
        <f>SUM(AQ42:AQ58)</f>
        <v>4990000</v>
      </c>
      <c r="AR39" s="50"/>
      <c r="AS39" s="361">
        <f>SUM(U39:AQ39)</f>
        <v>32990000</v>
      </c>
      <c r="AT39" s="77">
        <f>+AS39-R39</f>
        <v>0</v>
      </c>
      <c r="AU39" s="81">
        <f>+AU40</f>
        <v>1320729999.9699967</v>
      </c>
    </row>
    <row r="40" spans="1:50" s="68" customFormat="1" x14ac:dyDescent="0.25">
      <c r="A40" s="447" t="s">
        <v>356</v>
      </c>
      <c r="B40" s="448">
        <v>105</v>
      </c>
      <c r="C40" s="449" t="s">
        <v>357</v>
      </c>
      <c r="D40" s="450" t="s">
        <v>358</v>
      </c>
      <c r="E40" s="450" t="s">
        <v>359</v>
      </c>
      <c r="F40" s="85"/>
      <c r="G40" s="86"/>
      <c r="H40" s="87"/>
      <c r="I40" s="87"/>
      <c r="J40" s="87"/>
      <c r="K40" s="86"/>
      <c r="L40" s="756" t="s">
        <v>80</v>
      </c>
      <c r="M40" s="757"/>
      <c r="N40" s="758"/>
      <c r="O40" s="88"/>
      <c r="P40" s="89"/>
      <c r="Q40" s="90"/>
      <c r="R40" s="456">
        <f>SUM(R42:R58)</f>
        <v>32990000</v>
      </c>
      <c r="S40" s="99">
        <f>SUM(S42:S58)</f>
        <v>32990000</v>
      </c>
      <c r="T40" s="75"/>
      <c r="U40" s="99">
        <f>SUM(U42:U58)</f>
        <v>895000</v>
      </c>
      <c r="V40" s="75"/>
      <c r="W40" s="99">
        <f>SUM(W42:W58)</f>
        <v>1240000</v>
      </c>
      <c r="X40" s="75"/>
      <c r="Y40" s="99">
        <f>SUM(Y42:Y58)</f>
        <v>2600000</v>
      </c>
      <c r="Z40" s="75"/>
      <c r="AA40" s="99">
        <f>SUM(AA42:AA58)</f>
        <v>375000</v>
      </c>
      <c r="AB40" s="75"/>
      <c r="AC40" s="99">
        <f>SUM(AC42:AC58)</f>
        <v>115000</v>
      </c>
      <c r="AD40" s="75"/>
      <c r="AE40" s="99">
        <f>SUM(AE42:AE58)</f>
        <v>6962000</v>
      </c>
      <c r="AF40" s="75"/>
      <c r="AG40" s="99">
        <f>SUM(AG42:AG58)</f>
        <v>225000</v>
      </c>
      <c r="AH40" s="75"/>
      <c r="AI40" s="99">
        <f>SUM(AI42:AI58)</f>
        <v>3250000</v>
      </c>
      <c r="AJ40" s="75"/>
      <c r="AK40" s="99">
        <f>SUM(AK42:AK58)</f>
        <v>3473000</v>
      </c>
      <c r="AL40" s="75"/>
      <c r="AM40" s="99">
        <f>SUM(AM42:AM58)</f>
        <v>2830000</v>
      </c>
      <c r="AN40" s="75"/>
      <c r="AO40" s="99">
        <f>SUM(AO42:AO58)</f>
        <v>6035000</v>
      </c>
      <c r="AP40" s="75"/>
      <c r="AQ40" s="99">
        <f>SUM(AQ42:AQ58)</f>
        <v>4990000</v>
      </c>
      <c r="AR40" s="41"/>
      <c r="AS40" s="3">
        <f>SUM(U40:AQ40)</f>
        <v>32990000</v>
      </c>
      <c r="AT40" s="77">
        <f>+AS40-R40</f>
        <v>0</v>
      </c>
      <c r="AU40" s="91">
        <f>SUM(AU42:AU201)</f>
        <v>1320729999.9699967</v>
      </c>
      <c r="AV40" s="84"/>
      <c r="AW40" s="84"/>
      <c r="AX40" s="84"/>
    </row>
    <row r="41" spans="1:50" s="68" customFormat="1" ht="36" x14ac:dyDescent="0.25">
      <c r="A41" s="418" t="s">
        <v>360</v>
      </c>
      <c r="B41" s="414">
        <v>3</v>
      </c>
      <c r="C41" s="419" t="s">
        <v>117</v>
      </c>
      <c r="D41" s="420" t="s">
        <v>361</v>
      </c>
      <c r="E41" s="420" t="s">
        <v>362</v>
      </c>
      <c r="F41" s="85"/>
      <c r="G41" s="86"/>
      <c r="H41" s="86"/>
      <c r="I41" s="86"/>
      <c r="J41" s="86"/>
      <c r="K41" s="86"/>
      <c r="L41" s="334"/>
      <c r="M41" s="94"/>
      <c r="N41" s="335"/>
      <c r="O41" s="96"/>
      <c r="P41" s="97"/>
      <c r="Q41" s="98"/>
      <c r="R41" s="457"/>
      <c r="S41" s="99"/>
      <c r="T41" s="75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41"/>
      <c r="AS41" s="42">
        <f>SUM(U41:AQ41)</f>
        <v>0</v>
      </c>
      <c r="AT41" s="77"/>
      <c r="AU41" s="84"/>
      <c r="AV41" s="84"/>
      <c r="AW41" s="84"/>
      <c r="AX41" s="84"/>
    </row>
    <row r="42" spans="1:50" s="68" customFormat="1" x14ac:dyDescent="0.25">
      <c r="A42" s="418" t="s">
        <v>363</v>
      </c>
      <c r="B42" s="414">
        <v>4</v>
      </c>
      <c r="C42" s="419" t="s">
        <v>117</v>
      </c>
      <c r="D42" s="420" t="s">
        <v>364</v>
      </c>
      <c r="E42" s="420" t="s">
        <v>365</v>
      </c>
      <c r="F42" s="100"/>
      <c r="G42" s="101"/>
      <c r="H42" s="101"/>
      <c r="I42" s="101"/>
      <c r="J42" s="101"/>
      <c r="K42" s="101"/>
      <c r="L42" s="102" t="s">
        <v>70</v>
      </c>
      <c r="M42" s="103"/>
      <c r="N42" s="104" t="s">
        <v>81</v>
      </c>
      <c r="O42" s="105">
        <v>105</v>
      </c>
      <c r="P42" s="106" t="s">
        <v>82</v>
      </c>
      <c r="Q42" s="107">
        <v>75000</v>
      </c>
      <c r="R42" s="458">
        <f t="shared" ref="R42:R57" si="4">+Q42*O42</f>
        <v>7875000</v>
      </c>
      <c r="S42" s="128">
        <f>R42</f>
        <v>7875000</v>
      </c>
      <c r="T42" s="75">
        <v>5</v>
      </c>
      <c r="U42" s="76">
        <f>T42*$Q$42</f>
        <v>375000</v>
      </c>
      <c r="V42" s="76">
        <v>5</v>
      </c>
      <c r="W42" s="76">
        <f>V42*$Q$42</f>
        <v>375000</v>
      </c>
      <c r="X42" s="76">
        <v>10</v>
      </c>
      <c r="Y42" s="76">
        <f>X42*$Q$42</f>
        <v>750000</v>
      </c>
      <c r="Z42" s="76">
        <v>5</v>
      </c>
      <c r="AA42" s="76">
        <f>Z42*$Q$42</f>
        <v>375000</v>
      </c>
      <c r="AB42" s="76">
        <v>0</v>
      </c>
      <c r="AC42" s="76">
        <f>AB42*$Q$42</f>
        <v>0</v>
      </c>
      <c r="AD42" s="76">
        <v>20</v>
      </c>
      <c r="AE42" s="76">
        <f>AD42*$Q$42</f>
        <v>1500000</v>
      </c>
      <c r="AF42" s="76">
        <v>0</v>
      </c>
      <c r="AG42" s="76">
        <f>AF42*$Q$42</f>
        <v>0</v>
      </c>
      <c r="AH42" s="76">
        <v>10</v>
      </c>
      <c r="AI42" s="76">
        <f>AH42*$Q$42</f>
        <v>750000</v>
      </c>
      <c r="AJ42" s="76">
        <v>10</v>
      </c>
      <c r="AK42" s="76">
        <f>AJ42*$Q$42</f>
        <v>750000</v>
      </c>
      <c r="AL42" s="76">
        <v>10</v>
      </c>
      <c r="AM42" s="76">
        <f>AL42*$Q$42</f>
        <v>750000</v>
      </c>
      <c r="AN42" s="76">
        <v>15</v>
      </c>
      <c r="AO42" s="76">
        <f>AN42*$Q$42</f>
        <v>1125000</v>
      </c>
      <c r="AP42" s="76">
        <v>15</v>
      </c>
      <c r="AQ42" s="76">
        <f>AP42*$Q$42</f>
        <v>1125000</v>
      </c>
      <c r="AR42" s="461">
        <f t="shared" ref="AR42:AR57" si="5">+AP42+AN42+AL42+AJ42+AH42+AF42+AD42+AB42+Z42+X42+V42+T42</f>
        <v>105</v>
      </c>
      <c r="AS42" s="370">
        <f t="shared" ref="AS42:AS57" si="6">+AQ42+AO42+AM42+AK42+AI42+AG42+AE42+AC42+AA42+Y42+W42+U42</f>
        <v>7875000</v>
      </c>
      <c r="AT42" s="371">
        <f t="shared" ref="AT42:AT57" si="7">+R42-AS42</f>
        <v>0</v>
      </c>
      <c r="AU42" s="86"/>
      <c r="AV42" s="84"/>
      <c r="AW42" s="84"/>
      <c r="AX42" s="84"/>
    </row>
    <row r="43" spans="1:50" s="360" customFormat="1" ht="24" x14ac:dyDescent="0.25">
      <c r="A43" s="418" t="s">
        <v>366</v>
      </c>
      <c r="B43" s="414">
        <v>4</v>
      </c>
      <c r="C43" s="419" t="s">
        <v>117</v>
      </c>
      <c r="D43" s="420" t="s">
        <v>349</v>
      </c>
      <c r="E43" s="420" t="s">
        <v>367</v>
      </c>
      <c r="F43" s="100"/>
      <c r="G43" s="101"/>
      <c r="H43" s="101"/>
      <c r="I43" s="101"/>
      <c r="J43" s="101"/>
      <c r="K43" s="101"/>
      <c r="L43" s="109" t="s">
        <v>83</v>
      </c>
      <c r="M43" s="109"/>
      <c r="N43" s="110" t="s">
        <v>84</v>
      </c>
      <c r="O43" s="106">
        <v>3</v>
      </c>
      <c r="P43" s="106" t="s">
        <v>85</v>
      </c>
      <c r="Q43" s="111">
        <v>2500000</v>
      </c>
      <c r="R43" s="458">
        <f t="shared" si="4"/>
        <v>7500000</v>
      </c>
      <c r="S43" s="128">
        <f t="shared" ref="S43:S50" si="8">R43</f>
        <v>7500000</v>
      </c>
      <c r="T43" s="75"/>
      <c r="U43" s="76">
        <f>T43*$Q$43</f>
        <v>0</v>
      </c>
      <c r="V43" s="76">
        <v>0</v>
      </c>
      <c r="W43" s="76">
        <f>V43*$Q$43</f>
        <v>0</v>
      </c>
      <c r="X43" s="76"/>
      <c r="Y43" s="76">
        <f>X43*$Q$43</f>
        <v>0</v>
      </c>
      <c r="Z43" s="76">
        <v>0</v>
      </c>
      <c r="AA43" s="76">
        <f>Z43*$Q$43</f>
        <v>0</v>
      </c>
      <c r="AB43" s="76">
        <v>0</v>
      </c>
      <c r="AC43" s="76">
        <f>AB43*$Q$43</f>
        <v>0</v>
      </c>
      <c r="AD43" s="76">
        <v>1</v>
      </c>
      <c r="AE43" s="76">
        <f>AD43*$Q$43</f>
        <v>2500000</v>
      </c>
      <c r="AF43" s="76"/>
      <c r="AG43" s="76">
        <f>AF43*$Q$43</f>
        <v>0</v>
      </c>
      <c r="AH43" s="76">
        <v>1</v>
      </c>
      <c r="AI43" s="76">
        <f>AH43*$Q$43</f>
        <v>2500000</v>
      </c>
      <c r="AJ43" s="76"/>
      <c r="AK43" s="76">
        <f>AJ43*$Q$43</f>
        <v>0</v>
      </c>
      <c r="AL43" s="76"/>
      <c r="AM43" s="76">
        <f>AL43*$Q$43</f>
        <v>0</v>
      </c>
      <c r="AN43" s="76">
        <v>1</v>
      </c>
      <c r="AO43" s="76">
        <f>AN43*$Q$43</f>
        <v>2500000</v>
      </c>
      <c r="AP43" s="76">
        <v>0</v>
      </c>
      <c r="AQ43" s="76">
        <f>AP43*$Q$43</f>
        <v>0</v>
      </c>
      <c r="AR43" s="461">
        <f t="shared" si="5"/>
        <v>3</v>
      </c>
      <c r="AS43" s="370">
        <f t="shared" si="6"/>
        <v>7500000</v>
      </c>
      <c r="AT43" s="371">
        <f t="shared" si="7"/>
        <v>0</v>
      </c>
      <c r="AU43" s="86"/>
      <c r="AV43" s="84"/>
      <c r="AW43" s="84"/>
      <c r="AX43" s="84"/>
    </row>
    <row r="44" spans="1:50" ht="24" x14ac:dyDescent="0.25">
      <c r="A44" s="418" t="s">
        <v>368</v>
      </c>
      <c r="B44" s="414">
        <v>22</v>
      </c>
      <c r="C44" s="419" t="s">
        <v>117</v>
      </c>
      <c r="D44" s="420" t="s">
        <v>369</v>
      </c>
      <c r="E44" s="420" t="s">
        <v>370</v>
      </c>
      <c r="F44" s="100"/>
      <c r="G44" s="101"/>
      <c r="H44" s="101"/>
      <c r="I44" s="101"/>
      <c r="J44" s="101"/>
      <c r="K44" s="101"/>
      <c r="L44" s="109" t="s">
        <v>86</v>
      </c>
      <c r="M44" s="109"/>
      <c r="N44" s="110" t="s">
        <v>87</v>
      </c>
      <c r="O44" s="106">
        <v>4</v>
      </c>
      <c r="P44" s="106" t="s">
        <v>85</v>
      </c>
      <c r="Q44" s="111">
        <v>1800000</v>
      </c>
      <c r="R44" s="458">
        <f t="shared" si="4"/>
        <v>7200000</v>
      </c>
      <c r="S44" s="128">
        <f t="shared" si="8"/>
        <v>7200000</v>
      </c>
      <c r="T44" s="75"/>
      <c r="U44" s="76">
        <f>T44*$Q$44</f>
        <v>0</v>
      </c>
      <c r="V44" s="76">
        <v>0</v>
      </c>
      <c r="W44" s="76">
        <f>V44*$Q$44</f>
        <v>0</v>
      </c>
      <c r="X44" s="76"/>
      <c r="Y44" s="76">
        <f>X44*$Q$44</f>
        <v>0</v>
      </c>
      <c r="Z44" s="76">
        <v>0</v>
      </c>
      <c r="AA44" s="76">
        <f>Z44*$Q$44</f>
        <v>0</v>
      </c>
      <c r="AB44" s="76">
        <v>0</v>
      </c>
      <c r="AC44" s="76">
        <f>AB44*$Q$44</f>
        <v>0</v>
      </c>
      <c r="AD44" s="76">
        <v>1</v>
      </c>
      <c r="AE44" s="76">
        <f>AD44*$Q$44</f>
        <v>1800000</v>
      </c>
      <c r="AF44" s="76"/>
      <c r="AG44" s="76">
        <f>AF44*$Q$44</f>
        <v>0</v>
      </c>
      <c r="AH44" s="76">
        <v>0</v>
      </c>
      <c r="AI44" s="76">
        <f>AH44*$Q$44</f>
        <v>0</v>
      </c>
      <c r="AJ44" s="76">
        <v>1</v>
      </c>
      <c r="AK44" s="76">
        <f>AJ44*$Q$44</f>
        <v>1800000</v>
      </c>
      <c r="AL44" s="76"/>
      <c r="AM44" s="76">
        <f>AL44*$Q$44</f>
        <v>0</v>
      </c>
      <c r="AN44" s="76">
        <v>1</v>
      </c>
      <c r="AO44" s="76">
        <f>AN44*$Q$44</f>
        <v>1800000</v>
      </c>
      <c r="AP44" s="76">
        <v>1</v>
      </c>
      <c r="AQ44" s="76">
        <f>AP44*$Q$44</f>
        <v>1800000</v>
      </c>
      <c r="AR44" s="461">
        <f t="shared" si="5"/>
        <v>4</v>
      </c>
      <c r="AS44" s="370">
        <f t="shared" si="6"/>
        <v>7200000</v>
      </c>
      <c r="AT44" s="371">
        <f t="shared" si="7"/>
        <v>0</v>
      </c>
      <c r="AU44" s="86"/>
    </row>
    <row r="45" spans="1:50" x14ac:dyDescent="0.25">
      <c r="A45" s="418" t="s">
        <v>371</v>
      </c>
      <c r="B45" s="414">
        <v>100</v>
      </c>
      <c r="C45" s="419" t="s">
        <v>372</v>
      </c>
      <c r="D45" s="420" t="s">
        <v>373</v>
      </c>
      <c r="E45" s="420" t="s">
        <v>374</v>
      </c>
      <c r="F45" s="113"/>
      <c r="G45" s="75"/>
      <c r="H45" s="75"/>
      <c r="I45" s="75"/>
      <c r="J45" s="75"/>
      <c r="K45" s="75"/>
      <c r="L45" s="109" t="s">
        <v>88</v>
      </c>
      <c r="M45" s="109"/>
      <c r="N45" s="110" t="s">
        <v>89</v>
      </c>
      <c r="O45" s="106">
        <v>4</v>
      </c>
      <c r="P45" s="106" t="s">
        <v>85</v>
      </c>
      <c r="Q45" s="111">
        <v>500000</v>
      </c>
      <c r="R45" s="458">
        <f t="shared" si="4"/>
        <v>2000000</v>
      </c>
      <c r="S45" s="128">
        <f t="shared" si="8"/>
        <v>2000000</v>
      </c>
      <c r="T45" s="75"/>
      <c r="U45" s="76">
        <f>T45*$Q$45</f>
        <v>0</v>
      </c>
      <c r="V45" s="76">
        <v>0</v>
      </c>
      <c r="W45" s="76">
        <f>V45*$Q$45</f>
        <v>0</v>
      </c>
      <c r="X45" s="76">
        <v>1</v>
      </c>
      <c r="Y45" s="76">
        <f>X45*$Q$45</f>
        <v>500000</v>
      </c>
      <c r="Z45" s="76">
        <v>0</v>
      </c>
      <c r="AA45" s="76">
        <f>Z45*$Q$45</f>
        <v>0</v>
      </c>
      <c r="AB45" s="76">
        <v>0</v>
      </c>
      <c r="AC45" s="76">
        <f>AB45*$Q$45</f>
        <v>0</v>
      </c>
      <c r="AD45" s="76">
        <v>0</v>
      </c>
      <c r="AE45" s="76">
        <f>AD45*$Q$45</f>
        <v>0</v>
      </c>
      <c r="AF45" s="76"/>
      <c r="AG45" s="76">
        <f>AF45*$Q$45</f>
        <v>0</v>
      </c>
      <c r="AH45" s="76">
        <v>0</v>
      </c>
      <c r="AI45" s="76">
        <f>AH45*$Q$45</f>
        <v>0</v>
      </c>
      <c r="AJ45" s="76"/>
      <c r="AK45" s="76">
        <f>AJ45*$Q$45</f>
        <v>0</v>
      </c>
      <c r="AL45" s="76">
        <v>1</v>
      </c>
      <c r="AM45" s="76">
        <f>AL45*$Q$45</f>
        <v>500000</v>
      </c>
      <c r="AN45" s="76"/>
      <c r="AO45" s="76">
        <f>AN45*$Q$45</f>
        <v>0</v>
      </c>
      <c r="AP45" s="76">
        <v>2</v>
      </c>
      <c r="AQ45" s="76">
        <f>AP45*$Q$45</f>
        <v>1000000</v>
      </c>
      <c r="AR45" s="461">
        <f t="shared" si="5"/>
        <v>4</v>
      </c>
      <c r="AS45" s="370">
        <f t="shared" si="6"/>
        <v>2000000</v>
      </c>
      <c r="AT45" s="371">
        <f t="shared" si="7"/>
        <v>0</v>
      </c>
      <c r="AU45" s="86"/>
    </row>
    <row r="46" spans="1:50" x14ac:dyDescent="0.25">
      <c r="A46" s="418" t="s">
        <v>375</v>
      </c>
      <c r="B46" s="414">
        <v>2</v>
      </c>
      <c r="C46" s="419" t="s">
        <v>117</v>
      </c>
      <c r="D46" s="420" t="s">
        <v>369</v>
      </c>
      <c r="E46" s="420" t="s">
        <v>376</v>
      </c>
      <c r="F46" s="116"/>
      <c r="G46" s="117"/>
      <c r="H46" s="117"/>
      <c r="I46" s="117"/>
      <c r="J46" s="117"/>
      <c r="K46" s="117"/>
      <c r="L46" s="109" t="s">
        <v>90</v>
      </c>
      <c r="M46" s="109"/>
      <c r="N46" s="110" t="s">
        <v>93</v>
      </c>
      <c r="O46" s="106">
        <v>22</v>
      </c>
      <c r="P46" s="106" t="s">
        <v>85</v>
      </c>
      <c r="Q46" s="111">
        <v>150000</v>
      </c>
      <c r="R46" s="458">
        <f t="shared" si="4"/>
        <v>3300000</v>
      </c>
      <c r="S46" s="128">
        <f t="shared" si="8"/>
        <v>3300000</v>
      </c>
      <c r="T46" s="75"/>
      <c r="U46" s="76">
        <f>T46*$Q$46</f>
        <v>0</v>
      </c>
      <c r="V46" s="76">
        <v>0</v>
      </c>
      <c r="W46" s="76">
        <f>V46*$Q$46</f>
        <v>0</v>
      </c>
      <c r="X46" s="76">
        <v>4</v>
      </c>
      <c r="Y46" s="76">
        <f>X46*$Q$46</f>
        <v>600000</v>
      </c>
      <c r="Z46" s="76">
        <v>0</v>
      </c>
      <c r="AA46" s="76">
        <f>Z46*$Q$46</f>
        <v>0</v>
      </c>
      <c r="AB46" s="76">
        <v>0</v>
      </c>
      <c r="AC46" s="76">
        <f>AB46*$Q$46</f>
        <v>0</v>
      </c>
      <c r="AD46" s="76">
        <v>4</v>
      </c>
      <c r="AE46" s="76">
        <f>AD46*$Q$46</f>
        <v>600000</v>
      </c>
      <c r="AF46" s="76"/>
      <c r="AG46" s="76">
        <f>AF46*$Q$46</f>
        <v>0</v>
      </c>
      <c r="AH46" s="76">
        <v>0</v>
      </c>
      <c r="AI46" s="76">
        <f>AH46*$Q$46</f>
        <v>0</v>
      </c>
      <c r="AJ46" s="76">
        <v>4</v>
      </c>
      <c r="AK46" s="76">
        <f>AJ46*$Q$46</f>
        <v>600000</v>
      </c>
      <c r="AL46" s="76">
        <v>4</v>
      </c>
      <c r="AM46" s="76">
        <f>AL46*$Q$46</f>
        <v>600000</v>
      </c>
      <c r="AN46" s="76">
        <v>2</v>
      </c>
      <c r="AO46" s="76">
        <f>AN46*$Q$46</f>
        <v>300000</v>
      </c>
      <c r="AP46" s="76">
        <v>4</v>
      </c>
      <c r="AQ46" s="76">
        <f>AP46*$Q$46</f>
        <v>600000</v>
      </c>
      <c r="AR46" s="461">
        <f t="shared" si="5"/>
        <v>22</v>
      </c>
      <c r="AS46" s="370">
        <f t="shared" si="6"/>
        <v>3300000</v>
      </c>
      <c r="AT46" s="371">
        <f t="shared" si="7"/>
        <v>0</v>
      </c>
      <c r="AU46" s="86"/>
    </row>
    <row r="47" spans="1:50" x14ac:dyDescent="0.25">
      <c r="A47" s="418" t="s">
        <v>377</v>
      </c>
      <c r="B47" s="414">
        <v>15</v>
      </c>
      <c r="C47" s="419" t="s">
        <v>100</v>
      </c>
      <c r="D47" s="420" t="s">
        <v>378</v>
      </c>
      <c r="E47" s="420" t="s">
        <v>379</v>
      </c>
      <c r="F47" s="85"/>
      <c r="G47" s="86"/>
      <c r="H47" s="86"/>
      <c r="I47" s="86"/>
      <c r="J47" s="86"/>
      <c r="K47" s="86"/>
      <c r="L47" s="109" t="s">
        <v>92</v>
      </c>
      <c r="M47" s="109"/>
      <c r="N47" s="110" t="s">
        <v>95</v>
      </c>
      <c r="O47" s="106">
        <v>100</v>
      </c>
      <c r="P47" s="106" t="s">
        <v>85</v>
      </c>
      <c r="Q47" s="111">
        <v>4000</v>
      </c>
      <c r="R47" s="458">
        <f>+Q47*O47</f>
        <v>400000</v>
      </c>
      <c r="S47" s="128">
        <f>R47</f>
        <v>400000</v>
      </c>
      <c r="T47" s="75">
        <v>0</v>
      </c>
      <c r="U47" s="76">
        <f>T47*$Q$47</f>
        <v>0</v>
      </c>
      <c r="V47" s="76">
        <v>0</v>
      </c>
      <c r="W47" s="76">
        <f>V47*$Q$47</f>
        <v>0</v>
      </c>
      <c r="X47" s="76">
        <v>50</v>
      </c>
      <c r="Y47" s="76">
        <f>X47*$Q$47</f>
        <v>200000</v>
      </c>
      <c r="Z47" s="76"/>
      <c r="AA47" s="76">
        <f>Z47*$Q$47</f>
        <v>0</v>
      </c>
      <c r="AB47" s="76"/>
      <c r="AC47" s="76">
        <f>AB47*$Q$47</f>
        <v>0</v>
      </c>
      <c r="AD47" s="76">
        <v>50</v>
      </c>
      <c r="AE47" s="76">
        <f>AD47*$Q$47</f>
        <v>200000</v>
      </c>
      <c r="AF47" s="76"/>
      <c r="AG47" s="76">
        <f>AF47*$Q$47</f>
        <v>0</v>
      </c>
      <c r="AH47" s="76">
        <v>0</v>
      </c>
      <c r="AI47" s="76">
        <f>AH47*$Q$47</f>
        <v>0</v>
      </c>
      <c r="AJ47" s="76"/>
      <c r="AK47" s="76">
        <f>AJ47*$Q$47</f>
        <v>0</v>
      </c>
      <c r="AL47" s="76">
        <v>0</v>
      </c>
      <c r="AM47" s="76">
        <f>AL47*$Q$47</f>
        <v>0</v>
      </c>
      <c r="AN47" s="76"/>
      <c r="AO47" s="76">
        <f>AN47*$Q$47</f>
        <v>0</v>
      </c>
      <c r="AP47" s="76"/>
      <c r="AQ47" s="76">
        <f>AP47*$Q$47</f>
        <v>0</v>
      </c>
      <c r="AR47" s="461">
        <f t="shared" si="5"/>
        <v>100</v>
      </c>
      <c r="AS47" s="370">
        <f t="shared" si="6"/>
        <v>400000</v>
      </c>
      <c r="AT47" s="371">
        <f t="shared" si="7"/>
        <v>0</v>
      </c>
      <c r="AU47" s="86"/>
    </row>
    <row r="48" spans="1:50" x14ac:dyDescent="0.25">
      <c r="A48" s="418" t="s">
        <v>380</v>
      </c>
      <c r="B48" s="414">
        <v>10</v>
      </c>
      <c r="C48" s="419" t="s">
        <v>338</v>
      </c>
      <c r="D48" s="420" t="s">
        <v>381</v>
      </c>
      <c r="E48" s="420" t="s">
        <v>376</v>
      </c>
      <c r="F48" s="116"/>
      <c r="G48" s="117"/>
      <c r="H48" s="117"/>
      <c r="I48" s="117"/>
      <c r="J48" s="117"/>
      <c r="K48" s="117"/>
      <c r="L48" s="109" t="s">
        <v>94</v>
      </c>
      <c r="M48" s="109"/>
      <c r="N48" s="110" t="s">
        <v>97</v>
      </c>
      <c r="O48" s="118">
        <v>2</v>
      </c>
      <c r="P48" s="106" t="s">
        <v>85</v>
      </c>
      <c r="Q48" s="111">
        <v>150000</v>
      </c>
      <c r="R48" s="458">
        <f t="shared" si="4"/>
        <v>300000</v>
      </c>
      <c r="S48" s="128">
        <f t="shared" si="8"/>
        <v>300000</v>
      </c>
      <c r="T48" s="75"/>
      <c r="U48" s="76">
        <f>T48*$Q$48</f>
        <v>0</v>
      </c>
      <c r="V48" s="76"/>
      <c r="W48" s="76">
        <f>V48*$Q$48</f>
        <v>0</v>
      </c>
      <c r="X48" s="76">
        <v>1</v>
      </c>
      <c r="Y48" s="76">
        <f>X48*$Q$48</f>
        <v>150000</v>
      </c>
      <c r="Z48" s="76"/>
      <c r="AA48" s="76">
        <f>Z48*$Q$48</f>
        <v>0</v>
      </c>
      <c r="AB48" s="76"/>
      <c r="AC48" s="76">
        <f>AB48*$Q$48</f>
        <v>0</v>
      </c>
      <c r="AD48" s="76">
        <v>0</v>
      </c>
      <c r="AE48" s="76">
        <f>AD48*$Q$48</f>
        <v>0</v>
      </c>
      <c r="AF48" s="76">
        <v>0</v>
      </c>
      <c r="AG48" s="76">
        <f>AF48*$Q$48</f>
        <v>0</v>
      </c>
      <c r="AH48" s="76">
        <v>0</v>
      </c>
      <c r="AI48" s="76">
        <f>AH48*$Q$48</f>
        <v>0</v>
      </c>
      <c r="AJ48" s="76"/>
      <c r="AK48" s="76">
        <f>AJ48*$Q$48</f>
        <v>0</v>
      </c>
      <c r="AL48" s="76">
        <v>0</v>
      </c>
      <c r="AM48" s="76">
        <f>AL48*$Q$48</f>
        <v>0</v>
      </c>
      <c r="AN48" s="76">
        <v>0</v>
      </c>
      <c r="AO48" s="76">
        <f>AN48*$Q$48</f>
        <v>0</v>
      </c>
      <c r="AP48" s="76">
        <v>1</v>
      </c>
      <c r="AQ48" s="76">
        <f>AP48*$Q$48</f>
        <v>150000</v>
      </c>
      <c r="AR48" s="461">
        <f t="shared" si="5"/>
        <v>2</v>
      </c>
      <c r="AS48" s="370">
        <f t="shared" si="6"/>
        <v>300000</v>
      </c>
      <c r="AT48" s="371">
        <f t="shared" si="7"/>
        <v>0</v>
      </c>
      <c r="AU48" s="86"/>
    </row>
    <row r="49" spans="1:50" x14ac:dyDescent="0.25">
      <c r="A49" s="418" t="s">
        <v>382</v>
      </c>
      <c r="B49" s="414">
        <v>30</v>
      </c>
      <c r="C49" s="419" t="s">
        <v>383</v>
      </c>
      <c r="D49" s="420" t="s">
        <v>378</v>
      </c>
      <c r="E49" s="420" t="s">
        <v>384</v>
      </c>
      <c r="F49" s="85"/>
      <c r="G49" s="86"/>
      <c r="H49" s="86"/>
      <c r="I49" s="86"/>
      <c r="J49" s="86"/>
      <c r="K49" s="86"/>
      <c r="L49" s="109" t="s">
        <v>96</v>
      </c>
      <c r="M49" s="109"/>
      <c r="N49" s="110" t="s">
        <v>99</v>
      </c>
      <c r="O49" s="106">
        <v>15</v>
      </c>
      <c r="P49" s="106" t="s">
        <v>100</v>
      </c>
      <c r="Q49" s="111">
        <v>25000</v>
      </c>
      <c r="R49" s="458">
        <f t="shared" si="4"/>
        <v>375000</v>
      </c>
      <c r="S49" s="466">
        <f t="shared" si="8"/>
        <v>375000</v>
      </c>
      <c r="T49" s="75"/>
      <c r="U49" s="76">
        <f>T49*$Q$49</f>
        <v>0</v>
      </c>
      <c r="V49" s="76">
        <v>4</v>
      </c>
      <c r="W49" s="76">
        <f>V49*$Q$49</f>
        <v>100000</v>
      </c>
      <c r="X49" s="76">
        <v>1</v>
      </c>
      <c r="Y49" s="76">
        <f>X49*$Q$49</f>
        <v>25000</v>
      </c>
      <c r="Z49" s="76"/>
      <c r="AA49" s="76">
        <f>Z49*$Q$49</f>
        <v>0</v>
      </c>
      <c r="AB49" s="76">
        <v>1</v>
      </c>
      <c r="AC49" s="76">
        <f>AB49*$Q$49</f>
        <v>25000</v>
      </c>
      <c r="AD49" s="76"/>
      <c r="AE49" s="76">
        <f>AD49*$Q$49</f>
        <v>0</v>
      </c>
      <c r="AF49" s="76">
        <v>3</v>
      </c>
      <c r="AG49" s="76">
        <f>AF49*$Q$49</f>
        <v>75000</v>
      </c>
      <c r="AH49" s="76"/>
      <c r="AI49" s="76">
        <f>AH49*$Q$49</f>
        <v>0</v>
      </c>
      <c r="AJ49" s="76">
        <v>3</v>
      </c>
      <c r="AK49" s="76">
        <f>AJ49*$Q$49</f>
        <v>75000</v>
      </c>
      <c r="AL49" s="76">
        <v>3</v>
      </c>
      <c r="AM49" s="76">
        <f>AL49*$Q$49</f>
        <v>75000</v>
      </c>
      <c r="AN49" s="76"/>
      <c r="AO49" s="76">
        <f>AN49*$Q$49</f>
        <v>0</v>
      </c>
      <c r="AP49" s="76">
        <v>0</v>
      </c>
      <c r="AQ49" s="76">
        <f>AP49*$Q$49</f>
        <v>0</v>
      </c>
      <c r="AR49" s="461">
        <f t="shared" si="5"/>
        <v>15</v>
      </c>
      <c r="AS49" s="370">
        <f t="shared" si="6"/>
        <v>375000</v>
      </c>
      <c r="AT49" s="371">
        <f t="shared" si="7"/>
        <v>0</v>
      </c>
      <c r="AU49" s="86"/>
    </row>
    <row r="50" spans="1:50" x14ac:dyDescent="0.25">
      <c r="A50" s="418" t="s">
        <v>385</v>
      </c>
      <c r="B50" s="414">
        <v>4</v>
      </c>
      <c r="C50" s="419" t="s">
        <v>386</v>
      </c>
      <c r="D50" s="420" t="s">
        <v>387</v>
      </c>
      <c r="E50" s="420" t="s">
        <v>388</v>
      </c>
      <c r="F50" s="85"/>
      <c r="G50" s="86"/>
      <c r="H50" s="86"/>
      <c r="I50" s="86"/>
      <c r="J50" s="86"/>
      <c r="K50" s="86"/>
      <c r="L50" s="109" t="s">
        <v>98</v>
      </c>
      <c r="M50" s="109"/>
      <c r="N50" s="110" t="s">
        <v>114</v>
      </c>
      <c r="O50" s="106">
        <v>10</v>
      </c>
      <c r="P50" s="106" t="s">
        <v>103</v>
      </c>
      <c r="Q50" s="111">
        <v>30000</v>
      </c>
      <c r="R50" s="458">
        <f t="shared" si="4"/>
        <v>300000</v>
      </c>
      <c r="S50" s="128">
        <f t="shared" si="8"/>
        <v>300000</v>
      </c>
      <c r="T50" s="75"/>
      <c r="U50" s="76">
        <f>T50*$Q$50</f>
        <v>0</v>
      </c>
      <c r="V50" s="76">
        <v>3</v>
      </c>
      <c r="W50" s="76">
        <f>V50*$Q$50</f>
        <v>90000</v>
      </c>
      <c r="X50" s="76"/>
      <c r="Y50" s="76">
        <f>X50*$Q$50</f>
        <v>0</v>
      </c>
      <c r="Z50" s="76"/>
      <c r="AA50" s="76">
        <f>Z50*$Q$50</f>
        <v>0</v>
      </c>
      <c r="AB50" s="76">
        <v>3</v>
      </c>
      <c r="AC50" s="76">
        <f>AB50*$Q$50</f>
        <v>90000</v>
      </c>
      <c r="AD50" s="76">
        <v>0</v>
      </c>
      <c r="AE50" s="76">
        <f>AD50*$Q$50</f>
        <v>0</v>
      </c>
      <c r="AF50" s="76"/>
      <c r="AG50" s="76">
        <f>AF50*$Q$50</f>
        <v>0</v>
      </c>
      <c r="AH50" s="76"/>
      <c r="AI50" s="76">
        <f>AH50*$Q$50</f>
        <v>0</v>
      </c>
      <c r="AJ50" s="76"/>
      <c r="AK50" s="76">
        <f>AJ50*$Q$50</f>
        <v>0</v>
      </c>
      <c r="AL50" s="76">
        <v>4</v>
      </c>
      <c r="AM50" s="76">
        <f>AL50*$Q$50</f>
        <v>120000</v>
      </c>
      <c r="AN50" s="76"/>
      <c r="AO50" s="76">
        <f>AN50*$Q$50</f>
        <v>0</v>
      </c>
      <c r="AP50" s="76"/>
      <c r="AQ50" s="76">
        <f>AP50*$Q$50</f>
        <v>0</v>
      </c>
      <c r="AR50" s="461">
        <f t="shared" si="5"/>
        <v>10</v>
      </c>
      <c r="AS50" s="370">
        <f t="shared" si="6"/>
        <v>300000</v>
      </c>
      <c r="AT50" s="371">
        <f t="shared" si="7"/>
        <v>0</v>
      </c>
      <c r="AU50" s="86"/>
    </row>
    <row r="51" spans="1:50" x14ac:dyDescent="0.25">
      <c r="A51" s="418" t="s">
        <v>389</v>
      </c>
      <c r="B51" s="414">
        <v>20</v>
      </c>
      <c r="C51" s="419" t="s">
        <v>390</v>
      </c>
      <c r="D51" s="420" t="s">
        <v>391</v>
      </c>
      <c r="E51" s="420" t="s">
        <v>374</v>
      </c>
      <c r="F51" s="85"/>
      <c r="G51" s="86"/>
      <c r="H51" s="86"/>
      <c r="I51" s="86"/>
      <c r="J51" s="86"/>
      <c r="K51" s="86"/>
      <c r="L51" s="109" t="s">
        <v>113</v>
      </c>
      <c r="M51" s="109"/>
      <c r="N51" s="110" t="s">
        <v>107</v>
      </c>
      <c r="O51" s="106">
        <v>30</v>
      </c>
      <c r="P51" s="106" t="s">
        <v>100</v>
      </c>
      <c r="Q51" s="111">
        <v>25000</v>
      </c>
      <c r="R51" s="458">
        <f>+Q51*O51</f>
        <v>750000</v>
      </c>
      <c r="S51" s="128">
        <f>R51</f>
        <v>750000</v>
      </c>
      <c r="T51" s="75"/>
      <c r="U51" s="76">
        <f>T51*$Q$51</f>
        <v>0</v>
      </c>
      <c r="V51" s="76">
        <v>10</v>
      </c>
      <c r="W51" s="76">
        <f>V51*$Q$51</f>
        <v>250000</v>
      </c>
      <c r="X51" s="76">
        <v>5</v>
      </c>
      <c r="Y51" s="76">
        <f>X51*$Q$51</f>
        <v>125000</v>
      </c>
      <c r="Z51" s="76">
        <v>0</v>
      </c>
      <c r="AA51" s="76">
        <f>Z51*$Q$51</f>
        <v>0</v>
      </c>
      <c r="AB51" s="76"/>
      <c r="AC51" s="76">
        <f>AB51*$Q$51</f>
        <v>0</v>
      </c>
      <c r="AD51" s="76">
        <v>0</v>
      </c>
      <c r="AE51" s="76">
        <f>AD51*$Q$51</f>
        <v>0</v>
      </c>
      <c r="AF51" s="76">
        <v>6</v>
      </c>
      <c r="AG51" s="76">
        <f>AF51*$Q$51</f>
        <v>150000</v>
      </c>
      <c r="AH51" s="76"/>
      <c r="AI51" s="76">
        <f>AH51*$Q$51</f>
        <v>0</v>
      </c>
      <c r="AJ51" s="76"/>
      <c r="AK51" s="76">
        <f>AJ51*$Q$51</f>
        <v>0</v>
      </c>
      <c r="AL51" s="76">
        <v>9</v>
      </c>
      <c r="AM51" s="76">
        <f>AL51*$Q$51</f>
        <v>225000</v>
      </c>
      <c r="AN51" s="76"/>
      <c r="AO51" s="76">
        <f>AN51*$Q$51</f>
        <v>0</v>
      </c>
      <c r="AP51" s="76"/>
      <c r="AQ51" s="76">
        <f>AP51*$Q$51</f>
        <v>0</v>
      </c>
      <c r="AR51" s="461">
        <f t="shared" si="5"/>
        <v>30</v>
      </c>
      <c r="AS51" s="370">
        <f t="shared" si="6"/>
        <v>750000</v>
      </c>
      <c r="AT51" s="371">
        <f t="shared" si="7"/>
        <v>0</v>
      </c>
      <c r="AU51" s="86"/>
    </row>
    <row r="52" spans="1:50" x14ac:dyDescent="0.25">
      <c r="A52" s="418" t="s">
        <v>392</v>
      </c>
      <c r="B52" s="414">
        <v>15</v>
      </c>
      <c r="C52" s="419" t="s">
        <v>103</v>
      </c>
      <c r="D52" s="420" t="s">
        <v>393</v>
      </c>
      <c r="E52" s="420" t="s">
        <v>394</v>
      </c>
      <c r="F52" s="85"/>
      <c r="G52" s="86"/>
      <c r="H52" s="86"/>
      <c r="I52" s="86"/>
      <c r="J52" s="86"/>
      <c r="K52" s="86"/>
      <c r="L52" s="109" t="s">
        <v>106</v>
      </c>
      <c r="M52" s="103"/>
      <c r="N52" s="110" t="s">
        <v>111</v>
      </c>
      <c r="O52" s="106">
        <v>4</v>
      </c>
      <c r="P52" s="106" t="s">
        <v>112</v>
      </c>
      <c r="Q52" s="111">
        <v>15000</v>
      </c>
      <c r="R52" s="458">
        <f>+Q52*O52</f>
        <v>60000</v>
      </c>
      <c r="S52" s="128">
        <f>R52</f>
        <v>60000</v>
      </c>
      <c r="T52" s="75"/>
      <c r="U52" s="76">
        <f>T52*$Q$52</f>
        <v>0</v>
      </c>
      <c r="V52" s="76">
        <v>1</v>
      </c>
      <c r="W52" s="76">
        <f>V52*$Q$52</f>
        <v>15000</v>
      </c>
      <c r="X52" s="76"/>
      <c r="Y52" s="76">
        <f>X52*$Q$52</f>
        <v>0</v>
      </c>
      <c r="Z52" s="76"/>
      <c r="AA52" s="76">
        <f>Z52*$Q$52</f>
        <v>0</v>
      </c>
      <c r="AB52" s="76"/>
      <c r="AC52" s="76">
        <f>AB52*$Q$52</f>
        <v>0</v>
      </c>
      <c r="AD52" s="76"/>
      <c r="AE52" s="76">
        <f>AD52*$Q$52</f>
        <v>0</v>
      </c>
      <c r="AF52" s="76"/>
      <c r="AG52" s="76">
        <f>AF52*$Q$52</f>
        <v>0</v>
      </c>
      <c r="AH52" s="76"/>
      <c r="AI52" s="76">
        <f>AH52*$Q$52</f>
        <v>0</v>
      </c>
      <c r="AJ52" s="76"/>
      <c r="AK52" s="76">
        <f>AJ52*$Q$52</f>
        <v>0</v>
      </c>
      <c r="AL52" s="76"/>
      <c r="AM52" s="76">
        <f>AL52*$Q$52</f>
        <v>0</v>
      </c>
      <c r="AN52" s="76">
        <v>2</v>
      </c>
      <c r="AO52" s="76">
        <f>AN52*$Q$52</f>
        <v>30000</v>
      </c>
      <c r="AP52" s="76">
        <v>1</v>
      </c>
      <c r="AQ52" s="76">
        <f>AP52*$Q$52</f>
        <v>15000</v>
      </c>
      <c r="AR52" s="461">
        <f t="shared" si="5"/>
        <v>4</v>
      </c>
      <c r="AS52" s="370">
        <f t="shared" si="6"/>
        <v>60000</v>
      </c>
      <c r="AT52" s="371">
        <f t="shared" si="7"/>
        <v>0</v>
      </c>
      <c r="AU52" s="86"/>
    </row>
    <row r="53" spans="1:50" x14ac:dyDescent="0.25">
      <c r="A53" s="418" t="s">
        <v>395</v>
      </c>
      <c r="B53" s="414">
        <v>30</v>
      </c>
      <c r="C53" s="419" t="s">
        <v>100</v>
      </c>
      <c r="D53" s="420" t="s">
        <v>378</v>
      </c>
      <c r="E53" s="420" t="s">
        <v>384</v>
      </c>
      <c r="F53" s="85"/>
      <c r="G53" s="86"/>
      <c r="H53" s="86"/>
      <c r="I53" s="86"/>
      <c r="J53" s="86"/>
      <c r="K53" s="86"/>
      <c r="L53" s="109" t="s">
        <v>110</v>
      </c>
      <c r="M53" s="109"/>
      <c r="N53" s="110" t="s">
        <v>105</v>
      </c>
      <c r="O53" s="106">
        <v>20</v>
      </c>
      <c r="P53" s="106" t="s">
        <v>103</v>
      </c>
      <c r="Q53" s="111">
        <v>20000</v>
      </c>
      <c r="R53" s="458">
        <f>+Q53*O53</f>
        <v>400000</v>
      </c>
      <c r="S53" s="128">
        <f>R53</f>
        <v>400000</v>
      </c>
      <c r="T53" s="75"/>
      <c r="U53" s="76"/>
      <c r="V53" s="76">
        <v>10</v>
      </c>
      <c r="W53" s="76">
        <f>V53*$Q$53</f>
        <v>200000</v>
      </c>
      <c r="X53" s="76"/>
      <c r="Y53" s="76">
        <f>X53*$Q$53</f>
        <v>0</v>
      </c>
      <c r="Z53" s="76"/>
      <c r="AA53" s="76">
        <f>Z53*$Q$53</f>
        <v>0</v>
      </c>
      <c r="AB53" s="76"/>
      <c r="AC53" s="76">
        <f>AB53*$Q$53</f>
        <v>0</v>
      </c>
      <c r="AD53" s="76"/>
      <c r="AE53" s="76">
        <f>AD53*$Q$53</f>
        <v>0</v>
      </c>
      <c r="AF53" s="76"/>
      <c r="AG53" s="76">
        <f>AF53*$Q$53</f>
        <v>0</v>
      </c>
      <c r="AH53" s="76"/>
      <c r="AI53" s="76">
        <f>AH53*$Q$53</f>
        <v>0</v>
      </c>
      <c r="AJ53" s="76">
        <v>4</v>
      </c>
      <c r="AK53" s="76">
        <f>AJ53*$Q$53</f>
        <v>80000</v>
      </c>
      <c r="AL53" s="76">
        <v>5</v>
      </c>
      <c r="AM53" s="76">
        <f>AL53*$Q$53</f>
        <v>100000</v>
      </c>
      <c r="AN53" s="76"/>
      <c r="AO53" s="76">
        <f>AN53*$Q$53</f>
        <v>0</v>
      </c>
      <c r="AP53" s="76">
        <v>1</v>
      </c>
      <c r="AQ53" s="76">
        <f>AP53*$Q$53</f>
        <v>20000</v>
      </c>
      <c r="AR53" s="461">
        <f t="shared" si="5"/>
        <v>20</v>
      </c>
      <c r="AS53" s="370">
        <f t="shared" si="6"/>
        <v>400000</v>
      </c>
      <c r="AT53" s="371">
        <f t="shared" si="7"/>
        <v>0</v>
      </c>
      <c r="AU53" s="86"/>
    </row>
    <row r="54" spans="1:50" x14ac:dyDescent="0.25">
      <c r="A54" s="418" t="s">
        <v>396</v>
      </c>
      <c r="B54" s="414">
        <v>10</v>
      </c>
      <c r="C54" s="419" t="s">
        <v>357</v>
      </c>
      <c r="D54" s="420" t="s">
        <v>397</v>
      </c>
      <c r="E54" s="420" t="s">
        <v>398</v>
      </c>
      <c r="F54" s="85"/>
      <c r="G54" s="86"/>
      <c r="H54" s="86"/>
      <c r="I54" s="86"/>
      <c r="J54" s="86"/>
      <c r="K54" s="86"/>
      <c r="L54" s="109" t="s">
        <v>115</v>
      </c>
      <c r="M54" s="109"/>
      <c r="N54" s="110" t="s">
        <v>102</v>
      </c>
      <c r="O54" s="106">
        <v>15</v>
      </c>
      <c r="P54" s="106" t="s">
        <v>103</v>
      </c>
      <c r="Q54" s="111">
        <v>56000</v>
      </c>
      <c r="R54" s="458">
        <f>+Q54*O54</f>
        <v>840000</v>
      </c>
      <c r="S54" s="128">
        <f>R54</f>
        <v>840000</v>
      </c>
      <c r="T54" s="75">
        <v>5</v>
      </c>
      <c r="U54" s="76">
        <f>T54*$Q$54</f>
        <v>280000</v>
      </c>
      <c r="V54" s="76">
        <v>0</v>
      </c>
      <c r="W54" s="76">
        <f>V54*$Q$54</f>
        <v>0</v>
      </c>
      <c r="X54" s="76"/>
      <c r="Y54" s="76">
        <f>X54*$Q$54</f>
        <v>0</v>
      </c>
      <c r="Z54" s="76"/>
      <c r="AA54" s="76">
        <f>Z54*$Q$54</f>
        <v>0</v>
      </c>
      <c r="AB54" s="76"/>
      <c r="AC54" s="76">
        <f>AB54*$Q$54</f>
        <v>0</v>
      </c>
      <c r="AD54" s="76">
        <v>2</v>
      </c>
      <c r="AE54" s="76">
        <f>AD54*$Q$54</f>
        <v>112000</v>
      </c>
      <c r="AF54" s="76"/>
      <c r="AG54" s="76">
        <f>AF54*$Q$54</f>
        <v>0</v>
      </c>
      <c r="AH54" s="76"/>
      <c r="AI54" s="76">
        <f>AH54*$Q$54</f>
        <v>0</v>
      </c>
      <c r="AJ54" s="76">
        <v>3</v>
      </c>
      <c r="AK54" s="76">
        <f>AJ54*$Q$54</f>
        <v>168000</v>
      </c>
      <c r="AL54" s="76"/>
      <c r="AM54" s="76">
        <f>AL54*$Q$54</f>
        <v>0</v>
      </c>
      <c r="AN54" s="76">
        <v>5</v>
      </c>
      <c r="AO54" s="76">
        <f>AN54*$Q$54</f>
        <v>280000</v>
      </c>
      <c r="AP54" s="76"/>
      <c r="AQ54" s="76">
        <f>AP54*$Q$54</f>
        <v>0</v>
      </c>
      <c r="AR54" s="461">
        <f t="shared" si="5"/>
        <v>15</v>
      </c>
      <c r="AS54" s="370">
        <f t="shared" si="6"/>
        <v>840000</v>
      </c>
      <c r="AT54" s="371">
        <f t="shared" si="7"/>
        <v>0</v>
      </c>
      <c r="AU54" s="86"/>
    </row>
    <row r="55" spans="1:50" x14ac:dyDescent="0.25">
      <c r="A55" s="418" t="s">
        <v>399</v>
      </c>
      <c r="B55" s="414">
        <v>3</v>
      </c>
      <c r="C55" s="419" t="s">
        <v>400</v>
      </c>
      <c r="D55" s="420" t="s">
        <v>401</v>
      </c>
      <c r="E55" s="420" t="s">
        <v>402</v>
      </c>
      <c r="F55" s="85"/>
      <c r="G55" s="86"/>
      <c r="H55" s="86"/>
      <c r="I55" s="86"/>
      <c r="J55" s="86"/>
      <c r="K55" s="86"/>
      <c r="L55" s="109" t="s">
        <v>104</v>
      </c>
      <c r="M55" s="109"/>
      <c r="N55" s="110" t="s">
        <v>305</v>
      </c>
      <c r="O55" s="106">
        <v>30</v>
      </c>
      <c r="P55" s="106" t="s">
        <v>100</v>
      </c>
      <c r="Q55" s="111">
        <v>25000</v>
      </c>
      <c r="R55" s="458">
        <f t="shared" si="4"/>
        <v>750000</v>
      </c>
      <c r="S55" s="128">
        <f t="shared" ref="S55:S57" si="9">R55</f>
        <v>750000</v>
      </c>
      <c r="T55" s="75">
        <v>0</v>
      </c>
      <c r="U55" s="76">
        <f>T55*$Q$55</f>
        <v>0</v>
      </c>
      <c r="V55" s="75"/>
      <c r="W55" s="76">
        <f>V55*$Q$55</f>
        <v>0</v>
      </c>
      <c r="X55" s="75">
        <v>10</v>
      </c>
      <c r="Y55" s="76">
        <f>X55*$Q$55</f>
        <v>250000</v>
      </c>
      <c r="Z55" s="75"/>
      <c r="AA55" s="76">
        <f>Z55*$Q$55</f>
        <v>0</v>
      </c>
      <c r="AB55" s="75"/>
      <c r="AC55" s="76">
        <f>AB55*$Q$55</f>
        <v>0</v>
      </c>
      <c r="AD55" s="75">
        <v>10</v>
      </c>
      <c r="AE55" s="76">
        <f>AD55*$Q$55</f>
        <v>250000</v>
      </c>
      <c r="AF55" s="75"/>
      <c r="AG55" s="76">
        <f>AF55*$Q$55</f>
        <v>0</v>
      </c>
      <c r="AH55" s="75">
        <v>0</v>
      </c>
      <c r="AI55" s="76">
        <f>AH55*$Q$55</f>
        <v>0</v>
      </c>
      <c r="AJ55" s="75"/>
      <c r="AK55" s="76">
        <f>AJ55*$Q$55</f>
        <v>0</v>
      </c>
      <c r="AL55" s="75">
        <v>10</v>
      </c>
      <c r="AM55" s="76">
        <f>AL55*$Q$55</f>
        <v>250000</v>
      </c>
      <c r="AN55" s="75"/>
      <c r="AO55" s="76">
        <f>AN55*$Q$55</f>
        <v>0</v>
      </c>
      <c r="AP55" s="75">
        <v>0</v>
      </c>
      <c r="AQ55" s="76">
        <f>AP55*$Q$55</f>
        <v>0</v>
      </c>
      <c r="AR55" s="461">
        <f t="shared" si="5"/>
        <v>30</v>
      </c>
      <c r="AS55" s="370">
        <f t="shared" si="6"/>
        <v>750000</v>
      </c>
      <c r="AT55" s="371">
        <f t="shared" si="7"/>
        <v>0</v>
      </c>
      <c r="AU55" s="86"/>
    </row>
    <row r="56" spans="1:50" x14ac:dyDescent="0.25">
      <c r="A56" s="315"/>
      <c r="B56" s="315"/>
      <c r="C56" s="315"/>
      <c r="D56" s="315"/>
      <c r="E56" s="315"/>
      <c r="F56" s="85"/>
      <c r="G56" s="86"/>
      <c r="H56" s="86"/>
      <c r="I56" s="86"/>
      <c r="J56" s="86"/>
      <c r="K56" s="86"/>
      <c r="L56" s="109" t="s">
        <v>101</v>
      </c>
      <c r="M56" s="109"/>
      <c r="N56" s="110" t="s">
        <v>118</v>
      </c>
      <c r="O56" s="106">
        <v>10</v>
      </c>
      <c r="P56" s="106" t="s">
        <v>82</v>
      </c>
      <c r="Q56" s="111">
        <v>70000</v>
      </c>
      <c r="R56" s="458">
        <f t="shared" si="4"/>
        <v>700000</v>
      </c>
      <c r="S56" s="128">
        <f t="shared" si="9"/>
        <v>700000</v>
      </c>
      <c r="T56" s="75"/>
      <c r="U56" s="76">
        <f>T56*$Q$56</f>
        <v>0</v>
      </c>
      <c r="V56" s="75">
        <v>3</v>
      </c>
      <c r="W56" s="76">
        <f>V56*$Q$56</f>
        <v>210000</v>
      </c>
      <c r="X56" s="75"/>
      <c r="Y56" s="76">
        <f>X56*$Q$56</f>
        <v>0</v>
      </c>
      <c r="Z56" s="75"/>
      <c r="AA56" s="76">
        <f>Z56*$Q$56</f>
        <v>0</v>
      </c>
      <c r="AB56" s="75"/>
      <c r="AC56" s="76">
        <f>AB56*$Q$56</f>
        <v>0</v>
      </c>
      <c r="AD56" s="75">
        <v>0</v>
      </c>
      <c r="AE56" s="76">
        <f>AD56*$Q$56</f>
        <v>0</v>
      </c>
      <c r="AF56" s="75"/>
      <c r="AG56" s="76">
        <f>AF56*$Q$56</f>
        <v>0</v>
      </c>
      <c r="AH56" s="75"/>
      <c r="AI56" s="76">
        <f>AH56*$Q$56</f>
        <v>0</v>
      </c>
      <c r="AJ56" s="75"/>
      <c r="AK56" s="76">
        <f>AJ56*$Q$56</f>
        <v>0</v>
      </c>
      <c r="AL56" s="75">
        <v>3</v>
      </c>
      <c r="AM56" s="76">
        <f>AL56*$Q$56</f>
        <v>210000</v>
      </c>
      <c r="AN56" s="75"/>
      <c r="AO56" s="76">
        <f>AN56*$Q$56</f>
        <v>0</v>
      </c>
      <c r="AP56" s="75">
        <v>4</v>
      </c>
      <c r="AQ56" s="76">
        <f>AP56*$Q$56</f>
        <v>280000</v>
      </c>
      <c r="AR56" s="461">
        <f t="shared" si="5"/>
        <v>10</v>
      </c>
      <c r="AS56" s="370">
        <f t="shared" si="6"/>
        <v>700000</v>
      </c>
      <c r="AT56" s="371">
        <f t="shared" si="7"/>
        <v>0</v>
      </c>
      <c r="AU56" s="86"/>
    </row>
    <row r="57" spans="1:50" x14ac:dyDescent="0.25">
      <c r="A57" s="315"/>
      <c r="B57" s="315"/>
      <c r="C57" s="315"/>
      <c r="D57" s="315"/>
      <c r="E57" s="315"/>
      <c r="F57" s="85"/>
      <c r="G57" s="86"/>
      <c r="H57" s="86"/>
      <c r="I57" s="86"/>
      <c r="J57" s="86"/>
      <c r="K57" s="86"/>
      <c r="L57" s="109" t="s">
        <v>304</v>
      </c>
      <c r="M57" s="109"/>
      <c r="N57" s="110" t="s">
        <v>337</v>
      </c>
      <c r="O57" s="106">
        <v>3</v>
      </c>
      <c r="P57" s="106" t="s">
        <v>338</v>
      </c>
      <c r="Q57" s="111">
        <v>80000</v>
      </c>
      <c r="R57" s="458">
        <f t="shared" si="4"/>
        <v>240000</v>
      </c>
      <c r="S57" s="128">
        <f t="shared" si="9"/>
        <v>240000</v>
      </c>
      <c r="T57" s="75">
        <v>3</v>
      </c>
      <c r="U57" s="76">
        <f>T57*$Q$57</f>
        <v>240000</v>
      </c>
      <c r="V57" s="75"/>
      <c r="W57" s="76">
        <f>V57*$Q$57</f>
        <v>0</v>
      </c>
      <c r="X57" s="75"/>
      <c r="Y57" s="76">
        <f>X57*$Q$57</f>
        <v>0</v>
      </c>
      <c r="Z57" s="75"/>
      <c r="AA57" s="76">
        <f>Z57*$Q$57</f>
        <v>0</v>
      </c>
      <c r="AB57" s="75"/>
      <c r="AC57" s="76">
        <f>AB57*$Q$57</f>
        <v>0</v>
      </c>
      <c r="AD57" s="75"/>
      <c r="AE57" s="76">
        <f>AD57*$Q$57</f>
        <v>0</v>
      </c>
      <c r="AF57" s="75"/>
      <c r="AG57" s="76">
        <f>AF57*$Q$57</f>
        <v>0</v>
      </c>
      <c r="AH57" s="75"/>
      <c r="AI57" s="76">
        <f>AH57*$Q$57</f>
        <v>0</v>
      </c>
      <c r="AJ57" s="75"/>
      <c r="AK57" s="76">
        <f>AJ57*$Q$57</f>
        <v>0</v>
      </c>
      <c r="AL57" s="75"/>
      <c r="AM57" s="76">
        <f>AL57*$Q$57</f>
        <v>0</v>
      </c>
      <c r="AN57" s="75">
        <v>0</v>
      </c>
      <c r="AO57" s="76">
        <f>AN57*$Q$57</f>
        <v>0</v>
      </c>
      <c r="AP57" s="75"/>
      <c r="AQ57" s="76">
        <f>AP57*$Q$57</f>
        <v>0</v>
      </c>
      <c r="AR57" s="461">
        <f t="shared" si="5"/>
        <v>3</v>
      </c>
      <c r="AS57" s="370">
        <f t="shared" si="6"/>
        <v>240000</v>
      </c>
      <c r="AT57" s="371">
        <f t="shared" si="7"/>
        <v>0</v>
      </c>
      <c r="AU57" s="86"/>
    </row>
    <row r="58" spans="1:50" x14ac:dyDescent="0.25">
      <c r="A58" s="315"/>
      <c r="B58" s="315"/>
      <c r="C58" s="315"/>
      <c r="D58" s="315"/>
      <c r="E58" s="315"/>
      <c r="F58" s="85"/>
      <c r="G58" s="86"/>
      <c r="H58" s="86"/>
      <c r="I58" s="86"/>
      <c r="J58" s="86"/>
      <c r="K58" s="86"/>
      <c r="L58" s="109"/>
      <c r="M58" s="109"/>
      <c r="N58" s="120"/>
      <c r="O58" s="121"/>
      <c r="P58" s="121"/>
      <c r="Q58" s="122"/>
      <c r="R58" s="458"/>
      <c r="S58" s="128"/>
      <c r="T58" s="75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461"/>
      <c r="AS58" s="370"/>
      <c r="AT58" s="371"/>
      <c r="AU58" s="86"/>
    </row>
    <row r="59" spans="1:50" x14ac:dyDescent="0.25">
      <c r="A59" s="315"/>
      <c r="B59" s="315"/>
      <c r="C59" s="315"/>
      <c r="D59" s="315"/>
      <c r="E59" s="315"/>
      <c r="F59" s="129">
        <v>5</v>
      </c>
      <c r="G59" s="130">
        <v>2</v>
      </c>
      <c r="H59" s="130">
        <v>2</v>
      </c>
      <c r="I59" s="131" t="s">
        <v>70</v>
      </c>
      <c r="J59" s="131" t="s">
        <v>88</v>
      </c>
      <c r="K59" s="132"/>
      <c r="L59" s="759" t="s">
        <v>119</v>
      </c>
      <c r="M59" s="760"/>
      <c r="N59" s="761"/>
      <c r="O59" s="133"/>
      <c r="P59" s="134"/>
      <c r="Q59" s="135"/>
      <c r="R59" s="362">
        <f>SUM(R60:R61)</f>
        <v>1200000</v>
      </c>
      <c r="S59" s="467"/>
      <c r="T59" s="468"/>
      <c r="U59" s="467">
        <f>SUM(U60:U61)</f>
        <v>0</v>
      </c>
      <c r="V59" s="468"/>
      <c r="W59" s="467">
        <f>SUM(W60:W61)</f>
        <v>330000</v>
      </c>
      <c r="X59" s="468"/>
      <c r="Y59" s="467">
        <f>SUM(Y60:Y61)</f>
        <v>0</v>
      </c>
      <c r="Z59" s="468"/>
      <c r="AA59" s="467">
        <f>SUM(AA60:AA61)</f>
        <v>480000</v>
      </c>
      <c r="AB59" s="468"/>
      <c r="AC59" s="467">
        <f>SUM(AC60:AC61)</f>
        <v>0</v>
      </c>
      <c r="AD59" s="468"/>
      <c r="AE59" s="467">
        <f>SUM(AE60:AE61)</f>
        <v>0</v>
      </c>
      <c r="AF59" s="468"/>
      <c r="AG59" s="467">
        <f>SUM(AG60:AG61)</f>
        <v>390000</v>
      </c>
      <c r="AH59" s="468"/>
      <c r="AI59" s="467">
        <f>SUM(AI60:AI61)</f>
        <v>0</v>
      </c>
      <c r="AJ59" s="468"/>
      <c r="AK59" s="467">
        <f>SUM(AK60:AK61)</f>
        <v>0</v>
      </c>
      <c r="AL59" s="468"/>
      <c r="AM59" s="467">
        <f>SUM(AM60:AM61)</f>
        <v>0</v>
      </c>
      <c r="AN59" s="468"/>
      <c r="AO59" s="467">
        <f>SUM(AO60:AO61)</f>
        <v>0</v>
      </c>
      <c r="AP59" s="468"/>
      <c r="AQ59" s="467">
        <f>SUM(AQ60:AQ61)</f>
        <v>0</v>
      </c>
      <c r="AR59" s="462"/>
      <c r="AS59" s="372"/>
      <c r="AT59" s="373"/>
      <c r="AU59" s="374"/>
      <c r="AV59" s="142"/>
    </row>
    <row r="60" spans="1:50" ht="24" x14ac:dyDescent="0.25">
      <c r="A60" s="413" t="s">
        <v>119</v>
      </c>
      <c r="B60" s="414"/>
      <c r="C60" s="415"/>
      <c r="D60" s="416"/>
      <c r="E60" s="417" t="s">
        <v>403</v>
      </c>
      <c r="F60" s="143"/>
      <c r="G60" s="144"/>
      <c r="H60" s="144"/>
      <c r="I60" s="87"/>
      <c r="J60" s="87"/>
      <c r="K60" s="87"/>
      <c r="L60" s="86"/>
      <c r="M60" s="86"/>
      <c r="N60" s="127" t="s">
        <v>120</v>
      </c>
      <c r="O60" s="96">
        <v>150</v>
      </c>
      <c r="P60" s="121" t="s">
        <v>85</v>
      </c>
      <c r="Q60" s="128">
        <v>6000</v>
      </c>
      <c r="R60" s="453">
        <f>+Q60*O60</f>
        <v>900000</v>
      </c>
      <c r="S60" s="128">
        <f t="shared" ref="S60:S61" si="10">R60</f>
        <v>900000</v>
      </c>
      <c r="T60" s="469">
        <v>0</v>
      </c>
      <c r="U60" s="76">
        <f>T60*$Q$60</f>
        <v>0</v>
      </c>
      <c r="V60" s="469">
        <v>40</v>
      </c>
      <c r="W60" s="76">
        <f>V60*$Q$60</f>
        <v>240000</v>
      </c>
      <c r="X60" s="469">
        <v>0</v>
      </c>
      <c r="Y60" s="76">
        <f>X60*$Q$60</f>
        <v>0</v>
      </c>
      <c r="Z60" s="469">
        <v>60</v>
      </c>
      <c r="AA60" s="76">
        <f>Z60*$Q$60</f>
        <v>360000</v>
      </c>
      <c r="AB60" s="469">
        <v>0</v>
      </c>
      <c r="AC60" s="76">
        <f>AB60*$Q$60</f>
        <v>0</v>
      </c>
      <c r="AD60" s="469">
        <v>0</v>
      </c>
      <c r="AE60" s="76">
        <f>AD60*$Q$60</f>
        <v>0</v>
      </c>
      <c r="AF60" s="469">
        <v>50</v>
      </c>
      <c r="AG60" s="76">
        <f>AF60*$Q$60</f>
        <v>300000</v>
      </c>
      <c r="AH60" s="469">
        <v>0</v>
      </c>
      <c r="AI60" s="76">
        <f>AH60*$Q$60</f>
        <v>0</v>
      </c>
      <c r="AJ60" s="469">
        <v>0</v>
      </c>
      <c r="AK60" s="76">
        <f>AJ60*$Q$60</f>
        <v>0</v>
      </c>
      <c r="AL60" s="469">
        <v>0</v>
      </c>
      <c r="AM60" s="76">
        <f>AL60*$Q$60</f>
        <v>0</v>
      </c>
      <c r="AN60" s="469">
        <v>0</v>
      </c>
      <c r="AO60" s="76">
        <f>AN60*$Q$60</f>
        <v>0</v>
      </c>
      <c r="AP60" s="469">
        <v>0</v>
      </c>
      <c r="AQ60" s="76">
        <f>AP60*$Q$60</f>
        <v>0</v>
      </c>
      <c r="AR60" s="461">
        <f>+AP60+AN60+AL60+AJ60+AH60+AF60+AD60+AB60+Z60+X60+V60+T60</f>
        <v>150</v>
      </c>
      <c r="AS60" s="370">
        <f>+AQ60+AO60+AM60+AK60+AI60+AG60+AE60+AC60+AA60+Y60+W60+U60</f>
        <v>900000</v>
      </c>
      <c r="AT60" s="371">
        <f>+R60-AS60</f>
        <v>0</v>
      </c>
      <c r="AU60" s="86"/>
    </row>
    <row r="61" spans="1:50" x14ac:dyDescent="0.25">
      <c r="A61" s="418" t="s">
        <v>404</v>
      </c>
      <c r="B61" s="414">
        <v>150</v>
      </c>
      <c r="C61" s="419" t="s">
        <v>117</v>
      </c>
      <c r="D61" s="420" t="s">
        <v>405</v>
      </c>
      <c r="E61" s="420" t="s">
        <v>406</v>
      </c>
      <c r="F61" s="143"/>
      <c r="G61" s="144"/>
      <c r="H61" s="144"/>
      <c r="I61" s="87"/>
      <c r="J61" s="87"/>
      <c r="K61" s="87"/>
      <c r="L61" s="86"/>
      <c r="M61" s="86"/>
      <c r="N61" s="127" t="s">
        <v>121</v>
      </c>
      <c r="O61" s="96">
        <v>100</v>
      </c>
      <c r="P61" s="121" t="s">
        <v>85</v>
      </c>
      <c r="Q61" s="128">
        <v>3000</v>
      </c>
      <c r="R61" s="453">
        <f>+Q61*O61</f>
        <v>300000</v>
      </c>
      <c r="S61" s="128">
        <f t="shared" si="10"/>
        <v>300000</v>
      </c>
      <c r="T61" s="469">
        <v>0</v>
      </c>
      <c r="U61" s="76">
        <f>T61*$Q$61</f>
        <v>0</v>
      </c>
      <c r="V61" s="469">
        <v>30</v>
      </c>
      <c r="W61" s="76">
        <f>V61*$Q$61</f>
        <v>90000</v>
      </c>
      <c r="X61" s="469">
        <v>0</v>
      </c>
      <c r="Y61" s="76">
        <f>X61*$Q$61</f>
        <v>0</v>
      </c>
      <c r="Z61" s="469">
        <v>40</v>
      </c>
      <c r="AA61" s="76">
        <f>Z61*$Q$61</f>
        <v>120000</v>
      </c>
      <c r="AB61" s="469">
        <v>0</v>
      </c>
      <c r="AC61" s="76">
        <f>AB61*$Q$61</f>
        <v>0</v>
      </c>
      <c r="AD61" s="469">
        <v>0</v>
      </c>
      <c r="AE61" s="76">
        <f>AD61*$Q$61</f>
        <v>0</v>
      </c>
      <c r="AF61" s="469">
        <v>30</v>
      </c>
      <c r="AG61" s="76">
        <f>AF61*$Q$61</f>
        <v>90000</v>
      </c>
      <c r="AH61" s="469">
        <v>0</v>
      </c>
      <c r="AI61" s="76">
        <f>AH61*$Q$61</f>
        <v>0</v>
      </c>
      <c r="AJ61" s="469">
        <v>0</v>
      </c>
      <c r="AK61" s="76">
        <f>AJ61*$Q$61</f>
        <v>0</v>
      </c>
      <c r="AL61" s="469">
        <v>0</v>
      </c>
      <c r="AM61" s="76">
        <f>AL61*$Q$61</f>
        <v>0</v>
      </c>
      <c r="AN61" s="469">
        <v>0</v>
      </c>
      <c r="AO61" s="76">
        <f>AN61*$Q$61</f>
        <v>0</v>
      </c>
      <c r="AP61" s="469">
        <v>0</v>
      </c>
      <c r="AQ61" s="76">
        <f>AP61*$Q$61</f>
        <v>0</v>
      </c>
      <c r="AR61" s="461">
        <f>+AP61+AN61+AL61+AJ61+AH61+AF61+AD61+AB61+Z61+X61+V61+T61</f>
        <v>100</v>
      </c>
      <c r="AS61" s="370">
        <f>+AQ61+AO61+AM61+AK61+AI61+AG61+AE61+AC61+AA61+Y61+W61+U61</f>
        <v>300000</v>
      </c>
      <c r="AT61" s="371">
        <f>+R61-AS61</f>
        <v>0</v>
      </c>
      <c r="AU61" s="86"/>
    </row>
    <row r="62" spans="1:50" x14ac:dyDescent="0.25">
      <c r="A62" s="418" t="s">
        <v>407</v>
      </c>
      <c r="B62" s="414">
        <v>100</v>
      </c>
      <c r="C62" s="419" t="s">
        <v>117</v>
      </c>
      <c r="D62" s="420" t="s">
        <v>408</v>
      </c>
      <c r="E62" s="420" t="s">
        <v>376</v>
      </c>
      <c r="F62" s="123"/>
      <c r="G62" s="87"/>
      <c r="H62" s="87"/>
      <c r="I62" s="87"/>
      <c r="J62" s="87"/>
      <c r="K62" s="87"/>
      <c r="L62" s="125"/>
      <c r="M62" s="126"/>
      <c r="N62" s="127"/>
      <c r="O62" s="96"/>
      <c r="P62" s="121"/>
      <c r="Q62" s="128"/>
      <c r="R62" s="453"/>
      <c r="S62" s="128"/>
      <c r="T62" s="75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461"/>
      <c r="AS62" s="370"/>
      <c r="AT62" s="371"/>
      <c r="AU62" s="86"/>
      <c r="AW62" s="142"/>
      <c r="AX62" s="142"/>
    </row>
    <row r="63" spans="1:50" x14ac:dyDescent="0.25">
      <c r="A63" s="315"/>
      <c r="B63" s="315"/>
      <c r="C63" s="315"/>
      <c r="D63" s="315"/>
      <c r="E63" s="315"/>
      <c r="F63" s="146">
        <v>5</v>
      </c>
      <c r="G63" s="147">
        <v>2</v>
      </c>
      <c r="H63" s="147">
        <v>2</v>
      </c>
      <c r="I63" s="147" t="s">
        <v>70</v>
      </c>
      <c r="J63" s="147" t="s">
        <v>104</v>
      </c>
      <c r="K63" s="87"/>
      <c r="L63" s="740" t="s">
        <v>409</v>
      </c>
      <c r="M63" s="741"/>
      <c r="N63" s="729"/>
      <c r="O63" s="96"/>
      <c r="P63" s="97"/>
      <c r="Q63" s="98"/>
      <c r="R63" s="363">
        <f>SUM(R64:R65)</f>
        <v>36150000</v>
      </c>
      <c r="S63" s="376"/>
      <c r="T63" s="469"/>
      <c r="U63" s="376">
        <f>SUM(U64:U65)</f>
        <v>0</v>
      </c>
      <c r="V63" s="469"/>
      <c r="W63" s="376">
        <f t="shared" ref="W63" si="11">SUM(W64:W65)</f>
        <v>0</v>
      </c>
      <c r="X63" s="469"/>
      <c r="Y63" s="376">
        <f t="shared" ref="Y63" si="12">SUM(Y64:Y65)</f>
        <v>0</v>
      </c>
      <c r="Z63" s="469"/>
      <c r="AA63" s="376">
        <f t="shared" ref="AA63" si="13">SUM(AA64:AA65)</f>
        <v>15000000</v>
      </c>
      <c r="AB63" s="469"/>
      <c r="AC63" s="376">
        <f t="shared" ref="AC63" si="14">SUM(AC64:AC65)</f>
        <v>0</v>
      </c>
      <c r="AD63" s="469"/>
      <c r="AE63" s="376">
        <f t="shared" ref="AE63" si="15">SUM(AE64:AE65)</f>
        <v>0</v>
      </c>
      <c r="AF63" s="469"/>
      <c r="AG63" s="376">
        <f t="shared" ref="AG63" si="16">SUM(AG64:AG65)</f>
        <v>14100000</v>
      </c>
      <c r="AH63" s="469"/>
      <c r="AI63" s="376">
        <f t="shared" ref="AI63" si="17">SUM(AI64:AI65)</f>
        <v>7050000</v>
      </c>
      <c r="AJ63" s="469"/>
      <c r="AK63" s="376">
        <f t="shared" ref="AK63" si="18">SUM(AK64:AK65)</f>
        <v>0</v>
      </c>
      <c r="AL63" s="469"/>
      <c r="AM63" s="376">
        <f t="shared" ref="AM63" si="19">SUM(AM64:AM65)</f>
        <v>0</v>
      </c>
      <c r="AN63" s="469"/>
      <c r="AO63" s="376">
        <f t="shared" ref="AO63" si="20">SUM(AO64:AO65)</f>
        <v>0</v>
      </c>
      <c r="AP63" s="469"/>
      <c r="AQ63" s="376">
        <f t="shared" ref="AQ63" si="21">SUM(AQ64:AQ65)</f>
        <v>0</v>
      </c>
      <c r="AR63" s="461"/>
      <c r="AS63" s="370"/>
      <c r="AT63" s="371"/>
      <c r="AU63" s="86"/>
    </row>
    <row r="64" spans="1:50" ht="36" x14ac:dyDescent="0.25">
      <c r="A64" s="413" t="s">
        <v>409</v>
      </c>
      <c r="B64" s="414"/>
      <c r="C64" s="415"/>
      <c r="D64" s="416"/>
      <c r="E64" s="417" t="s">
        <v>410</v>
      </c>
      <c r="F64" s="150"/>
      <c r="G64" s="151"/>
      <c r="H64" s="151"/>
      <c r="I64" s="87"/>
      <c r="J64" s="87"/>
      <c r="K64" s="87"/>
      <c r="L64" s="86"/>
      <c r="M64" s="86"/>
      <c r="N64" s="127" t="s">
        <v>123</v>
      </c>
      <c r="O64" s="96">
        <v>100</v>
      </c>
      <c r="P64" s="121" t="s">
        <v>124</v>
      </c>
      <c r="Q64" s="128">
        <v>150000</v>
      </c>
      <c r="R64" s="453">
        <f>+Q64*O64</f>
        <v>15000000</v>
      </c>
      <c r="S64" s="128">
        <f t="shared" ref="S64:S65" si="22">R64</f>
        <v>15000000</v>
      </c>
      <c r="T64" s="469">
        <v>0</v>
      </c>
      <c r="U64" s="76">
        <f>T64*$Q$64</f>
        <v>0</v>
      </c>
      <c r="V64" s="469">
        <v>0</v>
      </c>
      <c r="W64" s="76">
        <f>V64*$Q$64</f>
        <v>0</v>
      </c>
      <c r="X64" s="469">
        <v>0</v>
      </c>
      <c r="Y64" s="76">
        <f>X64*$Q$64</f>
        <v>0</v>
      </c>
      <c r="Z64" s="469">
        <v>100</v>
      </c>
      <c r="AA64" s="76">
        <f>Z64*$Q$64</f>
        <v>15000000</v>
      </c>
      <c r="AB64" s="469">
        <v>0</v>
      </c>
      <c r="AC64" s="76">
        <f>AB64*$Q$64</f>
        <v>0</v>
      </c>
      <c r="AD64" s="469">
        <v>0</v>
      </c>
      <c r="AE64" s="76">
        <f>AD64*$Q$64</f>
        <v>0</v>
      </c>
      <c r="AF64" s="469">
        <v>0</v>
      </c>
      <c r="AG64" s="76">
        <f>AF64*$Q$64</f>
        <v>0</v>
      </c>
      <c r="AH64" s="469">
        <v>0</v>
      </c>
      <c r="AI64" s="76">
        <f>AH64*$Q$64</f>
        <v>0</v>
      </c>
      <c r="AJ64" s="469">
        <v>0</v>
      </c>
      <c r="AK64" s="76">
        <f>AJ64*$Q$64</f>
        <v>0</v>
      </c>
      <c r="AL64" s="469">
        <v>0</v>
      </c>
      <c r="AM64" s="76">
        <f>AL64*$Q$64</f>
        <v>0</v>
      </c>
      <c r="AN64" s="469">
        <v>0</v>
      </c>
      <c r="AO64" s="76">
        <f>AN64*$Q$64</f>
        <v>0</v>
      </c>
      <c r="AP64" s="469">
        <v>0</v>
      </c>
      <c r="AQ64" s="76">
        <f>AP64*$Q$64</f>
        <v>0</v>
      </c>
      <c r="AR64" s="461">
        <f t="shared" ref="AR64:AS66" si="23">+AP64+AN64+AL64+AJ64+AH64+AF64+AD64+AB64+Z64+X64+V64+T64</f>
        <v>100</v>
      </c>
      <c r="AS64" s="370">
        <f t="shared" si="23"/>
        <v>15000000</v>
      </c>
      <c r="AT64" s="371">
        <f>+R64-AS64</f>
        <v>0</v>
      </c>
      <c r="AU64" s="86"/>
    </row>
    <row r="65" spans="1:50" ht="24" x14ac:dyDescent="0.25">
      <c r="A65" s="418" t="s">
        <v>411</v>
      </c>
      <c r="B65" s="414"/>
      <c r="C65" s="415"/>
      <c r="D65" s="416"/>
      <c r="E65" s="421" t="s">
        <v>412</v>
      </c>
      <c r="F65" s="150"/>
      <c r="G65" s="151"/>
      <c r="H65" s="151"/>
      <c r="I65" s="87"/>
      <c r="J65" s="87"/>
      <c r="K65" s="87"/>
      <c r="L65" s="86"/>
      <c r="M65" s="86"/>
      <c r="N65" s="127" t="s">
        <v>125</v>
      </c>
      <c r="O65" s="96">
        <f>+(3*35)+(12*3)</f>
        <v>141</v>
      </c>
      <c r="P65" s="121" t="s">
        <v>124</v>
      </c>
      <c r="Q65" s="128">
        <v>150000</v>
      </c>
      <c r="R65" s="453">
        <f>+Q65*O65</f>
        <v>21150000</v>
      </c>
      <c r="S65" s="128">
        <f t="shared" si="22"/>
        <v>21150000</v>
      </c>
      <c r="T65" s="469">
        <v>0</v>
      </c>
      <c r="U65" s="76">
        <f>T65*$Q$65</f>
        <v>0</v>
      </c>
      <c r="V65" s="469">
        <v>0</v>
      </c>
      <c r="W65" s="76">
        <f>V65*$Q$65</f>
        <v>0</v>
      </c>
      <c r="X65" s="469">
        <v>0</v>
      </c>
      <c r="Y65" s="76">
        <f>X65*$Q$65</f>
        <v>0</v>
      </c>
      <c r="Z65" s="469">
        <v>0</v>
      </c>
      <c r="AA65" s="76">
        <f>Z65*$Q$65</f>
        <v>0</v>
      </c>
      <c r="AB65" s="469">
        <v>0</v>
      </c>
      <c r="AC65" s="76">
        <f>AB65*$Q$65</f>
        <v>0</v>
      </c>
      <c r="AD65" s="469"/>
      <c r="AE65" s="76">
        <f>AD65*$Q$65</f>
        <v>0</v>
      </c>
      <c r="AF65" s="469">
        <v>94</v>
      </c>
      <c r="AG65" s="76">
        <f>AF65*$Q$65</f>
        <v>14100000</v>
      </c>
      <c r="AH65" s="470">
        <v>47</v>
      </c>
      <c r="AI65" s="76">
        <f>AH65*$Q$65</f>
        <v>7050000</v>
      </c>
      <c r="AJ65" s="469">
        <v>0</v>
      </c>
      <c r="AK65" s="76">
        <f>AJ65*$Q$65</f>
        <v>0</v>
      </c>
      <c r="AL65" s="469">
        <v>0</v>
      </c>
      <c r="AM65" s="76">
        <f>AL65*$Q$65</f>
        <v>0</v>
      </c>
      <c r="AN65" s="469">
        <v>0</v>
      </c>
      <c r="AO65" s="76">
        <f>AN65*$Q$65</f>
        <v>0</v>
      </c>
      <c r="AP65" s="469">
        <v>0</v>
      </c>
      <c r="AQ65" s="76">
        <f>AP65*$Q$65</f>
        <v>0</v>
      </c>
      <c r="AR65" s="461">
        <f t="shared" si="23"/>
        <v>141</v>
      </c>
      <c r="AS65" s="370">
        <f t="shared" si="23"/>
        <v>21150000</v>
      </c>
      <c r="AT65" s="371">
        <f>+R65-AS65</f>
        <v>0</v>
      </c>
      <c r="AU65" s="86"/>
    </row>
    <row r="66" spans="1:50" s="142" customFormat="1" x14ac:dyDescent="0.25">
      <c r="A66" s="418" t="s">
        <v>413</v>
      </c>
      <c r="B66" s="414">
        <v>100</v>
      </c>
      <c r="C66" s="419" t="s">
        <v>117</v>
      </c>
      <c r="D66" s="420" t="s">
        <v>369</v>
      </c>
      <c r="E66" s="420" t="s">
        <v>414</v>
      </c>
      <c r="F66" s="123"/>
      <c r="G66" s="87"/>
      <c r="H66" s="87"/>
      <c r="I66" s="87"/>
      <c r="J66" s="87"/>
      <c r="K66" s="87"/>
      <c r="L66" s="86"/>
      <c r="M66" s="86"/>
      <c r="N66" s="153"/>
      <c r="O66" s="96"/>
      <c r="P66" s="121"/>
      <c r="Q66" s="128"/>
      <c r="R66" s="453"/>
      <c r="S66" s="128"/>
      <c r="T66" s="75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461">
        <f t="shared" si="23"/>
        <v>0</v>
      </c>
      <c r="AS66" s="370">
        <f t="shared" si="23"/>
        <v>0</v>
      </c>
      <c r="AT66" s="371">
        <f>+R66-AS66</f>
        <v>0</v>
      </c>
      <c r="AU66" s="86"/>
      <c r="AV66" s="84"/>
      <c r="AW66" s="84"/>
      <c r="AX66" s="84"/>
    </row>
    <row r="67" spans="1:50" ht="24" x14ac:dyDescent="0.25">
      <c r="A67" s="418" t="s">
        <v>415</v>
      </c>
      <c r="B67" s="414"/>
      <c r="C67" s="415"/>
      <c r="D67" s="416"/>
      <c r="E67" s="421" t="s">
        <v>416</v>
      </c>
      <c r="F67" s="154">
        <v>5</v>
      </c>
      <c r="G67" s="70">
        <v>2</v>
      </c>
      <c r="H67" s="70">
        <v>2</v>
      </c>
      <c r="I67" s="59" t="s">
        <v>86</v>
      </c>
      <c r="J67" s="87"/>
      <c r="K67" s="87"/>
      <c r="L67" s="752" t="s">
        <v>126</v>
      </c>
      <c r="M67" s="762"/>
      <c r="N67" s="763"/>
      <c r="O67" s="96"/>
      <c r="P67" s="121"/>
      <c r="Q67" s="128"/>
      <c r="R67" s="364">
        <f>+R68</f>
        <v>57650000</v>
      </c>
      <c r="S67" s="375"/>
      <c r="T67" s="75"/>
      <c r="U67" s="375">
        <f>+U68</f>
        <v>0</v>
      </c>
      <c r="V67" s="75"/>
      <c r="W67" s="375">
        <f t="shared" ref="W67" si="24">+W68</f>
        <v>2500000</v>
      </c>
      <c r="X67" s="75"/>
      <c r="Y67" s="375">
        <f t="shared" ref="Y67" si="25">+Y68</f>
        <v>8250000</v>
      </c>
      <c r="Z67" s="75"/>
      <c r="AA67" s="375">
        <f t="shared" ref="AA67" si="26">+AA68</f>
        <v>19750000</v>
      </c>
      <c r="AB67" s="75"/>
      <c r="AC67" s="375">
        <f t="shared" ref="AC67" si="27">+AC68</f>
        <v>0</v>
      </c>
      <c r="AD67" s="75"/>
      <c r="AE67" s="375">
        <f t="shared" ref="AE67" si="28">+AE68</f>
        <v>0</v>
      </c>
      <c r="AF67" s="75"/>
      <c r="AG67" s="375">
        <f t="shared" ref="AG67" si="29">+AG68</f>
        <v>13100000</v>
      </c>
      <c r="AH67" s="75"/>
      <c r="AI67" s="375">
        <f t="shared" ref="AI67" si="30">+AI68</f>
        <v>6550000</v>
      </c>
      <c r="AJ67" s="75"/>
      <c r="AK67" s="375">
        <f t="shared" ref="AK67" si="31">+AK68</f>
        <v>7500000</v>
      </c>
      <c r="AL67" s="75"/>
      <c r="AM67" s="375">
        <f t="shared" ref="AM67" si="32">+AM68</f>
        <v>0</v>
      </c>
      <c r="AN67" s="75"/>
      <c r="AO67" s="375">
        <f t="shared" ref="AO67" si="33">+AO68</f>
        <v>0</v>
      </c>
      <c r="AP67" s="75"/>
      <c r="AQ67" s="375">
        <f t="shared" ref="AQ67" si="34">+AQ68</f>
        <v>0</v>
      </c>
      <c r="AR67" s="461"/>
      <c r="AS67" s="375">
        <f>+AS68</f>
        <v>57650000</v>
      </c>
      <c r="AT67" s="371"/>
      <c r="AU67" s="375"/>
    </row>
    <row r="68" spans="1:50" x14ac:dyDescent="0.25">
      <c r="A68" s="418" t="s">
        <v>413</v>
      </c>
      <c r="B68" s="414">
        <v>141</v>
      </c>
      <c r="C68" s="419" t="s">
        <v>117</v>
      </c>
      <c r="D68" s="420" t="s">
        <v>369</v>
      </c>
      <c r="E68" s="420" t="s">
        <v>417</v>
      </c>
      <c r="F68" s="154">
        <v>5</v>
      </c>
      <c r="G68" s="70">
        <v>2</v>
      </c>
      <c r="H68" s="70">
        <v>2</v>
      </c>
      <c r="I68" s="59" t="s">
        <v>86</v>
      </c>
      <c r="J68" s="59">
        <v>19</v>
      </c>
      <c r="K68" s="87"/>
      <c r="L68" s="740" t="s">
        <v>127</v>
      </c>
      <c r="M68" s="741"/>
      <c r="N68" s="729"/>
      <c r="O68" s="96"/>
      <c r="P68" s="97"/>
      <c r="Q68" s="98"/>
      <c r="R68" s="363">
        <f>SUM(R70:R84)</f>
        <v>57650000</v>
      </c>
      <c r="S68" s="376"/>
      <c r="T68" s="75"/>
      <c r="U68" s="376">
        <f>SUM(U70:U84)</f>
        <v>0</v>
      </c>
      <c r="V68" s="75"/>
      <c r="W68" s="376">
        <f>SUM(W70:W84)</f>
        <v>2500000</v>
      </c>
      <c r="X68" s="75"/>
      <c r="Y68" s="376">
        <f>SUM(Y70:Y84)</f>
        <v>8250000</v>
      </c>
      <c r="Z68" s="75"/>
      <c r="AA68" s="376">
        <f>SUM(AA70:AA84)</f>
        <v>19750000</v>
      </c>
      <c r="AB68" s="75"/>
      <c r="AC68" s="376">
        <f>SUM(AC70:AC84)</f>
        <v>0</v>
      </c>
      <c r="AD68" s="75"/>
      <c r="AE68" s="376">
        <f>SUM(AE70:AE84)</f>
        <v>0</v>
      </c>
      <c r="AF68" s="75"/>
      <c r="AG68" s="376">
        <f>SUM(AG70:AG84)</f>
        <v>13100000</v>
      </c>
      <c r="AH68" s="75"/>
      <c r="AI68" s="376">
        <f>SUM(AI70:AI84)</f>
        <v>6550000</v>
      </c>
      <c r="AJ68" s="75"/>
      <c r="AK68" s="376">
        <f>SUM(AK70:AK84)</f>
        <v>7500000</v>
      </c>
      <c r="AL68" s="75"/>
      <c r="AM68" s="376">
        <f>SUM(AM70:AM84)</f>
        <v>0</v>
      </c>
      <c r="AN68" s="75"/>
      <c r="AO68" s="376">
        <f>SUM(AO70:AO84)</f>
        <v>0</v>
      </c>
      <c r="AP68" s="75"/>
      <c r="AQ68" s="376">
        <f>SUM(AQ70:AQ84)</f>
        <v>0</v>
      </c>
      <c r="AR68" s="461"/>
      <c r="AS68" s="376">
        <f>SUM(AS70:AS84)</f>
        <v>57650000</v>
      </c>
      <c r="AT68" s="371"/>
      <c r="AU68" s="376">
        <f>SUM(AS70:AS84)</f>
        <v>57650000</v>
      </c>
    </row>
    <row r="69" spans="1:50" ht="36" x14ac:dyDescent="0.25">
      <c r="A69" s="413" t="s">
        <v>418</v>
      </c>
      <c r="B69" s="414"/>
      <c r="C69" s="415"/>
      <c r="D69" s="416"/>
      <c r="E69" s="417" t="s">
        <v>419</v>
      </c>
      <c r="F69" s="154"/>
      <c r="G69" s="70"/>
      <c r="H69" s="70"/>
      <c r="I69" s="59"/>
      <c r="J69" s="59"/>
      <c r="K69" s="87"/>
      <c r="L69" s="157"/>
      <c r="M69" s="158" t="s">
        <v>128</v>
      </c>
      <c r="N69" s="359"/>
      <c r="O69" s="96"/>
      <c r="P69" s="97"/>
      <c r="Q69" s="98"/>
      <c r="R69" s="363"/>
      <c r="S69" s="376"/>
      <c r="T69" s="469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461"/>
      <c r="AS69" s="370"/>
      <c r="AT69" s="371"/>
      <c r="AU69" s="86"/>
    </row>
    <row r="70" spans="1:50" s="315" customFormat="1" ht="36" x14ac:dyDescent="0.25">
      <c r="A70" s="418" t="s">
        <v>420</v>
      </c>
      <c r="B70" s="414">
        <v>18</v>
      </c>
      <c r="C70" s="419" t="s">
        <v>133</v>
      </c>
      <c r="D70" s="420" t="s">
        <v>361</v>
      </c>
      <c r="E70" s="420" t="s">
        <v>421</v>
      </c>
      <c r="F70" s="154"/>
      <c r="G70" s="70"/>
      <c r="H70" s="70"/>
      <c r="I70" s="87"/>
      <c r="J70" s="87"/>
      <c r="K70" s="87"/>
      <c r="L70" s="86"/>
      <c r="M70" s="86"/>
      <c r="N70" s="127" t="s">
        <v>491</v>
      </c>
      <c r="O70" s="96">
        <v>5</v>
      </c>
      <c r="P70" s="121" t="s">
        <v>133</v>
      </c>
      <c r="Q70" s="128">
        <v>2500000</v>
      </c>
      <c r="R70" s="453">
        <f>+Q70*O70</f>
        <v>12500000</v>
      </c>
      <c r="S70" s="128">
        <f t="shared" ref="S70:S72" si="35">R70</f>
        <v>12500000</v>
      </c>
      <c r="T70" s="86"/>
      <c r="U70" s="384">
        <f>T70*$Q$70</f>
        <v>0</v>
      </c>
      <c r="V70" s="86"/>
      <c r="W70" s="384">
        <f>V70*$Q$70</f>
        <v>0</v>
      </c>
      <c r="X70" s="86"/>
      <c r="Y70" s="384">
        <f>X70*$Q$70</f>
        <v>0</v>
      </c>
      <c r="Z70" s="86">
        <v>5</v>
      </c>
      <c r="AA70" s="384">
        <f>Z70*$Q$70</f>
        <v>12500000</v>
      </c>
      <c r="AB70" s="86"/>
      <c r="AC70" s="384">
        <f>AB70*$Q$70</f>
        <v>0</v>
      </c>
      <c r="AD70" s="86"/>
      <c r="AE70" s="384">
        <f>AD70*$Q$70</f>
        <v>0</v>
      </c>
      <c r="AF70" s="86"/>
      <c r="AG70" s="384">
        <f>AF70*$Q$70</f>
        <v>0</v>
      </c>
      <c r="AH70" s="86"/>
      <c r="AI70" s="384">
        <f>AH70*$Q$70</f>
        <v>0</v>
      </c>
      <c r="AJ70" s="86"/>
      <c r="AK70" s="384">
        <f>AJ70*$Q$70</f>
        <v>0</v>
      </c>
      <c r="AL70" s="86"/>
      <c r="AM70" s="384">
        <f>AL70*$Q$70</f>
        <v>0</v>
      </c>
      <c r="AN70" s="86"/>
      <c r="AO70" s="384">
        <f>AN70*$Q$70</f>
        <v>0</v>
      </c>
      <c r="AP70" s="86"/>
      <c r="AQ70" s="384">
        <f>AP70*$Q$70</f>
        <v>0</v>
      </c>
      <c r="AR70" s="461">
        <f t="shared" ref="AR70:AS72" si="36">+AP70+AN70+AL70+AJ70+AH70+AF70+AD70+AB70+Z70+X70+V70+T70</f>
        <v>5</v>
      </c>
      <c r="AS70" s="370">
        <f t="shared" si="36"/>
        <v>12500000</v>
      </c>
      <c r="AT70" s="371">
        <f>+R70-AS70</f>
        <v>0</v>
      </c>
      <c r="AU70" s="86"/>
    </row>
    <row r="71" spans="1:50" s="315" customFormat="1" ht="24" x14ac:dyDescent="0.25">
      <c r="A71" s="418" t="s">
        <v>422</v>
      </c>
      <c r="B71" s="414">
        <v>5</v>
      </c>
      <c r="C71" s="419" t="s">
        <v>423</v>
      </c>
      <c r="D71" s="420" t="s">
        <v>424</v>
      </c>
      <c r="E71" s="420" t="s">
        <v>425</v>
      </c>
      <c r="F71" s="123"/>
      <c r="G71" s="87"/>
      <c r="H71" s="87"/>
      <c r="I71" s="87"/>
      <c r="J71" s="87"/>
      <c r="K71" s="87"/>
      <c r="L71" s="86"/>
      <c r="M71" s="86"/>
      <c r="N71" s="127" t="s">
        <v>132</v>
      </c>
      <c r="O71" s="96">
        <v>3</v>
      </c>
      <c r="P71" s="121" t="s">
        <v>133</v>
      </c>
      <c r="Q71" s="128">
        <v>750000</v>
      </c>
      <c r="R71" s="453">
        <f>+Q71*O71</f>
        <v>2250000</v>
      </c>
      <c r="S71" s="128">
        <f t="shared" si="35"/>
        <v>2250000</v>
      </c>
      <c r="T71" s="86"/>
      <c r="U71" s="384">
        <f>T71*$Q$71</f>
        <v>0</v>
      </c>
      <c r="V71" s="86"/>
      <c r="W71" s="384">
        <f>V71*$Q$71</f>
        <v>0</v>
      </c>
      <c r="X71" s="86"/>
      <c r="Y71" s="384">
        <f>X71*$Q$71</f>
        <v>0</v>
      </c>
      <c r="Z71" s="86">
        <v>3</v>
      </c>
      <c r="AA71" s="384">
        <f>Z71*$Q$71</f>
        <v>2250000</v>
      </c>
      <c r="AB71" s="86"/>
      <c r="AC71" s="384">
        <f>AB71*$Q$71</f>
        <v>0</v>
      </c>
      <c r="AD71" s="86"/>
      <c r="AE71" s="384">
        <f>AD71*$Q$71</f>
        <v>0</v>
      </c>
      <c r="AF71" s="86"/>
      <c r="AG71" s="384">
        <f>AF71*$Q$71</f>
        <v>0</v>
      </c>
      <c r="AH71" s="86"/>
      <c r="AI71" s="384">
        <f>AH71*$Q$71</f>
        <v>0</v>
      </c>
      <c r="AJ71" s="86"/>
      <c r="AK71" s="384">
        <f>AJ71*$Q$71</f>
        <v>0</v>
      </c>
      <c r="AL71" s="86"/>
      <c r="AM71" s="384">
        <f>AL71*$Q$71</f>
        <v>0</v>
      </c>
      <c r="AN71" s="86"/>
      <c r="AO71" s="384">
        <f>AN71*$Q$71</f>
        <v>0</v>
      </c>
      <c r="AP71" s="86"/>
      <c r="AQ71" s="384">
        <f>AP71*$Q$71</f>
        <v>0</v>
      </c>
      <c r="AR71" s="461">
        <f t="shared" si="36"/>
        <v>3</v>
      </c>
      <c r="AS71" s="370">
        <f t="shared" si="36"/>
        <v>2250000</v>
      </c>
      <c r="AT71" s="371">
        <f>+R71-AS71</f>
        <v>0</v>
      </c>
      <c r="AU71" s="86"/>
    </row>
    <row r="72" spans="1:50" s="315" customFormat="1" ht="24" x14ac:dyDescent="0.25">
      <c r="A72" s="418" t="s">
        <v>426</v>
      </c>
      <c r="B72" s="414">
        <v>3</v>
      </c>
      <c r="C72" s="419" t="s">
        <v>427</v>
      </c>
      <c r="D72" s="420" t="s">
        <v>353</v>
      </c>
      <c r="E72" s="420" t="s">
        <v>406</v>
      </c>
      <c r="F72" s="123"/>
      <c r="G72" s="87"/>
      <c r="H72" s="87"/>
      <c r="I72" s="87"/>
      <c r="J72" s="87"/>
      <c r="K72" s="87"/>
      <c r="L72" s="86"/>
      <c r="M72" s="86"/>
      <c r="N72" s="127" t="s">
        <v>339</v>
      </c>
      <c r="O72" s="96">
        <v>5</v>
      </c>
      <c r="P72" s="121" t="s">
        <v>133</v>
      </c>
      <c r="Q72" s="128">
        <v>1000000</v>
      </c>
      <c r="R72" s="453">
        <f>+Q72*O72</f>
        <v>5000000</v>
      </c>
      <c r="S72" s="128">
        <f t="shared" si="35"/>
        <v>5000000</v>
      </c>
      <c r="T72" s="86"/>
      <c r="U72" s="384">
        <f>T72*Q72</f>
        <v>0</v>
      </c>
      <c r="V72" s="86"/>
      <c r="W72" s="384">
        <f>V72*$Q$72</f>
        <v>0</v>
      </c>
      <c r="X72" s="86"/>
      <c r="Y72" s="384">
        <f>X72*$Q$72</f>
        <v>0</v>
      </c>
      <c r="Z72" s="86">
        <v>5</v>
      </c>
      <c r="AA72" s="384">
        <f>Z72*$Q$72</f>
        <v>5000000</v>
      </c>
      <c r="AB72" s="86"/>
      <c r="AC72" s="384">
        <f>AB72*$Q$72</f>
        <v>0</v>
      </c>
      <c r="AD72" s="86"/>
      <c r="AE72" s="384">
        <f>AD72*$Q$72</f>
        <v>0</v>
      </c>
      <c r="AF72" s="86"/>
      <c r="AG72" s="384">
        <f>AF72*$Q$72</f>
        <v>0</v>
      </c>
      <c r="AH72" s="86"/>
      <c r="AI72" s="384">
        <f>AH72*$Q$72</f>
        <v>0</v>
      </c>
      <c r="AJ72" s="86"/>
      <c r="AK72" s="384">
        <f>AJ72*$Q$72</f>
        <v>0</v>
      </c>
      <c r="AL72" s="86"/>
      <c r="AM72" s="384">
        <f>AL72*$Q$72</f>
        <v>0</v>
      </c>
      <c r="AN72" s="86"/>
      <c r="AO72" s="384">
        <f>AN72*$Q$72</f>
        <v>0</v>
      </c>
      <c r="AP72" s="86"/>
      <c r="AQ72" s="384">
        <f>AP72*$Q$72</f>
        <v>0</v>
      </c>
      <c r="AR72" s="461">
        <f t="shared" si="36"/>
        <v>5</v>
      </c>
      <c r="AS72" s="370">
        <f t="shared" si="36"/>
        <v>5000000</v>
      </c>
      <c r="AT72" s="371">
        <f>+R72-AS72</f>
        <v>0</v>
      </c>
      <c r="AU72" s="86"/>
    </row>
    <row r="73" spans="1:50" s="315" customFormat="1" x14ac:dyDescent="0.25">
      <c r="A73" s="418" t="s">
        <v>428</v>
      </c>
      <c r="B73" s="414">
        <v>3</v>
      </c>
      <c r="C73" s="419" t="s">
        <v>427</v>
      </c>
      <c r="D73" s="420" t="s">
        <v>349</v>
      </c>
      <c r="E73" s="420" t="s">
        <v>354</v>
      </c>
      <c r="F73" s="123"/>
      <c r="G73" s="87"/>
      <c r="H73" s="87"/>
      <c r="I73" s="87"/>
      <c r="J73" s="87"/>
      <c r="K73" s="87"/>
      <c r="L73" s="160"/>
      <c r="M73" s="162" t="s">
        <v>137</v>
      </c>
      <c r="N73" s="163"/>
      <c r="O73" s="96"/>
      <c r="P73" s="121"/>
      <c r="Q73" s="128"/>
      <c r="R73" s="453"/>
      <c r="S73" s="128"/>
      <c r="T73" s="86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  <c r="AG73" s="384"/>
      <c r="AH73" s="384"/>
      <c r="AI73" s="384"/>
      <c r="AJ73" s="384"/>
      <c r="AK73" s="384"/>
      <c r="AL73" s="384"/>
      <c r="AM73" s="384"/>
      <c r="AN73" s="384"/>
      <c r="AO73" s="384"/>
      <c r="AP73" s="384"/>
      <c r="AQ73" s="384"/>
      <c r="AR73" s="461"/>
      <c r="AS73" s="370"/>
      <c r="AT73" s="371"/>
      <c r="AU73" s="86"/>
    </row>
    <row r="74" spans="1:50" s="315" customFormat="1" x14ac:dyDescent="0.25">
      <c r="A74" s="418" t="s">
        <v>429</v>
      </c>
      <c r="B74" s="414">
        <v>7</v>
      </c>
      <c r="C74" s="419" t="s">
        <v>133</v>
      </c>
      <c r="D74" s="420" t="s">
        <v>430</v>
      </c>
      <c r="E74" s="420" t="s">
        <v>431</v>
      </c>
      <c r="F74" s="123"/>
      <c r="G74" s="87"/>
      <c r="H74" s="87"/>
      <c r="I74" s="87"/>
      <c r="J74" s="87"/>
      <c r="K74" s="87"/>
      <c r="L74" s="86"/>
      <c r="M74" s="86"/>
      <c r="N74" s="127" t="s">
        <v>138</v>
      </c>
      <c r="O74" s="96">
        <f>3*2</f>
        <v>6</v>
      </c>
      <c r="P74" s="121" t="s">
        <v>130</v>
      </c>
      <c r="Q74" s="128">
        <v>2500000</v>
      </c>
      <c r="R74" s="453">
        <f>+Q74*O74</f>
        <v>15000000</v>
      </c>
      <c r="S74" s="128">
        <f t="shared" ref="S74:S77" si="37">R74</f>
        <v>15000000</v>
      </c>
      <c r="T74" s="86"/>
      <c r="U74" s="384">
        <f>T74*$Q$74</f>
        <v>0</v>
      </c>
      <c r="V74" s="86"/>
      <c r="W74" s="384">
        <f>V74*$Q$74</f>
        <v>0</v>
      </c>
      <c r="X74" s="86"/>
      <c r="Y74" s="384">
        <f>X74*$Q$74</f>
        <v>0</v>
      </c>
      <c r="Z74" s="86"/>
      <c r="AA74" s="384">
        <f>Z74*$Q$74</f>
        <v>0</v>
      </c>
      <c r="AB74" s="86"/>
      <c r="AC74" s="384">
        <f>AB74*$Q$74</f>
        <v>0</v>
      </c>
      <c r="AD74" s="86"/>
      <c r="AE74" s="384">
        <f>AD74*$Q$74</f>
        <v>0</v>
      </c>
      <c r="AF74" s="86">
        <v>4</v>
      </c>
      <c r="AG74" s="384">
        <f>AF74*$Q$74</f>
        <v>10000000</v>
      </c>
      <c r="AH74" s="86">
        <v>2</v>
      </c>
      <c r="AI74" s="384">
        <f>AH74*$Q$74</f>
        <v>5000000</v>
      </c>
      <c r="AJ74" s="86"/>
      <c r="AK74" s="384">
        <f>AJ74*$Q$74</f>
        <v>0</v>
      </c>
      <c r="AL74" s="86">
        <v>0</v>
      </c>
      <c r="AM74" s="384">
        <f>AL74*$Q$74</f>
        <v>0</v>
      </c>
      <c r="AN74" s="86"/>
      <c r="AO74" s="384">
        <f>AN74*$Q$74</f>
        <v>0</v>
      </c>
      <c r="AP74" s="86"/>
      <c r="AQ74" s="384">
        <f>AP74*$Q$74</f>
        <v>0</v>
      </c>
      <c r="AR74" s="461">
        <f t="shared" ref="AR74:AS77" si="38">+AP74+AN74+AL74+AJ74+AH74+AF74+AD74+AB74+Z74+X74+V74+T74</f>
        <v>6</v>
      </c>
      <c r="AS74" s="370">
        <f t="shared" si="38"/>
        <v>15000000</v>
      </c>
      <c r="AT74" s="371">
        <f>+R74-AS74</f>
        <v>0</v>
      </c>
      <c r="AU74" s="86"/>
    </row>
    <row r="75" spans="1:50" s="315" customFormat="1" x14ac:dyDescent="0.25">
      <c r="F75" s="123"/>
      <c r="G75" s="87"/>
      <c r="H75" s="87"/>
      <c r="I75" s="87"/>
      <c r="J75" s="87"/>
      <c r="K75" s="87"/>
      <c r="L75" s="86"/>
      <c r="M75" s="86"/>
      <c r="N75" s="127" t="s">
        <v>132</v>
      </c>
      <c r="O75" s="96">
        <v>3</v>
      </c>
      <c r="P75" s="121" t="s">
        <v>130</v>
      </c>
      <c r="Q75" s="128">
        <v>750000</v>
      </c>
      <c r="R75" s="453">
        <f>+Q75*O75</f>
        <v>2250000</v>
      </c>
      <c r="S75" s="128">
        <f t="shared" si="37"/>
        <v>2250000</v>
      </c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>
        <v>2</v>
      </c>
      <c r="AG75" s="384">
        <f>AF75*$Q$75</f>
        <v>1500000</v>
      </c>
      <c r="AH75" s="86">
        <v>1</v>
      </c>
      <c r="AI75" s="384">
        <f>AH75*$Q$75</f>
        <v>750000</v>
      </c>
      <c r="AJ75" s="86"/>
      <c r="AK75" s="384">
        <f>AJ75*$Q$75</f>
        <v>0</v>
      </c>
      <c r="AL75" s="86">
        <v>0</v>
      </c>
      <c r="AM75" s="384">
        <f>AL75*$Q$75</f>
        <v>0</v>
      </c>
      <c r="AN75" s="86"/>
      <c r="AO75" s="384">
        <f>AN75*$Q$75</f>
        <v>0</v>
      </c>
      <c r="AP75" s="86"/>
      <c r="AQ75" s="384">
        <f>AP75*$Q$75</f>
        <v>0</v>
      </c>
      <c r="AR75" s="461">
        <f t="shared" si="38"/>
        <v>3</v>
      </c>
      <c r="AS75" s="370">
        <f t="shared" si="38"/>
        <v>2250000</v>
      </c>
      <c r="AT75" s="371">
        <f>+R75-AS75</f>
        <v>0</v>
      </c>
      <c r="AU75" s="86"/>
    </row>
    <row r="76" spans="1:50" s="315" customFormat="1" x14ac:dyDescent="0.25">
      <c r="F76" s="123"/>
      <c r="G76" s="87"/>
      <c r="H76" s="87"/>
      <c r="I76" s="87"/>
      <c r="J76" s="87"/>
      <c r="K76" s="87"/>
      <c r="L76" s="160"/>
      <c r="M76" s="86"/>
      <c r="N76" s="127" t="s">
        <v>135</v>
      </c>
      <c r="O76" s="96">
        <v>3</v>
      </c>
      <c r="P76" s="121" t="s">
        <v>133</v>
      </c>
      <c r="Q76" s="128">
        <v>300000</v>
      </c>
      <c r="R76" s="453">
        <f t="shared" ref="R76:R77" si="39">+Q76*O76</f>
        <v>900000</v>
      </c>
      <c r="S76" s="128">
        <f t="shared" si="37"/>
        <v>900000</v>
      </c>
      <c r="T76" s="86"/>
      <c r="U76" s="384">
        <f>T76*$Q$76</f>
        <v>0</v>
      </c>
      <c r="V76" s="86"/>
      <c r="W76" s="384">
        <f>V76*$Q$76</f>
        <v>0</v>
      </c>
      <c r="X76" s="86"/>
      <c r="Y76" s="384">
        <f>X76*$Q$76</f>
        <v>0</v>
      </c>
      <c r="Z76" s="86"/>
      <c r="AA76" s="384">
        <f>Z76*$Q$76</f>
        <v>0</v>
      </c>
      <c r="AB76" s="86"/>
      <c r="AC76" s="384">
        <f>AB76*$Q$76</f>
        <v>0</v>
      </c>
      <c r="AD76" s="86"/>
      <c r="AE76" s="384">
        <f>AD76*$Q$76</f>
        <v>0</v>
      </c>
      <c r="AF76" s="86">
        <v>2</v>
      </c>
      <c r="AG76" s="384">
        <f>AF76*$Q$76</f>
        <v>600000</v>
      </c>
      <c r="AH76" s="86">
        <v>1</v>
      </c>
      <c r="AI76" s="384">
        <f>AH76*$Q$76</f>
        <v>300000</v>
      </c>
      <c r="AJ76" s="86"/>
      <c r="AK76" s="384">
        <f>AJ76*$Q$76</f>
        <v>0</v>
      </c>
      <c r="AL76" s="86"/>
      <c r="AM76" s="384">
        <f>AL76*$Q$76</f>
        <v>0</v>
      </c>
      <c r="AN76" s="86"/>
      <c r="AO76" s="384">
        <f>AN76*$Q$76</f>
        <v>0</v>
      </c>
      <c r="AP76" s="86"/>
      <c r="AQ76" s="384">
        <f>AP76*$Q$76</f>
        <v>0</v>
      </c>
      <c r="AR76" s="461">
        <f t="shared" si="38"/>
        <v>3</v>
      </c>
      <c r="AS76" s="370">
        <f t="shared" si="38"/>
        <v>900000</v>
      </c>
      <c r="AT76" s="371">
        <f>+R76-AS76</f>
        <v>0</v>
      </c>
      <c r="AU76" s="86"/>
    </row>
    <row r="77" spans="1:50" s="315" customFormat="1" x14ac:dyDescent="0.25">
      <c r="F77" s="123"/>
      <c r="G77" s="87"/>
      <c r="H77" s="87"/>
      <c r="I77" s="87"/>
      <c r="J77" s="87"/>
      <c r="K77" s="87"/>
      <c r="L77" s="160"/>
      <c r="M77" s="86"/>
      <c r="N77" s="153" t="s">
        <v>136</v>
      </c>
      <c r="O77" s="96">
        <v>3</v>
      </c>
      <c r="P77" s="121" t="s">
        <v>133</v>
      </c>
      <c r="Q77" s="128">
        <v>500000</v>
      </c>
      <c r="R77" s="453">
        <f t="shared" si="39"/>
        <v>1500000</v>
      </c>
      <c r="S77" s="128">
        <f t="shared" si="37"/>
        <v>1500000</v>
      </c>
      <c r="T77" s="86"/>
      <c r="U77" s="384">
        <f>T77*$Q$77</f>
        <v>0</v>
      </c>
      <c r="V77" s="86"/>
      <c r="W77" s="384">
        <f>V77*$Q$77</f>
        <v>0</v>
      </c>
      <c r="X77" s="86"/>
      <c r="Y77" s="384">
        <f>X77*$Q$77</f>
        <v>0</v>
      </c>
      <c r="Z77" s="86"/>
      <c r="AA77" s="384">
        <f>Z77*$Q$77</f>
        <v>0</v>
      </c>
      <c r="AB77" s="86"/>
      <c r="AC77" s="384">
        <f>AB77*$Q$77</f>
        <v>0</v>
      </c>
      <c r="AD77" s="86"/>
      <c r="AE77" s="384">
        <f>AD77*$Q$77</f>
        <v>0</v>
      </c>
      <c r="AF77" s="86">
        <v>2</v>
      </c>
      <c r="AG77" s="384">
        <f>AF77*$Q$77</f>
        <v>1000000</v>
      </c>
      <c r="AH77" s="86">
        <v>1</v>
      </c>
      <c r="AI77" s="384">
        <f>AH77*$Q$77</f>
        <v>500000</v>
      </c>
      <c r="AJ77" s="86"/>
      <c r="AK77" s="384">
        <f>AJ77*$Q$77</f>
        <v>0</v>
      </c>
      <c r="AL77" s="86"/>
      <c r="AM77" s="384">
        <f>AL77*$Q$77</f>
        <v>0</v>
      </c>
      <c r="AN77" s="86"/>
      <c r="AO77" s="384">
        <f>AN77*$Q$77</f>
        <v>0</v>
      </c>
      <c r="AP77" s="86"/>
      <c r="AQ77" s="384">
        <f>AP77*$Q$77</f>
        <v>0</v>
      </c>
      <c r="AR77" s="461">
        <f t="shared" si="38"/>
        <v>3</v>
      </c>
      <c r="AS77" s="370">
        <f t="shared" si="38"/>
        <v>1500000</v>
      </c>
      <c r="AT77" s="371">
        <f>+R77-AS77</f>
        <v>0</v>
      </c>
      <c r="AU77" s="86"/>
    </row>
    <row r="78" spans="1:50" s="315" customFormat="1" x14ac:dyDescent="0.25">
      <c r="F78" s="123"/>
      <c r="G78" s="87"/>
      <c r="H78" s="87"/>
      <c r="I78" s="87"/>
      <c r="J78" s="87"/>
      <c r="K78" s="87"/>
      <c r="L78" s="160"/>
      <c r="M78" s="162" t="s">
        <v>139</v>
      </c>
      <c r="N78" s="163"/>
      <c r="O78" s="96"/>
      <c r="P78" s="121"/>
      <c r="Q78" s="128"/>
      <c r="R78" s="453"/>
      <c r="S78" s="128"/>
      <c r="T78" s="86"/>
      <c r="U78" s="384"/>
      <c r="V78" s="384"/>
      <c r="W78" s="384"/>
      <c r="X78" s="384"/>
      <c r="Y78" s="384"/>
      <c r="Z78" s="384"/>
      <c r="AA78" s="384"/>
      <c r="AB78" s="384"/>
      <c r="AC78" s="384"/>
      <c r="AD78" s="384"/>
      <c r="AE78" s="384"/>
      <c r="AF78" s="384"/>
      <c r="AG78" s="384"/>
      <c r="AH78" s="384"/>
      <c r="AI78" s="384"/>
      <c r="AJ78" s="384"/>
      <c r="AK78" s="384"/>
      <c r="AL78" s="384"/>
      <c r="AM78" s="384"/>
      <c r="AN78" s="384"/>
      <c r="AO78" s="384"/>
      <c r="AP78" s="384"/>
      <c r="AQ78" s="384"/>
      <c r="AR78" s="461"/>
      <c r="AS78" s="370"/>
      <c r="AT78" s="371"/>
      <c r="AU78" s="86"/>
    </row>
    <row r="79" spans="1:50" s="315" customFormat="1" x14ac:dyDescent="0.25">
      <c r="F79" s="123"/>
      <c r="G79" s="87"/>
      <c r="H79" s="87"/>
      <c r="I79" s="87"/>
      <c r="J79" s="87"/>
      <c r="K79" s="87"/>
      <c r="L79" s="86"/>
      <c r="M79" s="86"/>
      <c r="N79" s="127" t="s">
        <v>138</v>
      </c>
      <c r="O79" s="96">
        <v>3</v>
      </c>
      <c r="P79" s="121" t="s">
        <v>133</v>
      </c>
      <c r="Q79" s="128">
        <v>2500000</v>
      </c>
      <c r="R79" s="453">
        <f>+Q79*O79</f>
        <v>7500000</v>
      </c>
      <c r="S79" s="128">
        <f t="shared" ref="S79" si="40">R79</f>
        <v>7500000</v>
      </c>
      <c r="T79" s="86"/>
      <c r="U79" s="384">
        <f>T79*$Q$79</f>
        <v>0</v>
      </c>
      <c r="V79" s="86"/>
      <c r="W79" s="384">
        <f>V79*$Q$79</f>
        <v>0</v>
      </c>
      <c r="X79" s="86"/>
      <c r="Y79" s="384">
        <f>X79*$Q$79</f>
        <v>0</v>
      </c>
      <c r="Z79" s="86"/>
      <c r="AA79" s="384">
        <f>Z79*$Q$79</f>
        <v>0</v>
      </c>
      <c r="AB79" s="86"/>
      <c r="AC79" s="384">
        <f>AB79*$Q$79</f>
        <v>0</v>
      </c>
      <c r="AD79" s="86"/>
      <c r="AE79" s="384">
        <f>AD79*$Q$79</f>
        <v>0</v>
      </c>
      <c r="AF79" s="86"/>
      <c r="AG79" s="384">
        <f>AF79*$Q$79</f>
        <v>0</v>
      </c>
      <c r="AH79" s="86"/>
      <c r="AI79" s="384">
        <f>AH79*$Q$79</f>
        <v>0</v>
      </c>
      <c r="AJ79" s="86">
        <v>3</v>
      </c>
      <c r="AK79" s="384">
        <f>AJ79*$Q$79</f>
        <v>7500000</v>
      </c>
      <c r="AL79" s="86">
        <v>0</v>
      </c>
      <c r="AM79" s="384">
        <f>AL79*$Q$79</f>
        <v>0</v>
      </c>
      <c r="AN79" s="86"/>
      <c r="AO79" s="384">
        <f>AN79*$Q$79</f>
        <v>0</v>
      </c>
      <c r="AP79" s="86"/>
      <c r="AQ79" s="384">
        <f>AP79*$Q$79</f>
        <v>0</v>
      </c>
      <c r="AR79" s="461">
        <f t="shared" ref="AR79:AS85" si="41">+AP79+AN79+AL79+AJ79+AH79+AF79+AD79+AB79+Z79+X79+V79+T79</f>
        <v>3</v>
      </c>
      <c r="AS79" s="370">
        <f t="shared" si="41"/>
        <v>7500000</v>
      </c>
      <c r="AT79" s="371">
        <f t="shared" ref="AT79:AT85" si="42">+R79-AS79</f>
        <v>0</v>
      </c>
      <c r="AU79" s="86"/>
    </row>
    <row r="80" spans="1:50" s="315" customFormat="1" x14ac:dyDescent="0.25">
      <c r="F80" s="123"/>
      <c r="G80" s="87"/>
      <c r="H80" s="87"/>
      <c r="I80" s="87"/>
      <c r="J80" s="87"/>
      <c r="K80" s="87"/>
      <c r="L80" s="160"/>
      <c r="M80" s="162" t="s">
        <v>140</v>
      </c>
      <c r="N80" s="163"/>
      <c r="O80" s="96"/>
      <c r="P80" s="121"/>
      <c r="Q80" s="128"/>
      <c r="R80" s="453"/>
      <c r="S80" s="128"/>
      <c r="T80" s="86"/>
      <c r="U80" s="384"/>
      <c r="V80" s="86"/>
      <c r="W80" s="384"/>
      <c r="X80" s="86"/>
      <c r="Y80" s="384"/>
      <c r="Z80" s="86"/>
      <c r="AA80" s="384"/>
      <c r="AB80" s="86"/>
      <c r="AC80" s="384"/>
      <c r="AD80" s="86"/>
      <c r="AE80" s="384"/>
      <c r="AF80" s="86"/>
      <c r="AG80" s="384"/>
      <c r="AH80" s="86"/>
      <c r="AI80" s="384"/>
      <c r="AJ80" s="86"/>
      <c r="AK80" s="384"/>
      <c r="AL80" s="86"/>
      <c r="AM80" s="384"/>
      <c r="AN80" s="86"/>
      <c r="AO80" s="384"/>
      <c r="AP80" s="86"/>
      <c r="AQ80" s="384"/>
      <c r="AR80" s="461">
        <f t="shared" si="41"/>
        <v>0</v>
      </c>
      <c r="AS80" s="370">
        <f t="shared" si="41"/>
        <v>0</v>
      </c>
      <c r="AT80" s="371">
        <f t="shared" si="42"/>
        <v>0</v>
      </c>
      <c r="AU80" s="86"/>
    </row>
    <row r="81" spans="1:47" s="315" customFormat="1" x14ac:dyDescent="0.25">
      <c r="F81" s="123"/>
      <c r="G81" s="87"/>
      <c r="H81" s="87"/>
      <c r="I81" s="87"/>
      <c r="J81" s="87"/>
      <c r="K81" s="87"/>
      <c r="L81" s="86"/>
      <c r="M81" s="86"/>
      <c r="N81" s="127" t="s">
        <v>138</v>
      </c>
      <c r="O81" s="96">
        <v>1</v>
      </c>
      <c r="P81" s="121" t="s">
        <v>133</v>
      </c>
      <c r="Q81" s="128">
        <v>2500000</v>
      </c>
      <c r="R81" s="453">
        <f>+Q81*O81</f>
        <v>2500000</v>
      </c>
      <c r="S81" s="128">
        <f t="shared" ref="S81" si="43">R81</f>
        <v>2500000</v>
      </c>
      <c r="T81" s="86"/>
      <c r="U81" s="384">
        <f>T81*$Q$81</f>
        <v>0</v>
      </c>
      <c r="V81" s="86">
        <v>1</v>
      </c>
      <c r="W81" s="384">
        <f>V81*$Q$81</f>
        <v>2500000</v>
      </c>
      <c r="X81" s="86"/>
      <c r="Y81" s="384">
        <f>X81*$Q$81</f>
        <v>0</v>
      </c>
      <c r="Z81" s="86"/>
      <c r="AA81" s="384">
        <f>Z81*$Q$81</f>
        <v>0</v>
      </c>
      <c r="AB81" s="86"/>
      <c r="AC81" s="384">
        <f>AB81*$Q$81</f>
        <v>0</v>
      </c>
      <c r="AD81" s="86"/>
      <c r="AE81" s="384">
        <f>AD81*$Q$81</f>
        <v>0</v>
      </c>
      <c r="AF81" s="86"/>
      <c r="AG81" s="384">
        <f>AF81*$Q$81</f>
        <v>0</v>
      </c>
      <c r="AH81" s="86"/>
      <c r="AI81" s="384">
        <f>AH81*$Q$81</f>
        <v>0</v>
      </c>
      <c r="AJ81" s="86"/>
      <c r="AK81" s="384">
        <f>AJ81*$Q$81</f>
        <v>0</v>
      </c>
      <c r="AL81" s="86"/>
      <c r="AM81" s="384">
        <f>AL81*$Q$81</f>
        <v>0</v>
      </c>
      <c r="AN81" s="86">
        <v>0</v>
      </c>
      <c r="AO81" s="384">
        <f>AN81*$Q$81</f>
        <v>0</v>
      </c>
      <c r="AP81" s="86"/>
      <c r="AQ81" s="384">
        <f>AP81*$Q$81</f>
        <v>0</v>
      </c>
      <c r="AR81" s="461">
        <f t="shared" si="41"/>
        <v>1</v>
      </c>
      <c r="AS81" s="370">
        <f t="shared" si="41"/>
        <v>2500000</v>
      </c>
      <c r="AT81" s="371">
        <f t="shared" si="42"/>
        <v>0</v>
      </c>
      <c r="AU81" s="86"/>
    </row>
    <row r="82" spans="1:47" s="315" customFormat="1" x14ac:dyDescent="0.25">
      <c r="F82" s="123"/>
      <c r="G82" s="87"/>
      <c r="H82" s="87"/>
      <c r="I82" s="87"/>
      <c r="J82" s="87"/>
      <c r="K82" s="87"/>
      <c r="L82" s="160"/>
      <c r="M82" s="162" t="s">
        <v>141</v>
      </c>
      <c r="N82" s="163"/>
      <c r="O82" s="96"/>
      <c r="P82" s="121"/>
      <c r="Q82" s="128"/>
      <c r="R82" s="453"/>
      <c r="S82" s="128"/>
      <c r="T82" s="86"/>
      <c r="U82" s="384"/>
      <c r="V82" s="86"/>
      <c r="W82" s="384"/>
      <c r="X82" s="86"/>
      <c r="Y82" s="384"/>
      <c r="Z82" s="86"/>
      <c r="AA82" s="384"/>
      <c r="AB82" s="86"/>
      <c r="AC82" s="384"/>
      <c r="AD82" s="86"/>
      <c r="AE82" s="384"/>
      <c r="AF82" s="86"/>
      <c r="AG82" s="384"/>
      <c r="AH82" s="86"/>
      <c r="AI82" s="384"/>
      <c r="AJ82" s="86"/>
      <c r="AK82" s="384"/>
      <c r="AL82" s="86"/>
      <c r="AM82" s="384"/>
      <c r="AN82" s="86"/>
      <c r="AO82" s="384"/>
      <c r="AP82" s="86"/>
      <c r="AQ82" s="384"/>
      <c r="AR82" s="461">
        <f t="shared" si="41"/>
        <v>0</v>
      </c>
      <c r="AS82" s="370">
        <f t="shared" si="41"/>
        <v>0</v>
      </c>
      <c r="AT82" s="371">
        <f t="shared" si="42"/>
        <v>0</v>
      </c>
      <c r="AU82" s="86"/>
    </row>
    <row r="83" spans="1:47" s="315" customFormat="1" x14ac:dyDescent="0.25">
      <c r="F83" s="123"/>
      <c r="G83" s="87"/>
      <c r="H83" s="87"/>
      <c r="I83" s="87"/>
      <c r="J83" s="87"/>
      <c r="K83" s="87"/>
      <c r="L83" s="86"/>
      <c r="M83" s="86"/>
      <c r="N83" s="127" t="s">
        <v>138</v>
      </c>
      <c r="O83" s="96">
        <v>3</v>
      </c>
      <c r="P83" s="121" t="s">
        <v>133</v>
      </c>
      <c r="Q83" s="128">
        <v>2500000</v>
      </c>
      <c r="R83" s="453">
        <f>+Q83*O83</f>
        <v>7500000</v>
      </c>
      <c r="S83" s="128">
        <f t="shared" ref="S83:S84" si="44">R83</f>
        <v>7500000</v>
      </c>
      <c r="T83" s="86"/>
      <c r="U83" s="384">
        <f>T83*Q83</f>
        <v>0</v>
      </c>
      <c r="V83" s="86"/>
      <c r="W83" s="384">
        <f>V83*$Q$83</f>
        <v>0</v>
      </c>
      <c r="X83" s="86">
        <v>3</v>
      </c>
      <c r="Y83" s="384">
        <f>X83*$Q$83</f>
        <v>7500000</v>
      </c>
      <c r="Z83" s="86"/>
      <c r="AA83" s="384">
        <f>Z83*$Q$83</f>
        <v>0</v>
      </c>
      <c r="AB83" s="86"/>
      <c r="AC83" s="384">
        <f>AB83*$Q$83</f>
        <v>0</v>
      </c>
      <c r="AD83" s="86"/>
      <c r="AE83" s="384">
        <f>AD83*$Q$83</f>
        <v>0</v>
      </c>
      <c r="AF83" s="86"/>
      <c r="AG83" s="384">
        <f>AF83*$Q$83</f>
        <v>0</v>
      </c>
      <c r="AH83" s="86"/>
      <c r="AI83" s="384">
        <f>AH83*$Q$83</f>
        <v>0</v>
      </c>
      <c r="AJ83" s="86"/>
      <c r="AK83" s="384">
        <f>AJ83*$Q$83</f>
        <v>0</v>
      </c>
      <c r="AL83" s="86"/>
      <c r="AM83" s="384">
        <f>AL83*$Q$83</f>
        <v>0</v>
      </c>
      <c r="AN83" s="86"/>
      <c r="AO83" s="384">
        <f>AN83*$Q$83</f>
        <v>0</v>
      </c>
      <c r="AP83" s="86"/>
      <c r="AQ83" s="384">
        <f>AP83*$Q$83</f>
        <v>0</v>
      </c>
      <c r="AR83" s="461">
        <f t="shared" si="41"/>
        <v>3</v>
      </c>
      <c r="AS83" s="370">
        <f t="shared" si="41"/>
        <v>7500000</v>
      </c>
      <c r="AT83" s="371">
        <f t="shared" si="42"/>
        <v>0</v>
      </c>
      <c r="AU83" s="86"/>
    </row>
    <row r="84" spans="1:47" s="315" customFormat="1" x14ac:dyDescent="0.25">
      <c r="F84" s="123"/>
      <c r="G84" s="87"/>
      <c r="H84" s="87"/>
      <c r="I84" s="87"/>
      <c r="J84" s="87"/>
      <c r="K84" s="87"/>
      <c r="L84" s="86"/>
      <c r="M84" s="86"/>
      <c r="N84" s="127" t="s">
        <v>132</v>
      </c>
      <c r="O84" s="96">
        <v>1</v>
      </c>
      <c r="P84" s="121" t="s">
        <v>133</v>
      </c>
      <c r="Q84" s="128">
        <v>750000</v>
      </c>
      <c r="R84" s="453">
        <f>+Q84*O84</f>
        <v>750000</v>
      </c>
      <c r="S84" s="128">
        <f t="shared" si="44"/>
        <v>750000</v>
      </c>
      <c r="T84" s="86"/>
      <c r="U84" s="384">
        <f>T84*$Q$71</f>
        <v>0</v>
      </c>
      <c r="V84" s="86"/>
      <c r="W84" s="384">
        <f>V84*$Q$71</f>
        <v>0</v>
      </c>
      <c r="X84" s="86">
        <v>1</v>
      </c>
      <c r="Y84" s="384">
        <f>X84*$Q$71</f>
        <v>750000</v>
      </c>
      <c r="Z84" s="86"/>
      <c r="AA84" s="384">
        <f>Z84*$Q$71</f>
        <v>0</v>
      </c>
      <c r="AB84" s="86"/>
      <c r="AC84" s="384">
        <f>AB84*$Q$71</f>
        <v>0</v>
      </c>
      <c r="AD84" s="86"/>
      <c r="AE84" s="384">
        <f>AD84*$Q$71</f>
        <v>0</v>
      </c>
      <c r="AF84" s="86"/>
      <c r="AG84" s="384">
        <f>AF84*$Q$71</f>
        <v>0</v>
      </c>
      <c r="AH84" s="86">
        <v>0</v>
      </c>
      <c r="AI84" s="384">
        <f>AH84*$Q$71</f>
        <v>0</v>
      </c>
      <c r="AJ84" s="86"/>
      <c r="AK84" s="384">
        <f>AJ84*$Q$71</f>
        <v>0</v>
      </c>
      <c r="AL84" s="86"/>
      <c r="AM84" s="384">
        <f>AL84*$Q$71</f>
        <v>0</v>
      </c>
      <c r="AN84" s="86"/>
      <c r="AO84" s="384">
        <f>AN84*$Q$71</f>
        <v>0</v>
      </c>
      <c r="AP84" s="86"/>
      <c r="AQ84" s="384">
        <f>AP84*$Q$71</f>
        <v>0</v>
      </c>
      <c r="AR84" s="461">
        <f t="shared" si="41"/>
        <v>1</v>
      </c>
      <c r="AS84" s="370">
        <f t="shared" si="41"/>
        <v>750000</v>
      </c>
      <c r="AT84" s="371">
        <f t="shared" si="42"/>
        <v>0</v>
      </c>
      <c r="AU84" s="86"/>
    </row>
    <row r="85" spans="1:47" s="315" customFormat="1" x14ac:dyDescent="0.25">
      <c r="F85" s="123"/>
      <c r="G85" s="87"/>
      <c r="H85" s="87"/>
      <c r="I85" s="87"/>
      <c r="J85" s="87"/>
      <c r="K85" s="87"/>
      <c r="L85" s="125"/>
      <c r="M85" s="126"/>
      <c r="N85" s="127"/>
      <c r="O85" s="96"/>
      <c r="P85" s="121"/>
      <c r="Q85" s="128"/>
      <c r="R85" s="453"/>
      <c r="S85" s="128"/>
      <c r="T85" s="378"/>
      <c r="U85" s="384"/>
      <c r="V85" s="384"/>
      <c r="W85" s="384"/>
      <c r="X85" s="384"/>
      <c r="Y85" s="384"/>
      <c r="Z85" s="384"/>
      <c r="AA85" s="384"/>
      <c r="AB85" s="384"/>
      <c r="AC85" s="384"/>
      <c r="AD85" s="384"/>
      <c r="AE85" s="384"/>
      <c r="AF85" s="384"/>
      <c r="AG85" s="384"/>
      <c r="AH85" s="384"/>
      <c r="AI85" s="384"/>
      <c r="AJ85" s="384"/>
      <c r="AK85" s="384"/>
      <c r="AL85" s="384"/>
      <c r="AM85" s="384"/>
      <c r="AN85" s="384"/>
      <c r="AO85" s="384"/>
      <c r="AP85" s="384"/>
      <c r="AQ85" s="384"/>
      <c r="AR85" s="461">
        <f t="shared" si="41"/>
        <v>0</v>
      </c>
      <c r="AS85" s="370">
        <f t="shared" si="41"/>
        <v>0</v>
      </c>
      <c r="AT85" s="371">
        <f t="shared" si="42"/>
        <v>0</v>
      </c>
      <c r="AU85" s="86"/>
    </row>
    <row r="86" spans="1:47" s="315" customFormat="1" x14ac:dyDescent="0.25">
      <c r="F86" s="154">
        <v>5</v>
      </c>
      <c r="G86" s="70">
        <v>2</v>
      </c>
      <c r="H86" s="70">
        <v>2</v>
      </c>
      <c r="I86" s="87"/>
      <c r="J86" s="87"/>
      <c r="K86" s="87"/>
      <c r="L86" s="164" t="s">
        <v>142</v>
      </c>
      <c r="M86" s="126"/>
      <c r="N86" s="127"/>
      <c r="O86" s="96"/>
      <c r="P86" s="121"/>
      <c r="Q86" s="128"/>
      <c r="R86" s="365">
        <f>+R87</f>
        <v>29955000</v>
      </c>
      <c r="S86" s="377"/>
      <c r="T86" s="377"/>
      <c r="U86" s="377">
        <f>+U87</f>
        <v>0</v>
      </c>
      <c r="V86" s="377"/>
      <c r="W86" s="377">
        <f t="shared" ref="W86" si="45">+W87</f>
        <v>1250000</v>
      </c>
      <c r="X86" s="377"/>
      <c r="Y86" s="377">
        <f t="shared" ref="Y86" si="46">+Y87</f>
        <v>195000</v>
      </c>
      <c r="Z86" s="377"/>
      <c r="AA86" s="377">
        <f t="shared" ref="AA86" si="47">+AA87</f>
        <v>3650000</v>
      </c>
      <c r="AB86" s="377"/>
      <c r="AC86" s="377">
        <f t="shared" ref="AC86" si="48">+AC87</f>
        <v>150000</v>
      </c>
      <c r="AD86" s="377"/>
      <c r="AE86" s="377">
        <f t="shared" ref="AE86" si="49">+AE87</f>
        <v>215000</v>
      </c>
      <c r="AF86" s="377"/>
      <c r="AG86" s="377">
        <f t="shared" ref="AG86" si="50">+AG87</f>
        <v>4650000</v>
      </c>
      <c r="AH86" s="377"/>
      <c r="AI86" s="377">
        <f t="shared" ref="AI86" si="51">+AI87</f>
        <v>150000</v>
      </c>
      <c r="AJ86" s="377"/>
      <c r="AK86" s="377">
        <f t="shared" ref="AK86" si="52">+AK87</f>
        <v>1245000</v>
      </c>
      <c r="AL86" s="377"/>
      <c r="AM86" s="377">
        <f t="shared" ref="AM86" si="53">+AM87</f>
        <v>17050000</v>
      </c>
      <c r="AN86" s="377"/>
      <c r="AO86" s="377">
        <f t="shared" ref="AO86" si="54">+AO87</f>
        <v>1250000</v>
      </c>
      <c r="AP86" s="377"/>
      <c r="AQ86" s="377">
        <f t="shared" ref="AQ86:AS86" si="55">+AQ87</f>
        <v>150000</v>
      </c>
      <c r="AR86" s="461"/>
      <c r="AS86" s="377">
        <f t="shared" si="55"/>
        <v>29955000</v>
      </c>
      <c r="AT86" s="371"/>
      <c r="AU86" s="377"/>
    </row>
    <row r="87" spans="1:47" s="315" customFormat="1" x14ac:dyDescent="0.25">
      <c r="A87" s="413" t="s">
        <v>143</v>
      </c>
      <c r="B87" s="414"/>
      <c r="C87" s="415"/>
      <c r="D87" s="416"/>
      <c r="E87" s="417" t="s">
        <v>432</v>
      </c>
      <c r="F87" s="168">
        <v>5</v>
      </c>
      <c r="G87" s="169">
        <v>2</v>
      </c>
      <c r="H87" s="169">
        <v>2</v>
      </c>
      <c r="I87" s="59" t="s">
        <v>92</v>
      </c>
      <c r="J87" s="87"/>
      <c r="K87" s="170"/>
      <c r="L87" s="749" t="s">
        <v>143</v>
      </c>
      <c r="M87" s="750"/>
      <c r="N87" s="751"/>
      <c r="O87" s="171"/>
      <c r="P87" s="172"/>
      <c r="Q87" s="173"/>
      <c r="R87" s="342">
        <f>SUM(R92:R117)</f>
        <v>29955000</v>
      </c>
      <c r="S87" s="282"/>
      <c r="T87" s="282"/>
      <c r="U87" s="282">
        <f>SUM(U92:U117)</f>
        <v>0</v>
      </c>
      <c r="V87" s="282"/>
      <c r="W87" s="282">
        <f>SUM(W92:W117)</f>
        <v>1250000</v>
      </c>
      <c r="X87" s="282"/>
      <c r="Y87" s="282">
        <f>SUM(Y92:Y117)</f>
        <v>195000</v>
      </c>
      <c r="Z87" s="282"/>
      <c r="AA87" s="282">
        <f>SUM(AA92:AA117)</f>
        <v>3650000</v>
      </c>
      <c r="AB87" s="282"/>
      <c r="AC87" s="282">
        <f>SUM(AC92:AC117)</f>
        <v>150000</v>
      </c>
      <c r="AD87" s="282"/>
      <c r="AE87" s="282">
        <f>SUM(AE92:AE117)</f>
        <v>215000</v>
      </c>
      <c r="AF87" s="282"/>
      <c r="AG87" s="282">
        <f>SUM(AG92:AG117)</f>
        <v>4650000</v>
      </c>
      <c r="AH87" s="282"/>
      <c r="AI87" s="282">
        <f>SUM(AI92:AI117)</f>
        <v>150000</v>
      </c>
      <c r="AJ87" s="282"/>
      <c r="AK87" s="282">
        <f>SUM(AK92:AK117)</f>
        <v>1245000</v>
      </c>
      <c r="AL87" s="282"/>
      <c r="AM87" s="282">
        <f>SUM(AM92:AM117)</f>
        <v>17050000</v>
      </c>
      <c r="AN87" s="282"/>
      <c r="AO87" s="282">
        <f>SUM(AO92:AO117)</f>
        <v>1250000</v>
      </c>
      <c r="AP87" s="282"/>
      <c r="AQ87" s="282">
        <f>SUM(AQ92:AQ117)</f>
        <v>150000</v>
      </c>
      <c r="AR87" s="461"/>
      <c r="AS87" s="282">
        <f>SUM(AS92:AS117)</f>
        <v>29955000</v>
      </c>
      <c r="AT87" s="371"/>
      <c r="AU87" s="282">
        <f>SUM(AS92:AS117)</f>
        <v>29955000</v>
      </c>
    </row>
    <row r="88" spans="1:47" s="315" customFormat="1" x14ac:dyDescent="0.25">
      <c r="A88" s="418" t="s">
        <v>433</v>
      </c>
      <c r="B88" s="414">
        <v>35550</v>
      </c>
      <c r="C88" s="419" t="s">
        <v>434</v>
      </c>
      <c r="D88" s="420" t="s">
        <v>435</v>
      </c>
      <c r="E88" s="420" t="s">
        <v>436</v>
      </c>
      <c r="F88" s="341"/>
      <c r="G88" s="169"/>
      <c r="H88" s="169"/>
      <c r="I88" s="59"/>
      <c r="J88" s="87"/>
      <c r="K88" s="170"/>
      <c r="L88" s="390"/>
      <c r="M88" s="391"/>
      <c r="N88" s="392" t="s">
        <v>144</v>
      </c>
      <c r="O88" s="171"/>
      <c r="P88" s="172"/>
      <c r="Q88" s="173"/>
      <c r="R88" s="34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2"/>
      <c r="AE88" s="282"/>
      <c r="AF88" s="282"/>
      <c r="AG88" s="282"/>
      <c r="AH88" s="282"/>
      <c r="AI88" s="282"/>
      <c r="AJ88" s="282"/>
      <c r="AK88" s="282"/>
      <c r="AL88" s="282"/>
      <c r="AM88" s="282"/>
      <c r="AN88" s="282"/>
      <c r="AO88" s="282"/>
      <c r="AP88" s="282"/>
      <c r="AQ88" s="282"/>
      <c r="AR88" s="461"/>
      <c r="AS88" s="282"/>
      <c r="AT88" s="371"/>
      <c r="AU88" s="378"/>
    </row>
    <row r="89" spans="1:47" s="315" customFormat="1" x14ac:dyDescent="0.25">
      <c r="A89" s="418" t="s">
        <v>437</v>
      </c>
      <c r="B89" s="414">
        <v>1</v>
      </c>
      <c r="C89" s="419" t="s">
        <v>438</v>
      </c>
      <c r="D89" s="420" t="s">
        <v>439</v>
      </c>
      <c r="E89" s="420" t="s">
        <v>440</v>
      </c>
      <c r="F89" s="341"/>
      <c r="G89" s="169"/>
      <c r="H89" s="169"/>
      <c r="I89" s="59"/>
      <c r="J89" s="87"/>
      <c r="K89" s="170"/>
      <c r="L89" s="390"/>
      <c r="M89" s="391"/>
      <c r="N89" s="392" t="s">
        <v>145</v>
      </c>
      <c r="O89" s="171"/>
      <c r="P89" s="172"/>
      <c r="Q89" s="173"/>
      <c r="R89" s="34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2"/>
      <c r="AI89" s="282"/>
      <c r="AJ89" s="282"/>
      <c r="AK89" s="282"/>
      <c r="AL89" s="282"/>
      <c r="AM89" s="282"/>
      <c r="AN89" s="282"/>
      <c r="AO89" s="282"/>
      <c r="AP89" s="282"/>
      <c r="AQ89" s="282"/>
      <c r="AR89" s="461"/>
      <c r="AS89" s="282"/>
      <c r="AT89" s="371"/>
      <c r="AU89" s="378"/>
    </row>
    <row r="90" spans="1:47" s="315" customFormat="1" x14ac:dyDescent="0.25">
      <c r="F90" s="341"/>
      <c r="G90" s="169"/>
      <c r="H90" s="169"/>
      <c r="I90" s="59"/>
      <c r="J90" s="87"/>
      <c r="K90" s="170"/>
      <c r="L90" s="390"/>
      <c r="M90" s="391"/>
      <c r="N90" s="392" t="s">
        <v>146</v>
      </c>
      <c r="O90" s="171"/>
      <c r="P90" s="172"/>
      <c r="Q90" s="173"/>
      <c r="R90" s="34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2"/>
      <c r="AI90" s="282"/>
      <c r="AJ90" s="282"/>
      <c r="AK90" s="282"/>
      <c r="AL90" s="282"/>
      <c r="AM90" s="282"/>
      <c r="AN90" s="282"/>
      <c r="AO90" s="282"/>
      <c r="AP90" s="282"/>
      <c r="AQ90" s="282"/>
      <c r="AR90" s="461"/>
      <c r="AS90" s="282"/>
      <c r="AT90" s="371"/>
      <c r="AU90" s="378"/>
    </row>
    <row r="91" spans="1:47" s="315" customFormat="1" x14ac:dyDescent="0.25">
      <c r="F91" s="70"/>
      <c r="G91" s="70"/>
      <c r="H91" s="70"/>
      <c r="I91" s="87"/>
      <c r="J91" s="87"/>
      <c r="K91" s="87"/>
      <c r="L91" s="157"/>
      <c r="M91" s="428"/>
      <c r="N91" s="193" t="s">
        <v>147</v>
      </c>
      <c r="O91" s="96"/>
      <c r="P91" s="97"/>
      <c r="Q91" s="98"/>
      <c r="R91" s="366"/>
      <c r="S91" s="282"/>
      <c r="T91" s="86"/>
      <c r="U91" s="384"/>
      <c r="V91" s="384"/>
      <c r="W91" s="384"/>
      <c r="X91" s="384"/>
      <c r="Y91" s="384"/>
      <c r="Z91" s="384"/>
      <c r="AA91" s="384"/>
      <c r="AB91" s="384"/>
      <c r="AC91" s="384"/>
      <c r="AD91" s="384"/>
      <c r="AE91" s="384"/>
      <c r="AF91" s="384"/>
      <c r="AG91" s="384"/>
      <c r="AH91" s="384"/>
      <c r="AI91" s="384"/>
      <c r="AJ91" s="384"/>
      <c r="AK91" s="384"/>
      <c r="AL91" s="384"/>
      <c r="AM91" s="384"/>
      <c r="AN91" s="384"/>
      <c r="AO91" s="384"/>
      <c r="AP91" s="384"/>
      <c r="AQ91" s="384"/>
      <c r="AR91" s="461"/>
      <c r="AS91" s="370"/>
      <c r="AT91" s="371"/>
      <c r="AU91" s="86"/>
    </row>
    <row r="92" spans="1:47" s="315" customFormat="1" ht="24" x14ac:dyDescent="0.25">
      <c r="F92" s="123"/>
      <c r="G92" s="87"/>
      <c r="H92" s="87"/>
      <c r="I92" s="59"/>
      <c r="J92" s="59"/>
      <c r="K92" s="87"/>
      <c r="L92" s="196"/>
      <c r="M92" s="429"/>
      <c r="N92" s="389" t="s">
        <v>148</v>
      </c>
      <c r="O92" s="96">
        <f>100*30*1</f>
        <v>3000</v>
      </c>
      <c r="P92" s="121" t="s">
        <v>149</v>
      </c>
      <c r="Q92" s="128">
        <v>500</v>
      </c>
      <c r="R92" s="453">
        <f>+Q92*O92</f>
        <v>1500000</v>
      </c>
      <c r="S92" s="128">
        <f t="shared" ref="S92:S93" si="56">R92</f>
        <v>1500000</v>
      </c>
      <c r="T92" s="86"/>
      <c r="U92" s="384">
        <f>T92*$Q$92</f>
        <v>0</v>
      </c>
      <c r="V92" s="86"/>
      <c r="W92" s="384">
        <f>V92*$Q$92</f>
        <v>0</v>
      </c>
      <c r="X92" s="86"/>
      <c r="Y92" s="384">
        <f>X92*$Q$92</f>
        <v>0</v>
      </c>
      <c r="Z92" s="86">
        <v>3000</v>
      </c>
      <c r="AA92" s="384">
        <f>Z92*$Q$92</f>
        <v>1500000</v>
      </c>
      <c r="AB92" s="86"/>
      <c r="AC92" s="384">
        <f>AB92*$Q$92</f>
        <v>0</v>
      </c>
      <c r="AD92" s="86"/>
      <c r="AE92" s="384">
        <f>AD92*$Q$92</f>
        <v>0</v>
      </c>
      <c r="AF92" s="86"/>
      <c r="AG92" s="384">
        <f>AF92*$Q$92</f>
        <v>0</v>
      </c>
      <c r="AH92" s="86"/>
      <c r="AI92" s="384">
        <f>AH92*$Q$92</f>
        <v>0</v>
      </c>
      <c r="AJ92" s="86"/>
      <c r="AK92" s="384">
        <f>AJ92*$Q$92</f>
        <v>0</v>
      </c>
      <c r="AL92" s="86"/>
      <c r="AM92" s="384">
        <f>AL92*$Q$92</f>
        <v>0</v>
      </c>
      <c r="AN92" s="86"/>
      <c r="AO92" s="384">
        <f>AN92*$Q$92</f>
        <v>0</v>
      </c>
      <c r="AP92" s="86"/>
      <c r="AQ92" s="384">
        <f>AP92*$Q$92</f>
        <v>0</v>
      </c>
      <c r="AR92" s="461">
        <f t="shared" ref="AR92:AR118" si="57">+AP92+AN92+AL92+AJ92+AH92+AF92+AD92+AB92+Z92+X92+V92+T92</f>
        <v>3000</v>
      </c>
      <c r="AS92" s="370">
        <f t="shared" ref="AS92:AS118" si="58">+AQ92+AO92+AM92+AK92+AI92+AG92+AE92+AC92+AA92+Y92+W92+U92</f>
        <v>1500000</v>
      </c>
      <c r="AT92" s="371">
        <f t="shared" ref="AT92:AT118" si="59">+R92-AS92</f>
        <v>0</v>
      </c>
      <c r="AU92" s="86"/>
    </row>
    <row r="93" spans="1:47" s="315" customFormat="1" ht="24" x14ac:dyDescent="0.25">
      <c r="F93" s="123"/>
      <c r="G93" s="87"/>
      <c r="H93" s="87"/>
      <c r="I93" s="87"/>
      <c r="J93" s="87"/>
      <c r="K93" s="87"/>
      <c r="L93" s="86"/>
      <c r="M93" s="429"/>
      <c r="N93" s="389" t="s">
        <v>150</v>
      </c>
      <c r="O93" s="96">
        <v>100</v>
      </c>
      <c r="P93" s="121" t="s">
        <v>151</v>
      </c>
      <c r="Q93" s="128">
        <v>20000</v>
      </c>
      <c r="R93" s="453">
        <f>+Q93*O93</f>
        <v>2000000</v>
      </c>
      <c r="S93" s="128">
        <f t="shared" si="56"/>
        <v>2000000</v>
      </c>
      <c r="T93" s="86"/>
      <c r="U93" s="384">
        <f>T93*$Q$93</f>
        <v>0</v>
      </c>
      <c r="V93" s="86"/>
      <c r="W93" s="384">
        <f>V93*$Q$93</f>
        <v>0</v>
      </c>
      <c r="X93" s="86"/>
      <c r="Y93" s="384">
        <f>X93*$Q$93</f>
        <v>0</v>
      </c>
      <c r="Z93" s="86">
        <v>100</v>
      </c>
      <c r="AA93" s="384">
        <f>Z93*$Q$93</f>
        <v>2000000</v>
      </c>
      <c r="AB93" s="86"/>
      <c r="AC93" s="384">
        <f>AB93*$Q$93</f>
        <v>0</v>
      </c>
      <c r="AD93" s="86"/>
      <c r="AE93" s="384">
        <f>AD93*$Q$93</f>
        <v>0</v>
      </c>
      <c r="AF93" s="86"/>
      <c r="AG93" s="384">
        <f>AF93*$Q$93</f>
        <v>0</v>
      </c>
      <c r="AH93" s="86"/>
      <c r="AI93" s="384">
        <f>AH93*$Q$93</f>
        <v>0</v>
      </c>
      <c r="AJ93" s="86"/>
      <c r="AK93" s="384">
        <f>AJ93*$Q$93</f>
        <v>0</v>
      </c>
      <c r="AL93" s="86"/>
      <c r="AM93" s="384">
        <f>AL93*$Q$93</f>
        <v>0</v>
      </c>
      <c r="AN93" s="86"/>
      <c r="AO93" s="384">
        <f>AN93*$Q$93</f>
        <v>0</v>
      </c>
      <c r="AP93" s="86"/>
      <c r="AQ93" s="384">
        <f>AP93*$Q$93</f>
        <v>0</v>
      </c>
      <c r="AR93" s="461">
        <f t="shared" si="57"/>
        <v>100</v>
      </c>
      <c r="AS93" s="370">
        <f t="shared" si="58"/>
        <v>2000000</v>
      </c>
      <c r="AT93" s="371">
        <f t="shared" si="59"/>
        <v>0</v>
      </c>
      <c r="AU93" s="86"/>
    </row>
    <row r="94" spans="1:47" s="315" customFormat="1" x14ac:dyDescent="0.25">
      <c r="F94" s="70"/>
      <c r="G94" s="70"/>
      <c r="H94" s="70"/>
      <c r="I94" s="87"/>
      <c r="J94" s="87"/>
      <c r="K94" s="87"/>
      <c r="L94" s="157"/>
      <c r="M94" s="428"/>
      <c r="N94" s="193" t="s">
        <v>152</v>
      </c>
      <c r="O94" s="96"/>
      <c r="P94" s="97"/>
      <c r="Q94" s="98"/>
      <c r="R94" s="366"/>
      <c r="S94" s="282"/>
      <c r="T94" s="86"/>
      <c r="U94" s="384"/>
      <c r="V94" s="86"/>
      <c r="W94" s="384"/>
      <c r="X94" s="86"/>
      <c r="Y94" s="384"/>
      <c r="Z94" s="86"/>
      <c r="AA94" s="384"/>
      <c r="AB94" s="86"/>
      <c r="AC94" s="384"/>
      <c r="AD94" s="86"/>
      <c r="AE94" s="384"/>
      <c r="AF94" s="86"/>
      <c r="AG94" s="384"/>
      <c r="AH94" s="86"/>
      <c r="AI94" s="384"/>
      <c r="AJ94" s="86"/>
      <c r="AK94" s="384"/>
      <c r="AL94" s="86"/>
      <c r="AM94" s="384"/>
      <c r="AN94" s="86"/>
      <c r="AO94" s="384"/>
      <c r="AP94" s="86"/>
      <c r="AQ94" s="384"/>
      <c r="AR94" s="461">
        <f t="shared" si="57"/>
        <v>0</v>
      </c>
      <c r="AS94" s="370">
        <f t="shared" si="58"/>
        <v>0</v>
      </c>
      <c r="AT94" s="371">
        <f t="shared" si="59"/>
        <v>0</v>
      </c>
      <c r="AU94" s="86"/>
    </row>
    <row r="95" spans="1:47" s="315" customFormat="1" x14ac:dyDescent="0.25">
      <c r="F95" s="123"/>
      <c r="G95" s="87"/>
      <c r="H95" s="87"/>
      <c r="I95" s="59"/>
      <c r="J95" s="59"/>
      <c r="K95" s="87"/>
      <c r="L95" s="196"/>
      <c r="M95" s="429"/>
      <c r="N95" s="389" t="s">
        <v>153</v>
      </c>
      <c r="O95" s="96">
        <f>40*50</f>
        <v>2000</v>
      </c>
      <c r="P95" s="121" t="s">
        <v>149</v>
      </c>
      <c r="Q95" s="128">
        <v>500</v>
      </c>
      <c r="R95" s="453">
        <f>+Q95*O95</f>
        <v>1000000</v>
      </c>
      <c r="S95" s="128">
        <f t="shared" ref="S95:S96" si="60">R95</f>
        <v>1000000</v>
      </c>
      <c r="T95" s="86"/>
      <c r="U95" s="384">
        <f>T95*$Q$95</f>
        <v>0</v>
      </c>
      <c r="V95" s="86"/>
      <c r="W95" s="384">
        <f>V95*$Q$95</f>
        <v>0</v>
      </c>
      <c r="X95" s="86"/>
      <c r="Y95" s="384">
        <f>X95*$Q$95</f>
        <v>0</v>
      </c>
      <c r="Z95" s="86"/>
      <c r="AA95" s="384">
        <f>Z95*$Q$95</f>
        <v>0</v>
      </c>
      <c r="AB95" s="86"/>
      <c r="AC95" s="384">
        <f>AB95*$Q$95</f>
        <v>0</v>
      </c>
      <c r="AD95" s="86"/>
      <c r="AE95" s="384">
        <f>AD95*$Q$95</f>
        <v>0</v>
      </c>
      <c r="AF95" s="86"/>
      <c r="AG95" s="384">
        <f>AF95*$Q$95</f>
        <v>0</v>
      </c>
      <c r="AH95" s="86"/>
      <c r="AI95" s="384">
        <f>AH95*$Q$95</f>
        <v>0</v>
      </c>
      <c r="AJ95" s="86"/>
      <c r="AK95" s="384">
        <f>AJ95*$Q$95</f>
        <v>0</v>
      </c>
      <c r="AL95" s="86">
        <v>2000</v>
      </c>
      <c r="AM95" s="384">
        <f>AL95*$Q$95</f>
        <v>1000000</v>
      </c>
      <c r="AN95" s="86">
        <v>0</v>
      </c>
      <c r="AO95" s="384">
        <f>AN95*$Q$95</f>
        <v>0</v>
      </c>
      <c r="AP95" s="86"/>
      <c r="AQ95" s="384">
        <f>AP95*$Q$95</f>
        <v>0</v>
      </c>
      <c r="AR95" s="461">
        <f t="shared" si="57"/>
        <v>2000</v>
      </c>
      <c r="AS95" s="370">
        <f t="shared" si="58"/>
        <v>1000000</v>
      </c>
      <c r="AT95" s="371">
        <f t="shared" si="59"/>
        <v>0</v>
      </c>
      <c r="AU95" s="86"/>
    </row>
    <row r="96" spans="1:47" s="315" customFormat="1" x14ac:dyDescent="0.25">
      <c r="F96" s="123"/>
      <c r="G96" s="87"/>
      <c r="H96" s="87"/>
      <c r="I96" s="87"/>
      <c r="J96" s="87"/>
      <c r="K96" s="87"/>
      <c r="L96" s="86"/>
      <c r="M96" s="429"/>
      <c r="N96" s="389" t="s">
        <v>154</v>
      </c>
      <c r="O96" s="96">
        <f>40</f>
        <v>40</v>
      </c>
      <c r="P96" s="121" t="s">
        <v>151</v>
      </c>
      <c r="Q96" s="128">
        <v>20000</v>
      </c>
      <c r="R96" s="453">
        <f>+Q96*O96</f>
        <v>800000</v>
      </c>
      <c r="S96" s="128">
        <f t="shared" si="60"/>
        <v>800000</v>
      </c>
      <c r="T96" s="86"/>
      <c r="U96" s="384">
        <f>T96*$Q$96</f>
        <v>0</v>
      </c>
      <c r="V96" s="86"/>
      <c r="W96" s="384">
        <f>V96*$Q$96</f>
        <v>0</v>
      </c>
      <c r="X96" s="86"/>
      <c r="Y96" s="384">
        <f>X96*$Q$96</f>
        <v>0</v>
      </c>
      <c r="Z96" s="86"/>
      <c r="AA96" s="384">
        <f>Z96*$Q$96</f>
        <v>0</v>
      </c>
      <c r="AB96" s="86"/>
      <c r="AC96" s="384">
        <f>AB96*$Q$96</f>
        <v>0</v>
      </c>
      <c r="AD96" s="86"/>
      <c r="AE96" s="384">
        <f>AD96*$Q$96</f>
        <v>0</v>
      </c>
      <c r="AF96" s="86"/>
      <c r="AG96" s="384">
        <f>AF96*$Q$96</f>
        <v>0</v>
      </c>
      <c r="AH96" s="86"/>
      <c r="AI96" s="384">
        <f>AH96*$Q$96</f>
        <v>0</v>
      </c>
      <c r="AJ96" s="86"/>
      <c r="AK96" s="384">
        <f>AJ96*$Q$96</f>
        <v>0</v>
      </c>
      <c r="AL96" s="86">
        <v>40</v>
      </c>
      <c r="AM96" s="384">
        <f>AL96*$Q$96</f>
        <v>800000</v>
      </c>
      <c r="AN96" s="86">
        <v>0</v>
      </c>
      <c r="AO96" s="384">
        <f>AN96*$Q$96</f>
        <v>0</v>
      </c>
      <c r="AP96" s="86"/>
      <c r="AQ96" s="384">
        <f>AP96*$Q$96</f>
        <v>0</v>
      </c>
      <c r="AR96" s="461">
        <f t="shared" si="57"/>
        <v>40</v>
      </c>
      <c r="AS96" s="370">
        <f t="shared" si="58"/>
        <v>800000</v>
      </c>
      <c r="AT96" s="371">
        <f t="shared" si="59"/>
        <v>0</v>
      </c>
      <c r="AU96" s="86"/>
    </row>
    <row r="97" spans="6:50" s="315" customFormat="1" x14ac:dyDescent="0.25">
      <c r="F97" s="123"/>
      <c r="G97" s="87"/>
      <c r="H97" s="87"/>
      <c r="I97" s="87"/>
      <c r="J97" s="87"/>
      <c r="K97" s="87"/>
      <c r="L97" s="86"/>
      <c r="M97" s="429"/>
      <c r="N97" s="199" t="s">
        <v>155</v>
      </c>
      <c r="O97" s="96"/>
      <c r="P97" s="121"/>
      <c r="Q97" s="128"/>
      <c r="R97" s="453"/>
      <c r="S97" s="128"/>
      <c r="T97" s="86"/>
      <c r="U97" s="384">
        <f>T97*$Q$97</f>
        <v>0</v>
      </c>
      <c r="V97" s="86"/>
      <c r="W97" s="384">
        <f>V97*$Q$97</f>
        <v>0</v>
      </c>
      <c r="X97" s="86"/>
      <c r="Y97" s="384">
        <f>X97*$Q$97</f>
        <v>0</v>
      </c>
      <c r="Z97" s="86"/>
      <c r="AA97" s="384">
        <f>Z97*$Q$97</f>
        <v>0</v>
      </c>
      <c r="AB97" s="86"/>
      <c r="AC97" s="384">
        <f>AB97*$Q$97</f>
        <v>0</v>
      </c>
      <c r="AD97" s="86"/>
      <c r="AE97" s="384">
        <f>AD97*$Q$97</f>
        <v>0</v>
      </c>
      <c r="AF97" s="86"/>
      <c r="AG97" s="384">
        <f>AF97*$Q$97</f>
        <v>0</v>
      </c>
      <c r="AH97" s="86"/>
      <c r="AI97" s="384">
        <f>AH97*$Q$97</f>
        <v>0</v>
      </c>
      <c r="AJ97" s="86"/>
      <c r="AK97" s="384">
        <f>AJ97*$Q$97</f>
        <v>0</v>
      </c>
      <c r="AL97" s="86"/>
      <c r="AM97" s="384">
        <f>AL97*$Q$97</f>
        <v>0</v>
      </c>
      <c r="AN97" s="86"/>
      <c r="AO97" s="384">
        <f>AN97*$Q$97</f>
        <v>0</v>
      </c>
      <c r="AP97" s="86"/>
      <c r="AQ97" s="384">
        <f>AP97*$Q$97</f>
        <v>0</v>
      </c>
      <c r="AR97" s="461">
        <f t="shared" si="57"/>
        <v>0</v>
      </c>
      <c r="AS97" s="370">
        <f t="shared" si="58"/>
        <v>0</v>
      </c>
      <c r="AT97" s="371">
        <f t="shared" si="59"/>
        <v>0</v>
      </c>
      <c r="AU97" s="86"/>
    </row>
    <row r="98" spans="6:50" s="315" customFormat="1" x14ac:dyDescent="0.25">
      <c r="F98" s="123"/>
      <c r="G98" s="87"/>
      <c r="H98" s="87"/>
      <c r="I98" s="87"/>
      <c r="J98" s="87"/>
      <c r="K98" s="87"/>
      <c r="L98" s="196"/>
      <c r="M98" s="429"/>
      <c r="N98" s="389" t="s">
        <v>331</v>
      </c>
      <c r="O98" s="96">
        <f>30*100*4</f>
        <v>12000</v>
      </c>
      <c r="P98" s="121" t="s">
        <v>149</v>
      </c>
      <c r="Q98" s="128">
        <v>500</v>
      </c>
      <c r="R98" s="453">
        <f>+Q98*O98</f>
        <v>6000000</v>
      </c>
      <c r="S98" s="128">
        <f t="shared" ref="S98:S99" si="61">R98</f>
        <v>6000000</v>
      </c>
      <c r="T98" s="86"/>
      <c r="U98" s="384">
        <f>T98*$Q$98</f>
        <v>0</v>
      </c>
      <c r="V98" s="86"/>
      <c r="W98" s="384">
        <f>V98*$Q$98</f>
        <v>0</v>
      </c>
      <c r="X98" s="86"/>
      <c r="Y98" s="384">
        <f>X98*$Q$98</f>
        <v>0</v>
      </c>
      <c r="Z98" s="86"/>
      <c r="AA98" s="384">
        <f>Z98*$Q$98</f>
        <v>0</v>
      </c>
      <c r="AB98" s="86"/>
      <c r="AC98" s="384">
        <f>AB98*$Q$98</f>
        <v>0</v>
      </c>
      <c r="AD98" s="86"/>
      <c r="AE98" s="384">
        <f>AD98*$Q$98</f>
        <v>0</v>
      </c>
      <c r="AF98" s="86"/>
      <c r="AG98" s="384">
        <f>AF98*$Q$98</f>
        <v>0</v>
      </c>
      <c r="AH98" s="86"/>
      <c r="AI98" s="384">
        <f>AH98*$Q$98</f>
        <v>0</v>
      </c>
      <c r="AJ98" s="86"/>
      <c r="AK98" s="384">
        <f>AJ98*$Q$98</f>
        <v>0</v>
      </c>
      <c r="AL98" s="86">
        <v>12000</v>
      </c>
      <c r="AM98" s="384">
        <f>AL98*$Q$98</f>
        <v>6000000</v>
      </c>
      <c r="AN98" s="86"/>
      <c r="AO98" s="384">
        <f>AN98*$Q$98</f>
        <v>0</v>
      </c>
      <c r="AP98" s="86"/>
      <c r="AQ98" s="384">
        <f>AP98*$Q$98</f>
        <v>0</v>
      </c>
      <c r="AR98" s="461">
        <f t="shared" si="57"/>
        <v>12000</v>
      </c>
      <c r="AS98" s="370">
        <f t="shared" si="58"/>
        <v>6000000</v>
      </c>
      <c r="AT98" s="371">
        <f t="shared" si="59"/>
        <v>0</v>
      </c>
      <c r="AU98" s="86"/>
    </row>
    <row r="99" spans="6:50" s="315" customFormat="1" x14ac:dyDescent="0.25">
      <c r="F99" s="123"/>
      <c r="G99" s="87"/>
      <c r="H99" s="87"/>
      <c r="I99" s="87"/>
      <c r="J99" s="87"/>
      <c r="K99" s="87"/>
      <c r="L99" s="86"/>
      <c r="M99" s="429"/>
      <c r="N99" s="389" t="s">
        <v>332</v>
      </c>
      <c r="O99" s="96">
        <f>30*4</f>
        <v>120</v>
      </c>
      <c r="P99" s="121" t="s">
        <v>151</v>
      </c>
      <c r="Q99" s="128">
        <v>20000</v>
      </c>
      <c r="R99" s="453">
        <f>+Q99*O99</f>
        <v>2400000</v>
      </c>
      <c r="S99" s="128">
        <f t="shared" si="61"/>
        <v>2400000</v>
      </c>
      <c r="T99" s="86"/>
      <c r="U99" s="384">
        <f>T99*$Q$99</f>
        <v>0</v>
      </c>
      <c r="V99" s="86"/>
      <c r="W99" s="384">
        <f>V99*$Q$99</f>
        <v>0</v>
      </c>
      <c r="X99" s="86"/>
      <c r="Y99" s="384">
        <f>X99*$Q$99</f>
        <v>0</v>
      </c>
      <c r="Z99" s="86"/>
      <c r="AA99" s="384">
        <f>Z99*$Q$99</f>
        <v>0</v>
      </c>
      <c r="AB99" s="86"/>
      <c r="AC99" s="384">
        <f>AB99*$Q$99</f>
        <v>0</v>
      </c>
      <c r="AD99" s="86"/>
      <c r="AE99" s="384">
        <f>AD99*$Q$99</f>
        <v>0</v>
      </c>
      <c r="AF99" s="86"/>
      <c r="AG99" s="384">
        <f>AF99*$Q$99</f>
        <v>0</v>
      </c>
      <c r="AH99" s="86"/>
      <c r="AI99" s="384">
        <f>AH99*$Q$99</f>
        <v>0</v>
      </c>
      <c r="AJ99" s="86"/>
      <c r="AK99" s="384">
        <f>AJ99*$Q$99</f>
        <v>0</v>
      </c>
      <c r="AL99" s="86">
        <v>120</v>
      </c>
      <c r="AM99" s="384">
        <f>AL99*$Q$99</f>
        <v>2400000</v>
      </c>
      <c r="AN99" s="86"/>
      <c r="AO99" s="384">
        <f>AN99*$Q$99</f>
        <v>0</v>
      </c>
      <c r="AP99" s="86"/>
      <c r="AQ99" s="384">
        <f>AP99*$Q$99</f>
        <v>0</v>
      </c>
      <c r="AR99" s="461">
        <f t="shared" si="57"/>
        <v>120</v>
      </c>
      <c r="AS99" s="370">
        <f t="shared" si="58"/>
        <v>2400000</v>
      </c>
      <c r="AT99" s="371">
        <f t="shared" si="59"/>
        <v>0</v>
      </c>
      <c r="AU99" s="86"/>
    </row>
    <row r="100" spans="6:50" s="315" customFormat="1" ht="25.5" x14ac:dyDescent="0.25">
      <c r="F100" s="123"/>
      <c r="G100" s="87"/>
      <c r="H100" s="87"/>
      <c r="I100" s="87"/>
      <c r="J100" s="87"/>
      <c r="K100" s="87"/>
      <c r="L100" s="86"/>
      <c r="M100" s="429"/>
      <c r="N100" s="199" t="s">
        <v>158</v>
      </c>
      <c r="O100" s="96"/>
      <c r="P100" s="121"/>
      <c r="Q100" s="128"/>
      <c r="R100" s="453"/>
      <c r="S100" s="128"/>
      <c r="T100" s="86"/>
      <c r="U100" s="384">
        <f>T100*$Q$97</f>
        <v>0</v>
      </c>
      <c r="V100" s="86"/>
      <c r="W100" s="384">
        <f>V100*$Q$97</f>
        <v>0</v>
      </c>
      <c r="X100" s="86"/>
      <c r="Y100" s="384">
        <f>X100*$Q$97</f>
        <v>0</v>
      </c>
      <c r="Z100" s="86"/>
      <c r="AA100" s="384">
        <f>Z100*$Q$97</f>
        <v>0</v>
      </c>
      <c r="AB100" s="86"/>
      <c r="AC100" s="384">
        <f>AB100*$Q$97</f>
        <v>0</v>
      </c>
      <c r="AD100" s="86"/>
      <c r="AE100" s="384">
        <f>AD100*$Q$97</f>
        <v>0</v>
      </c>
      <c r="AF100" s="86"/>
      <c r="AG100" s="384">
        <f>AF100*$Q$97</f>
        <v>0</v>
      </c>
      <c r="AH100" s="86"/>
      <c r="AI100" s="384">
        <f>AH100*$Q$97</f>
        <v>0</v>
      </c>
      <c r="AJ100" s="86"/>
      <c r="AK100" s="384">
        <f>AJ100*$Q$97</f>
        <v>0</v>
      </c>
      <c r="AL100" s="86"/>
      <c r="AM100" s="384">
        <f>AL100*$Q$97</f>
        <v>0</v>
      </c>
      <c r="AN100" s="86"/>
      <c r="AO100" s="384">
        <f>AN100*$Q$97</f>
        <v>0</v>
      </c>
      <c r="AP100" s="86"/>
      <c r="AQ100" s="384">
        <f>AP100*$Q$97</f>
        <v>0</v>
      </c>
      <c r="AR100" s="461">
        <f t="shared" si="57"/>
        <v>0</v>
      </c>
      <c r="AS100" s="370">
        <f t="shared" si="58"/>
        <v>0</v>
      </c>
      <c r="AT100" s="371">
        <f t="shared" si="59"/>
        <v>0</v>
      </c>
      <c r="AU100" s="86"/>
    </row>
    <row r="101" spans="6:50" s="315" customFormat="1" x14ac:dyDescent="0.25">
      <c r="F101" s="123"/>
      <c r="G101" s="87"/>
      <c r="H101" s="87"/>
      <c r="I101" s="87"/>
      <c r="J101" s="87"/>
      <c r="K101" s="87"/>
      <c r="L101" s="196"/>
      <c r="M101" s="429"/>
      <c r="N101" s="389" t="s">
        <v>159</v>
      </c>
      <c r="O101" s="96">
        <f>50*20*3</f>
        <v>3000</v>
      </c>
      <c r="P101" s="121" t="s">
        <v>149</v>
      </c>
      <c r="Q101" s="128">
        <v>500</v>
      </c>
      <c r="R101" s="453">
        <f>+Q101*O101</f>
        <v>1500000</v>
      </c>
      <c r="S101" s="128">
        <f t="shared" ref="S101:S102" si="62">R101</f>
        <v>1500000</v>
      </c>
      <c r="T101" s="86"/>
      <c r="U101" s="384">
        <f>T101*$Q$98</f>
        <v>0</v>
      </c>
      <c r="V101" s="86"/>
      <c r="W101" s="384">
        <f>V101*$Q$98</f>
        <v>0</v>
      </c>
      <c r="X101" s="86"/>
      <c r="Y101" s="384">
        <f>X101*$Q$98</f>
        <v>0</v>
      </c>
      <c r="Z101" s="86"/>
      <c r="AA101" s="384">
        <f>Z101*$Q$98</f>
        <v>0</v>
      </c>
      <c r="AB101" s="86"/>
      <c r="AC101" s="384">
        <f>AB101*$Q$98</f>
        <v>0</v>
      </c>
      <c r="AD101" s="86"/>
      <c r="AE101" s="384">
        <f>AD101*$Q$98</f>
        <v>0</v>
      </c>
      <c r="AF101" s="86">
        <v>3000</v>
      </c>
      <c r="AG101" s="384">
        <f>AF101*$Q$98</f>
        <v>1500000</v>
      </c>
      <c r="AH101" s="86"/>
      <c r="AI101" s="384">
        <f>AH101*$Q$98</f>
        <v>0</v>
      </c>
      <c r="AJ101" s="86"/>
      <c r="AK101" s="384">
        <f>AJ101*$Q$98</f>
        <v>0</v>
      </c>
      <c r="AL101" s="86"/>
      <c r="AM101" s="384">
        <f>AL101*$Q$98</f>
        <v>0</v>
      </c>
      <c r="AN101" s="86"/>
      <c r="AO101" s="384">
        <f>AN101*$Q$98</f>
        <v>0</v>
      </c>
      <c r="AP101" s="86"/>
      <c r="AQ101" s="384">
        <f>AP101*$Q$98</f>
        <v>0</v>
      </c>
      <c r="AR101" s="461">
        <f t="shared" si="57"/>
        <v>3000</v>
      </c>
      <c r="AS101" s="370">
        <f t="shared" si="58"/>
        <v>1500000</v>
      </c>
      <c r="AT101" s="371">
        <f t="shared" si="59"/>
        <v>0</v>
      </c>
      <c r="AU101" s="86"/>
    </row>
    <row r="102" spans="6:50" s="315" customFormat="1" x14ac:dyDescent="0.25">
      <c r="F102" s="123"/>
      <c r="G102" s="87"/>
      <c r="H102" s="87"/>
      <c r="I102" s="87"/>
      <c r="J102" s="87"/>
      <c r="K102" s="87"/>
      <c r="L102" s="86"/>
      <c r="M102" s="429"/>
      <c r="N102" s="389" t="s">
        <v>160</v>
      </c>
      <c r="O102" s="96">
        <f>50*3</f>
        <v>150</v>
      </c>
      <c r="P102" s="121" t="s">
        <v>151</v>
      </c>
      <c r="Q102" s="128">
        <v>20000</v>
      </c>
      <c r="R102" s="453">
        <f>+Q102*O102</f>
        <v>3000000</v>
      </c>
      <c r="S102" s="128">
        <f t="shared" si="62"/>
        <v>3000000</v>
      </c>
      <c r="T102" s="86"/>
      <c r="U102" s="384">
        <f>T102*$Q$99</f>
        <v>0</v>
      </c>
      <c r="V102" s="86"/>
      <c r="W102" s="384">
        <f>V102*$Q$99</f>
        <v>0</v>
      </c>
      <c r="X102" s="86"/>
      <c r="Y102" s="384">
        <f>X102*$Q$99</f>
        <v>0</v>
      </c>
      <c r="Z102" s="86"/>
      <c r="AA102" s="384">
        <f>Z102*$Q$99</f>
        <v>0</v>
      </c>
      <c r="AB102" s="86"/>
      <c r="AC102" s="384">
        <f>AB102*$Q$99</f>
        <v>0</v>
      </c>
      <c r="AD102" s="86"/>
      <c r="AE102" s="384">
        <f>AD102*$Q$99</f>
        <v>0</v>
      </c>
      <c r="AF102" s="86">
        <v>150</v>
      </c>
      <c r="AG102" s="384">
        <f>AF102*$Q$99</f>
        <v>3000000</v>
      </c>
      <c r="AH102" s="86"/>
      <c r="AI102" s="384">
        <f>AH102*$Q$99</f>
        <v>0</v>
      </c>
      <c r="AJ102" s="86"/>
      <c r="AK102" s="384">
        <f>AJ102*$Q$99</f>
        <v>0</v>
      </c>
      <c r="AL102" s="86"/>
      <c r="AM102" s="384">
        <f>AL102*$Q$99</f>
        <v>0</v>
      </c>
      <c r="AN102" s="86"/>
      <c r="AO102" s="384">
        <f>AN102*$Q$99</f>
        <v>0</v>
      </c>
      <c r="AP102" s="86"/>
      <c r="AQ102" s="384">
        <f>AP102*$Q$99</f>
        <v>0</v>
      </c>
      <c r="AR102" s="461">
        <f t="shared" si="57"/>
        <v>150</v>
      </c>
      <c r="AS102" s="370">
        <f t="shared" si="58"/>
        <v>3000000</v>
      </c>
      <c r="AT102" s="371">
        <f t="shared" si="59"/>
        <v>0</v>
      </c>
      <c r="AU102" s="86"/>
    </row>
    <row r="103" spans="6:50" s="315" customFormat="1" ht="25.5" x14ac:dyDescent="0.25">
      <c r="F103" s="123"/>
      <c r="G103" s="87"/>
      <c r="H103" s="87"/>
      <c r="I103" s="87"/>
      <c r="J103" s="87"/>
      <c r="K103" s="87"/>
      <c r="L103" s="86"/>
      <c r="M103" s="429"/>
      <c r="N103" s="199" t="s">
        <v>161</v>
      </c>
      <c r="O103" s="96"/>
      <c r="P103" s="121"/>
      <c r="Q103" s="128"/>
      <c r="R103" s="453"/>
      <c r="S103" s="128"/>
      <c r="T103" s="86"/>
      <c r="U103" s="384">
        <f>T103*$Q$97</f>
        <v>0</v>
      </c>
      <c r="V103" s="86"/>
      <c r="W103" s="384">
        <f>V103*$Q$97</f>
        <v>0</v>
      </c>
      <c r="X103" s="86"/>
      <c r="Y103" s="384">
        <f>X103*$Q$97</f>
        <v>0</v>
      </c>
      <c r="Z103" s="86"/>
      <c r="AA103" s="384">
        <f>Z103*$Q$97</f>
        <v>0</v>
      </c>
      <c r="AB103" s="86"/>
      <c r="AC103" s="384">
        <f>AB103*$Q$97</f>
        <v>0</v>
      </c>
      <c r="AD103" s="86"/>
      <c r="AE103" s="384">
        <f>AD103*$Q$97</f>
        <v>0</v>
      </c>
      <c r="AF103" s="86"/>
      <c r="AG103" s="384">
        <f>AF103*$Q$97</f>
        <v>0</v>
      </c>
      <c r="AH103" s="86"/>
      <c r="AI103" s="384">
        <f>AH103*$Q$97</f>
        <v>0</v>
      </c>
      <c r="AJ103" s="86"/>
      <c r="AK103" s="384">
        <f>AJ103*$Q$97</f>
        <v>0</v>
      </c>
      <c r="AL103" s="86"/>
      <c r="AM103" s="384">
        <f>AL103*$Q$97</f>
        <v>0</v>
      </c>
      <c r="AN103" s="86"/>
      <c r="AO103" s="384">
        <f>AN103*$Q$97</f>
        <v>0</v>
      </c>
      <c r="AP103" s="86"/>
      <c r="AQ103" s="384">
        <f>AP103*$Q$97</f>
        <v>0</v>
      </c>
      <c r="AR103" s="461">
        <f t="shared" si="57"/>
        <v>0</v>
      </c>
      <c r="AS103" s="370">
        <f t="shared" si="58"/>
        <v>0</v>
      </c>
      <c r="AT103" s="371">
        <f t="shared" si="59"/>
        <v>0</v>
      </c>
      <c r="AU103" s="86"/>
    </row>
    <row r="104" spans="6:50" s="315" customFormat="1" x14ac:dyDescent="0.25">
      <c r="F104" s="123"/>
      <c r="G104" s="87"/>
      <c r="H104" s="87"/>
      <c r="I104" s="87"/>
      <c r="J104" s="87"/>
      <c r="K104" s="87"/>
      <c r="L104" s="196"/>
      <c r="M104" s="429"/>
      <c r="N104" s="389" t="s">
        <v>333</v>
      </c>
      <c r="O104" s="96">
        <f>30*60*3</f>
        <v>5400</v>
      </c>
      <c r="P104" s="121" t="s">
        <v>149</v>
      </c>
      <c r="Q104" s="128">
        <v>500</v>
      </c>
      <c r="R104" s="453">
        <f>+Q104*O104</f>
        <v>2700000</v>
      </c>
      <c r="S104" s="128">
        <f t="shared" ref="S104:S105" si="63">R104</f>
        <v>2700000</v>
      </c>
      <c r="T104" s="86"/>
      <c r="U104" s="384">
        <f>T104*$Q$98</f>
        <v>0</v>
      </c>
      <c r="V104" s="86">
        <v>1800</v>
      </c>
      <c r="W104" s="384">
        <f>V104*$Q$98</f>
        <v>900000</v>
      </c>
      <c r="X104" s="86"/>
      <c r="Y104" s="384">
        <f>X104*$Q$98</f>
        <v>0</v>
      </c>
      <c r="Z104" s="86"/>
      <c r="AA104" s="384">
        <f>Z104*$Q$98</f>
        <v>0</v>
      </c>
      <c r="AB104" s="86"/>
      <c r="AC104" s="384">
        <f>AB104*$Q$98</f>
        <v>0</v>
      </c>
      <c r="AD104" s="86"/>
      <c r="AE104" s="384">
        <f>AD104*$Q$98</f>
        <v>0</v>
      </c>
      <c r="AF104" s="86"/>
      <c r="AG104" s="384">
        <f>AF104*$Q$98</f>
        <v>0</v>
      </c>
      <c r="AH104" s="86"/>
      <c r="AI104" s="384">
        <f>AH104*$Q$98</f>
        <v>0</v>
      </c>
      <c r="AJ104" s="86"/>
      <c r="AK104" s="384">
        <f>AJ104*$Q$98</f>
        <v>0</v>
      </c>
      <c r="AL104" s="86">
        <v>1800</v>
      </c>
      <c r="AM104" s="384">
        <f>AL104*$Q$98</f>
        <v>900000</v>
      </c>
      <c r="AN104" s="86">
        <v>1800</v>
      </c>
      <c r="AO104" s="384">
        <f>AN104*$Q$98</f>
        <v>900000</v>
      </c>
      <c r="AP104" s="86"/>
      <c r="AQ104" s="384">
        <f>AP104*$Q$98</f>
        <v>0</v>
      </c>
      <c r="AR104" s="461">
        <f t="shared" si="57"/>
        <v>5400</v>
      </c>
      <c r="AS104" s="370">
        <f t="shared" si="58"/>
        <v>2700000</v>
      </c>
      <c r="AT104" s="371">
        <f t="shared" si="59"/>
        <v>0</v>
      </c>
      <c r="AU104" s="86"/>
    </row>
    <row r="105" spans="6:50" s="315" customFormat="1" x14ac:dyDescent="0.25">
      <c r="F105" s="123"/>
      <c r="G105" s="87"/>
      <c r="H105" s="87"/>
      <c r="I105" s="87"/>
      <c r="J105" s="87"/>
      <c r="K105" s="87"/>
      <c r="L105" s="86"/>
      <c r="M105" s="429"/>
      <c r="N105" s="389" t="s">
        <v>334</v>
      </c>
      <c r="O105" s="96">
        <v>30</v>
      </c>
      <c r="P105" s="121" t="s">
        <v>151</v>
      </c>
      <c r="Q105" s="128">
        <v>20000</v>
      </c>
      <c r="R105" s="453">
        <f>+Q105*O105</f>
        <v>600000</v>
      </c>
      <c r="S105" s="128">
        <f t="shared" si="63"/>
        <v>600000</v>
      </c>
      <c r="T105" s="86"/>
      <c r="U105" s="384">
        <f>T105*$Q$99</f>
        <v>0</v>
      </c>
      <c r="V105" s="86">
        <v>10</v>
      </c>
      <c r="W105" s="384">
        <f>V105*$Q$99</f>
        <v>200000</v>
      </c>
      <c r="X105" s="86"/>
      <c r="Y105" s="384">
        <f>X105*$Q$99</f>
        <v>0</v>
      </c>
      <c r="Z105" s="86"/>
      <c r="AA105" s="384">
        <f>Z105*$Q$99</f>
        <v>0</v>
      </c>
      <c r="AB105" s="86"/>
      <c r="AC105" s="384">
        <f>AB105*$Q$99</f>
        <v>0</v>
      </c>
      <c r="AD105" s="86"/>
      <c r="AE105" s="384">
        <f>AD105*$Q$99</f>
        <v>0</v>
      </c>
      <c r="AF105" s="86"/>
      <c r="AG105" s="384">
        <f>AF105*$Q$99</f>
        <v>0</v>
      </c>
      <c r="AH105" s="86"/>
      <c r="AI105" s="384">
        <f>AH105*$Q$99</f>
        <v>0</v>
      </c>
      <c r="AJ105" s="86"/>
      <c r="AK105" s="384">
        <f>AJ105*$Q$99</f>
        <v>0</v>
      </c>
      <c r="AL105" s="86">
        <v>10</v>
      </c>
      <c r="AM105" s="384">
        <f>AL105*$Q$99</f>
        <v>200000</v>
      </c>
      <c r="AN105" s="86">
        <v>10</v>
      </c>
      <c r="AO105" s="384">
        <f>AN105*$Q$99</f>
        <v>200000</v>
      </c>
      <c r="AP105" s="86"/>
      <c r="AQ105" s="384">
        <f>AP105*$Q$99</f>
        <v>0</v>
      </c>
      <c r="AR105" s="461">
        <f t="shared" si="57"/>
        <v>30</v>
      </c>
      <c r="AS105" s="370">
        <f t="shared" si="58"/>
        <v>600000</v>
      </c>
      <c r="AT105" s="371">
        <f t="shared" si="59"/>
        <v>0</v>
      </c>
      <c r="AU105" s="86"/>
    </row>
    <row r="106" spans="6:50" s="315" customFormat="1" ht="25.5" x14ac:dyDescent="0.25">
      <c r="F106" s="200"/>
      <c r="G106" s="201"/>
      <c r="H106" s="201"/>
      <c r="I106" s="87"/>
      <c r="J106" s="87"/>
      <c r="K106" s="132"/>
      <c r="L106" s="202"/>
      <c r="M106" s="429"/>
      <c r="N106" s="203" t="s">
        <v>164</v>
      </c>
      <c r="O106" s="133"/>
      <c r="P106" s="134"/>
      <c r="Q106" s="135"/>
      <c r="R106" s="459"/>
      <c r="S106" s="471"/>
      <c r="T106" s="86"/>
      <c r="U106" s="384">
        <f>T106*$Q$106</f>
        <v>0</v>
      </c>
      <c r="V106" s="86"/>
      <c r="W106" s="384">
        <f>V106*$Q$106</f>
        <v>0</v>
      </c>
      <c r="X106" s="86"/>
      <c r="Y106" s="384">
        <f>X106*$Q$106</f>
        <v>0</v>
      </c>
      <c r="Z106" s="86"/>
      <c r="AA106" s="384">
        <f>Z106*$Q$106</f>
        <v>0</v>
      </c>
      <c r="AB106" s="86"/>
      <c r="AC106" s="384">
        <f>AB106*$Q$106</f>
        <v>0</v>
      </c>
      <c r="AD106" s="86"/>
      <c r="AE106" s="384">
        <f>AD106*$Q$106</f>
        <v>0</v>
      </c>
      <c r="AF106" s="86"/>
      <c r="AG106" s="384">
        <f>AF106*$Q$106</f>
        <v>0</v>
      </c>
      <c r="AH106" s="86"/>
      <c r="AI106" s="384">
        <f>AH106*$Q$106</f>
        <v>0</v>
      </c>
      <c r="AJ106" s="86"/>
      <c r="AK106" s="384">
        <f>AJ106*$Q$106</f>
        <v>0</v>
      </c>
      <c r="AL106" s="86"/>
      <c r="AM106" s="384">
        <f>AL106*$Q$106</f>
        <v>0</v>
      </c>
      <c r="AN106" s="86"/>
      <c r="AO106" s="384">
        <f>AN106*$Q$106</f>
        <v>0</v>
      </c>
      <c r="AP106" s="86"/>
      <c r="AQ106" s="384">
        <f>AP106*$Q$106</f>
        <v>0</v>
      </c>
      <c r="AR106" s="461">
        <f t="shared" si="57"/>
        <v>0</v>
      </c>
      <c r="AS106" s="370">
        <f t="shared" si="58"/>
        <v>0</v>
      </c>
      <c r="AT106" s="371">
        <f t="shared" si="59"/>
        <v>0</v>
      </c>
      <c r="AU106" s="86"/>
    </row>
    <row r="107" spans="6:50" s="315" customFormat="1" ht="24" x14ac:dyDescent="0.25">
      <c r="F107" s="123"/>
      <c r="G107" s="87"/>
      <c r="H107" s="87"/>
      <c r="I107" s="206"/>
      <c r="J107" s="207"/>
      <c r="K107" s="87"/>
      <c r="L107" s="208"/>
      <c r="M107" s="430"/>
      <c r="N107" s="389" t="s">
        <v>165</v>
      </c>
      <c r="O107" s="96">
        <f>40*100*2</f>
        <v>8000</v>
      </c>
      <c r="P107" s="121" t="s">
        <v>149</v>
      </c>
      <c r="Q107" s="128">
        <v>500</v>
      </c>
      <c r="R107" s="453">
        <f>+Q107*O107</f>
        <v>4000000</v>
      </c>
      <c r="S107" s="128">
        <f t="shared" ref="S107:S108" si="64">R107</f>
        <v>4000000</v>
      </c>
      <c r="T107" s="86"/>
      <c r="U107" s="384">
        <f>T107*$Q$107</f>
        <v>0</v>
      </c>
      <c r="V107" s="86"/>
      <c r="W107" s="384">
        <f>V107*$Q$107</f>
        <v>0</v>
      </c>
      <c r="X107" s="86"/>
      <c r="Y107" s="384">
        <f>X107*$Q$107</f>
        <v>0</v>
      </c>
      <c r="Z107" s="86"/>
      <c r="AA107" s="384">
        <f>Z107*$Q$107</f>
        <v>0</v>
      </c>
      <c r="AB107" s="86"/>
      <c r="AC107" s="384">
        <f>AB107*$Q$107</f>
        <v>0</v>
      </c>
      <c r="AD107" s="86"/>
      <c r="AE107" s="384">
        <f>AD107*$Q$107</f>
        <v>0</v>
      </c>
      <c r="AF107" s="86"/>
      <c r="AG107" s="384">
        <f>AF107*$Q$107</f>
        <v>0</v>
      </c>
      <c r="AH107" s="86"/>
      <c r="AI107" s="384">
        <f>AH107*$Q$107</f>
        <v>0</v>
      </c>
      <c r="AJ107" s="86"/>
      <c r="AK107" s="384">
        <f>AJ107*$Q$107</f>
        <v>0</v>
      </c>
      <c r="AL107" s="86">
        <v>8000</v>
      </c>
      <c r="AM107" s="384">
        <f>AL107*$Q$107</f>
        <v>4000000</v>
      </c>
      <c r="AN107" s="86"/>
      <c r="AO107" s="384">
        <f>AN107*$Q$107</f>
        <v>0</v>
      </c>
      <c r="AP107" s="86"/>
      <c r="AQ107" s="384">
        <f>AP107*$Q$107</f>
        <v>0</v>
      </c>
      <c r="AR107" s="461">
        <f t="shared" si="57"/>
        <v>8000</v>
      </c>
      <c r="AS107" s="370">
        <f t="shared" si="58"/>
        <v>4000000</v>
      </c>
      <c r="AT107" s="371">
        <f t="shared" si="59"/>
        <v>0</v>
      </c>
      <c r="AU107" s="86"/>
    </row>
    <row r="108" spans="6:50" s="315" customFormat="1" ht="24" x14ac:dyDescent="0.25">
      <c r="F108" s="123"/>
      <c r="G108" s="87"/>
      <c r="H108" s="87"/>
      <c r="I108" s="87"/>
      <c r="J108" s="87"/>
      <c r="K108" s="87"/>
      <c r="L108" s="208"/>
      <c r="M108" s="430"/>
      <c r="N108" s="389" t="s">
        <v>166</v>
      </c>
      <c r="O108" s="96">
        <f>40*2</f>
        <v>80</v>
      </c>
      <c r="P108" s="121" t="s">
        <v>151</v>
      </c>
      <c r="Q108" s="128">
        <v>20000</v>
      </c>
      <c r="R108" s="453">
        <f>+Q108*O108</f>
        <v>1600000</v>
      </c>
      <c r="S108" s="128">
        <f t="shared" si="64"/>
        <v>1600000</v>
      </c>
      <c r="T108" s="86"/>
      <c r="U108" s="384">
        <f>T108*$Q$108</f>
        <v>0</v>
      </c>
      <c r="V108" s="86"/>
      <c r="W108" s="384">
        <f>V108*$Q$108</f>
        <v>0</v>
      </c>
      <c r="X108" s="86"/>
      <c r="Y108" s="384">
        <f>X108*$Q$108</f>
        <v>0</v>
      </c>
      <c r="Z108" s="86"/>
      <c r="AA108" s="384">
        <f>Z108*$Q$108</f>
        <v>0</v>
      </c>
      <c r="AB108" s="86"/>
      <c r="AC108" s="384">
        <f>AB108*$Q$108</f>
        <v>0</v>
      </c>
      <c r="AD108" s="86"/>
      <c r="AE108" s="384">
        <f>AD108*$Q$108</f>
        <v>0</v>
      </c>
      <c r="AF108" s="86"/>
      <c r="AG108" s="384">
        <f>AF108*$Q$108</f>
        <v>0</v>
      </c>
      <c r="AH108" s="86"/>
      <c r="AI108" s="384">
        <f>AH108*$Q$108</f>
        <v>0</v>
      </c>
      <c r="AJ108" s="86"/>
      <c r="AK108" s="384">
        <f>AJ108*$Q$108</f>
        <v>0</v>
      </c>
      <c r="AL108" s="86">
        <v>80</v>
      </c>
      <c r="AM108" s="384">
        <f>AL108*$Q$108</f>
        <v>1600000</v>
      </c>
      <c r="AN108" s="86"/>
      <c r="AO108" s="384">
        <f>AN108*$Q$108</f>
        <v>0</v>
      </c>
      <c r="AP108" s="86"/>
      <c r="AQ108" s="384">
        <f>AP108*$Q$108</f>
        <v>0</v>
      </c>
      <c r="AR108" s="461">
        <f t="shared" si="57"/>
        <v>80</v>
      </c>
      <c r="AS108" s="370">
        <f t="shared" si="58"/>
        <v>1600000</v>
      </c>
      <c r="AT108" s="371">
        <f t="shared" si="59"/>
        <v>0</v>
      </c>
      <c r="AU108" s="374"/>
      <c r="AV108" s="422"/>
    </row>
    <row r="109" spans="6:50" s="315" customFormat="1" x14ac:dyDescent="0.25">
      <c r="F109" s="123"/>
      <c r="G109" s="87"/>
      <c r="H109" s="87"/>
      <c r="I109" s="87"/>
      <c r="J109" s="87"/>
      <c r="K109" s="87"/>
      <c r="L109" s="86"/>
      <c r="M109" s="429"/>
      <c r="N109" s="199" t="s">
        <v>167</v>
      </c>
      <c r="O109" s="96"/>
      <c r="P109" s="121"/>
      <c r="Q109" s="128"/>
      <c r="R109" s="453"/>
      <c r="S109" s="128"/>
      <c r="T109" s="86"/>
      <c r="U109" s="384">
        <f>T109*$Q$109</f>
        <v>0</v>
      </c>
      <c r="V109" s="86"/>
      <c r="W109" s="384">
        <f>V109*$Q$109</f>
        <v>0</v>
      </c>
      <c r="X109" s="86"/>
      <c r="Y109" s="384">
        <f>X109*$Q$109</f>
        <v>0</v>
      </c>
      <c r="Z109" s="86"/>
      <c r="AA109" s="384">
        <f>Z109*$Q$109</f>
        <v>0</v>
      </c>
      <c r="AB109" s="86"/>
      <c r="AC109" s="384">
        <f>AB109*$Q$109</f>
        <v>0</v>
      </c>
      <c r="AD109" s="86"/>
      <c r="AE109" s="384">
        <f>AD109*$Q$109</f>
        <v>0</v>
      </c>
      <c r="AF109" s="86"/>
      <c r="AG109" s="384">
        <f>AF109*$Q$109</f>
        <v>0</v>
      </c>
      <c r="AH109" s="86"/>
      <c r="AI109" s="384">
        <f>AH109*$Q$109</f>
        <v>0</v>
      </c>
      <c r="AJ109" s="86"/>
      <c r="AK109" s="384">
        <f>AJ109*$Q$109</f>
        <v>0</v>
      </c>
      <c r="AL109" s="86"/>
      <c r="AM109" s="384">
        <f>AL109*$Q$109</f>
        <v>0</v>
      </c>
      <c r="AN109" s="86"/>
      <c r="AO109" s="384">
        <f>AN109*$Q$109</f>
        <v>0</v>
      </c>
      <c r="AP109" s="86"/>
      <c r="AQ109" s="384">
        <f>AP109*$Q$109</f>
        <v>0</v>
      </c>
      <c r="AR109" s="461">
        <f t="shared" si="57"/>
        <v>0</v>
      </c>
      <c r="AS109" s="370">
        <f t="shared" si="58"/>
        <v>0</v>
      </c>
      <c r="AT109" s="371">
        <f t="shared" si="59"/>
        <v>0</v>
      </c>
      <c r="AU109" s="86"/>
    </row>
    <row r="110" spans="6:50" s="315" customFormat="1" ht="24" x14ac:dyDescent="0.25">
      <c r="F110" s="123"/>
      <c r="G110" s="87"/>
      <c r="H110" s="87"/>
      <c r="I110" s="87"/>
      <c r="J110" s="87"/>
      <c r="K110" s="87"/>
      <c r="L110" s="196"/>
      <c r="M110" s="429"/>
      <c r="N110" s="389" t="s">
        <v>168</v>
      </c>
      <c r="O110" s="96">
        <f>30*30</f>
        <v>900</v>
      </c>
      <c r="P110" s="121" t="s">
        <v>149</v>
      </c>
      <c r="Q110" s="128">
        <v>500</v>
      </c>
      <c r="R110" s="453">
        <f>+Q110*O110</f>
        <v>450000</v>
      </c>
      <c r="S110" s="128">
        <f t="shared" ref="S110:S111" si="65">R110</f>
        <v>450000</v>
      </c>
      <c r="T110" s="86"/>
      <c r="U110" s="384">
        <f>T110*$Q$110</f>
        <v>0</v>
      </c>
      <c r="V110" s="86"/>
      <c r="W110" s="384">
        <f>V110*$Q$110</f>
        <v>0</v>
      </c>
      <c r="X110" s="86"/>
      <c r="Y110" s="384">
        <f>X110*$Q$110</f>
        <v>0</v>
      </c>
      <c r="Z110" s="86"/>
      <c r="AA110" s="384">
        <f>Z110*$Q$110</f>
        <v>0</v>
      </c>
      <c r="AB110" s="86"/>
      <c r="AC110" s="384">
        <f>AB110*$Q$110</f>
        <v>0</v>
      </c>
      <c r="AD110" s="86"/>
      <c r="AE110" s="384">
        <f>AD110*$Q$110</f>
        <v>0</v>
      </c>
      <c r="AF110" s="86"/>
      <c r="AG110" s="384">
        <f>AF110*$Q$110</f>
        <v>0</v>
      </c>
      <c r="AH110" s="86"/>
      <c r="AI110" s="384">
        <f>AH110*$Q$110</f>
        <v>0</v>
      </c>
      <c r="AJ110" s="86">
        <v>900</v>
      </c>
      <c r="AK110" s="384">
        <f>AJ110*$Q$110</f>
        <v>450000</v>
      </c>
      <c r="AL110" s="86"/>
      <c r="AM110" s="384">
        <f>AL110*$Q$110</f>
        <v>0</v>
      </c>
      <c r="AN110" s="86"/>
      <c r="AO110" s="384">
        <f>AN110*$Q$110</f>
        <v>0</v>
      </c>
      <c r="AP110" s="86"/>
      <c r="AQ110" s="384">
        <f>AP110*$Q$110</f>
        <v>0</v>
      </c>
      <c r="AR110" s="461">
        <f t="shared" si="57"/>
        <v>900</v>
      </c>
      <c r="AS110" s="370">
        <f t="shared" si="58"/>
        <v>450000</v>
      </c>
      <c r="AT110" s="371">
        <f t="shared" si="59"/>
        <v>0</v>
      </c>
      <c r="AU110" s="86"/>
    </row>
    <row r="111" spans="6:50" s="315" customFormat="1" ht="24" x14ac:dyDescent="0.25">
      <c r="F111" s="123"/>
      <c r="G111" s="87"/>
      <c r="H111" s="87"/>
      <c r="I111" s="87"/>
      <c r="J111" s="87"/>
      <c r="K111" s="87"/>
      <c r="L111" s="86"/>
      <c r="M111" s="429"/>
      <c r="N111" s="389" t="s">
        <v>169</v>
      </c>
      <c r="O111" s="96">
        <v>30</v>
      </c>
      <c r="P111" s="121" t="s">
        <v>151</v>
      </c>
      <c r="Q111" s="128">
        <v>20000</v>
      </c>
      <c r="R111" s="453">
        <f>+Q111*O111</f>
        <v>600000</v>
      </c>
      <c r="S111" s="128">
        <f t="shared" si="65"/>
        <v>600000</v>
      </c>
      <c r="T111" s="86"/>
      <c r="U111" s="384">
        <f>T111*$Q$111</f>
        <v>0</v>
      </c>
      <c r="V111" s="86"/>
      <c r="W111" s="384">
        <f>V111*$Q$111</f>
        <v>0</v>
      </c>
      <c r="X111" s="86"/>
      <c r="Y111" s="384">
        <f>X111*$Q$111</f>
        <v>0</v>
      </c>
      <c r="Z111" s="86"/>
      <c r="AA111" s="384">
        <f>Z111*$Q$111</f>
        <v>0</v>
      </c>
      <c r="AB111" s="86"/>
      <c r="AC111" s="384">
        <f>AB111*$Q$111</f>
        <v>0</v>
      </c>
      <c r="AD111" s="86"/>
      <c r="AE111" s="384">
        <f>AD111*$Q$111</f>
        <v>0</v>
      </c>
      <c r="AF111" s="86"/>
      <c r="AG111" s="384">
        <f>AF111*$Q$111</f>
        <v>0</v>
      </c>
      <c r="AH111" s="86"/>
      <c r="AI111" s="384">
        <f>AH111*$Q$111</f>
        <v>0</v>
      </c>
      <c r="AJ111" s="86">
        <v>30</v>
      </c>
      <c r="AK111" s="384">
        <f>AJ111*$Q$111</f>
        <v>600000</v>
      </c>
      <c r="AL111" s="86"/>
      <c r="AM111" s="384">
        <f>AL111*$Q$111</f>
        <v>0</v>
      </c>
      <c r="AN111" s="86"/>
      <c r="AO111" s="384">
        <f>AN111*$Q$111</f>
        <v>0</v>
      </c>
      <c r="AP111" s="86"/>
      <c r="AQ111" s="384">
        <f>AP111*$Q$111</f>
        <v>0</v>
      </c>
      <c r="AR111" s="461">
        <f t="shared" si="57"/>
        <v>30</v>
      </c>
      <c r="AS111" s="370">
        <f t="shared" si="58"/>
        <v>600000</v>
      </c>
      <c r="AT111" s="371">
        <f t="shared" si="59"/>
        <v>0</v>
      </c>
      <c r="AU111" s="86"/>
      <c r="AW111" s="422"/>
      <c r="AX111" s="422"/>
    </row>
    <row r="112" spans="6:50" s="315" customFormat="1" x14ac:dyDescent="0.25">
      <c r="F112" s="200"/>
      <c r="G112" s="201"/>
      <c r="H112" s="201"/>
      <c r="I112" s="87"/>
      <c r="J112" s="87"/>
      <c r="K112" s="132"/>
      <c r="L112" s="202"/>
      <c r="M112" s="429"/>
      <c r="N112" s="203" t="s">
        <v>280</v>
      </c>
      <c r="O112" s="133"/>
      <c r="P112" s="134"/>
      <c r="Q112" s="135"/>
      <c r="R112" s="459"/>
      <c r="S112" s="471"/>
      <c r="T112" s="86"/>
      <c r="U112" s="384">
        <f>T112*$Q$112</f>
        <v>0</v>
      </c>
      <c r="V112" s="86"/>
      <c r="W112" s="384">
        <f>V112*$Q$112</f>
        <v>0</v>
      </c>
      <c r="X112" s="86"/>
      <c r="Y112" s="384">
        <f>X112*$Q$112</f>
        <v>0</v>
      </c>
      <c r="Z112" s="86"/>
      <c r="AA112" s="384">
        <f>Z112*$Q$112</f>
        <v>0</v>
      </c>
      <c r="AB112" s="86"/>
      <c r="AC112" s="384">
        <f>AB112*$Q$112</f>
        <v>0</v>
      </c>
      <c r="AD112" s="86"/>
      <c r="AE112" s="384">
        <f>AD112*$Q$112</f>
        <v>0</v>
      </c>
      <c r="AF112" s="86"/>
      <c r="AG112" s="384">
        <f>AF112*$Q$112</f>
        <v>0</v>
      </c>
      <c r="AH112" s="86"/>
      <c r="AI112" s="384">
        <f>AH112*$Q$112</f>
        <v>0</v>
      </c>
      <c r="AJ112" s="86"/>
      <c r="AK112" s="384">
        <f>AJ112*$Q$112</f>
        <v>0</v>
      </c>
      <c r="AL112" s="86"/>
      <c r="AM112" s="384">
        <f>AL112*$Q$112</f>
        <v>0</v>
      </c>
      <c r="AN112" s="86"/>
      <c r="AO112" s="384">
        <f>AN112*$Q$112</f>
        <v>0</v>
      </c>
      <c r="AP112" s="86"/>
      <c r="AQ112" s="384">
        <f>AP112*$Q$112</f>
        <v>0</v>
      </c>
      <c r="AR112" s="461">
        <f t="shared" si="57"/>
        <v>0</v>
      </c>
      <c r="AS112" s="370">
        <f t="shared" si="58"/>
        <v>0</v>
      </c>
      <c r="AT112" s="371">
        <f t="shared" si="59"/>
        <v>0</v>
      </c>
      <c r="AU112" s="86"/>
    </row>
    <row r="113" spans="1:50" s="315" customFormat="1" ht="29.25" customHeight="1" x14ac:dyDescent="0.25">
      <c r="F113" s="123"/>
      <c r="G113" s="87"/>
      <c r="H113" s="87"/>
      <c r="I113" s="206"/>
      <c r="J113" s="207"/>
      <c r="K113" s="87"/>
      <c r="L113" s="210"/>
      <c r="M113" s="430"/>
      <c r="N113" s="389" t="s">
        <v>324</v>
      </c>
      <c r="O113" s="96">
        <v>0</v>
      </c>
      <c r="P113" s="121" t="s">
        <v>149</v>
      </c>
      <c r="Q113" s="128">
        <v>500</v>
      </c>
      <c r="R113" s="453">
        <f>+Q113*O113</f>
        <v>0</v>
      </c>
      <c r="S113" s="128">
        <f t="shared" ref="S113:S114" si="66">R113</f>
        <v>0</v>
      </c>
      <c r="T113" s="86"/>
      <c r="U113" s="384">
        <f>T113*$Q$113</f>
        <v>0</v>
      </c>
      <c r="V113" s="86"/>
      <c r="W113" s="384">
        <f>V113*$Q$113</f>
        <v>0</v>
      </c>
      <c r="X113" s="86"/>
      <c r="Y113" s="384">
        <f>X113*$Q$113</f>
        <v>0</v>
      </c>
      <c r="Z113" s="86"/>
      <c r="AA113" s="384">
        <f>Z113*$Q$113</f>
        <v>0</v>
      </c>
      <c r="AB113" s="86"/>
      <c r="AC113" s="384">
        <f>AB113*$Q$113</f>
        <v>0</v>
      </c>
      <c r="AD113" s="86"/>
      <c r="AE113" s="384">
        <f>AD113*$Q$113</f>
        <v>0</v>
      </c>
      <c r="AF113" s="86"/>
      <c r="AG113" s="384">
        <f>AF113*$Q$113</f>
        <v>0</v>
      </c>
      <c r="AH113" s="86"/>
      <c r="AI113" s="384">
        <f>AH113*$Q$113</f>
        <v>0</v>
      </c>
      <c r="AJ113" s="86"/>
      <c r="AK113" s="384">
        <f>AJ113*$Q$113</f>
        <v>0</v>
      </c>
      <c r="AL113" s="86"/>
      <c r="AM113" s="384">
        <f>AL113*$Q$113</f>
        <v>0</v>
      </c>
      <c r="AN113" s="86"/>
      <c r="AO113" s="384">
        <f>AN113*$Q$113</f>
        <v>0</v>
      </c>
      <c r="AP113" s="86"/>
      <c r="AQ113" s="384">
        <f>AP113*$Q$113</f>
        <v>0</v>
      </c>
      <c r="AR113" s="461">
        <f t="shared" si="57"/>
        <v>0</v>
      </c>
      <c r="AS113" s="370">
        <f t="shared" si="58"/>
        <v>0</v>
      </c>
      <c r="AT113" s="371">
        <f t="shared" si="59"/>
        <v>0</v>
      </c>
      <c r="AU113" s="86"/>
    </row>
    <row r="114" spans="1:50" s="315" customFormat="1" x14ac:dyDescent="0.25">
      <c r="F114" s="123"/>
      <c r="G114" s="87"/>
      <c r="H114" s="87"/>
      <c r="I114" s="87"/>
      <c r="J114" s="87"/>
      <c r="K114" s="87"/>
      <c r="L114" s="86"/>
      <c r="M114" s="431"/>
      <c r="N114" s="389" t="s">
        <v>323</v>
      </c>
      <c r="O114" s="96">
        <v>0</v>
      </c>
      <c r="P114" s="121" t="s">
        <v>151</v>
      </c>
      <c r="Q114" s="128">
        <v>20000</v>
      </c>
      <c r="R114" s="453">
        <f>+Q114*O114</f>
        <v>0</v>
      </c>
      <c r="S114" s="128">
        <f t="shared" si="66"/>
        <v>0</v>
      </c>
      <c r="T114" s="86"/>
      <c r="U114" s="384">
        <f>T114*$Q$114</f>
        <v>0</v>
      </c>
      <c r="V114" s="86"/>
      <c r="W114" s="384">
        <f>V114*$Q$114</f>
        <v>0</v>
      </c>
      <c r="X114" s="86"/>
      <c r="Y114" s="384">
        <f>X114*$Q$114</f>
        <v>0</v>
      </c>
      <c r="Z114" s="86"/>
      <c r="AA114" s="384">
        <f>Z114*$Q$114</f>
        <v>0</v>
      </c>
      <c r="AB114" s="86"/>
      <c r="AC114" s="384">
        <f>AB114*$Q$114</f>
        <v>0</v>
      </c>
      <c r="AD114" s="86"/>
      <c r="AE114" s="384">
        <f>AD114*$Q$114</f>
        <v>0</v>
      </c>
      <c r="AF114" s="86"/>
      <c r="AG114" s="384">
        <f>AF114*$Q$114</f>
        <v>0</v>
      </c>
      <c r="AH114" s="86"/>
      <c r="AI114" s="384">
        <f>AH114*$Q$114</f>
        <v>0</v>
      </c>
      <c r="AJ114" s="86"/>
      <c r="AK114" s="384">
        <f>AJ114*$Q$114</f>
        <v>0</v>
      </c>
      <c r="AL114" s="86"/>
      <c r="AM114" s="384">
        <f>AL114*$Q$114</f>
        <v>0</v>
      </c>
      <c r="AN114" s="86"/>
      <c r="AO114" s="384">
        <f>AN114*$Q$114</f>
        <v>0</v>
      </c>
      <c r="AP114" s="86"/>
      <c r="AQ114" s="384">
        <f>AP114*$Q$114</f>
        <v>0</v>
      </c>
      <c r="AR114" s="461">
        <f t="shared" si="57"/>
        <v>0</v>
      </c>
      <c r="AS114" s="370">
        <f t="shared" si="58"/>
        <v>0</v>
      </c>
      <c r="AT114" s="371">
        <f t="shared" si="59"/>
        <v>0</v>
      </c>
      <c r="AU114" s="86"/>
    </row>
    <row r="115" spans="1:50" s="422" customFormat="1" ht="25.5" x14ac:dyDescent="0.25">
      <c r="F115" s="200"/>
      <c r="G115" s="201"/>
      <c r="H115" s="201"/>
      <c r="I115" s="87"/>
      <c r="J115" s="87"/>
      <c r="K115" s="132"/>
      <c r="L115" s="202"/>
      <c r="M115" s="429"/>
      <c r="N115" s="203" t="s">
        <v>504</v>
      </c>
      <c r="O115" s="133"/>
      <c r="P115" s="134"/>
      <c r="Q115" s="135"/>
      <c r="R115" s="459"/>
      <c r="S115" s="471"/>
      <c r="T115" s="86"/>
      <c r="U115" s="384">
        <f>T115*$Q$115</f>
        <v>0</v>
      </c>
      <c r="V115" s="86"/>
      <c r="W115" s="384">
        <f>V115*$Q$115</f>
        <v>0</v>
      </c>
      <c r="X115" s="86"/>
      <c r="Y115" s="384">
        <f>X115*$Q$115</f>
        <v>0</v>
      </c>
      <c r="Z115" s="86"/>
      <c r="AA115" s="384">
        <f>Z115*$Q$115</f>
        <v>0</v>
      </c>
      <c r="AB115" s="86"/>
      <c r="AC115" s="384">
        <f>AB115*$Q$115</f>
        <v>0</v>
      </c>
      <c r="AD115" s="86"/>
      <c r="AE115" s="384">
        <f>AD115*$Q$115</f>
        <v>0</v>
      </c>
      <c r="AF115" s="86"/>
      <c r="AG115" s="384">
        <f>AF115*$Q$115</f>
        <v>0</v>
      </c>
      <c r="AH115" s="86"/>
      <c r="AI115" s="384">
        <f>AH115*$Q$115</f>
        <v>0</v>
      </c>
      <c r="AJ115" s="86"/>
      <c r="AK115" s="384">
        <f>AJ115*$Q$115</f>
        <v>0</v>
      </c>
      <c r="AL115" s="86"/>
      <c r="AM115" s="384">
        <f>AL115*$Q$115</f>
        <v>0</v>
      </c>
      <c r="AN115" s="86"/>
      <c r="AO115" s="384">
        <f>AN115*$Q$115</f>
        <v>0</v>
      </c>
      <c r="AP115" s="86"/>
      <c r="AQ115" s="384">
        <f>AP115*$Q$115</f>
        <v>0</v>
      </c>
      <c r="AR115" s="461">
        <f t="shared" si="57"/>
        <v>0</v>
      </c>
      <c r="AS115" s="370">
        <f t="shared" si="58"/>
        <v>0</v>
      </c>
      <c r="AT115" s="371">
        <f t="shared" si="59"/>
        <v>0</v>
      </c>
      <c r="AU115" s="86"/>
      <c r="AV115" s="315"/>
      <c r="AW115" s="315"/>
      <c r="AX115" s="315"/>
    </row>
    <row r="116" spans="1:50" s="315" customFormat="1" x14ac:dyDescent="0.25">
      <c r="F116" s="123"/>
      <c r="G116" s="87"/>
      <c r="H116" s="87"/>
      <c r="I116" s="206"/>
      <c r="J116" s="207"/>
      <c r="K116" s="87"/>
      <c r="L116" s="210"/>
      <c r="M116" s="430"/>
      <c r="N116" s="389" t="s">
        <v>174</v>
      </c>
      <c r="O116" s="96">
        <f>25*50</f>
        <v>1250</v>
      </c>
      <c r="P116" s="121" t="s">
        <v>149</v>
      </c>
      <c r="Q116" s="128">
        <v>500</v>
      </c>
      <c r="R116" s="453">
        <f>+Q116*O116</f>
        <v>625000</v>
      </c>
      <c r="S116" s="128">
        <f t="shared" ref="S116:S117" si="67">R116</f>
        <v>625000</v>
      </c>
      <c r="T116" s="86"/>
      <c r="U116" s="384">
        <f>T116*$Q$116</f>
        <v>0</v>
      </c>
      <c r="V116" s="86">
        <v>100</v>
      </c>
      <c r="W116" s="384">
        <f>V116*$Q$116</f>
        <v>50000</v>
      </c>
      <c r="X116" s="86">
        <v>150</v>
      </c>
      <c r="Y116" s="384">
        <f>X116*$Q$116</f>
        <v>75000</v>
      </c>
      <c r="Z116" s="86">
        <v>100</v>
      </c>
      <c r="AA116" s="384">
        <f>Z116*$Q$116</f>
        <v>50000</v>
      </c>
      <c r="AB116" s="86">
        <v>100</v>
      </c>
      <c r="AC116" s="384">
        <f>AB116*$Q$116</f>
        <v>50000</v>
      </c>
      <c r="AD116" s="86">
        <v>150</v>
      </c>
      <c r="AE116" s="384">
        <f>AD116*$Q$116</f>
        <v>75000</v>
      </c>
      <c r="AF116" s="86">
        <v>100</v>
      </c>
      <c r="AG116" s="384">
        <f>AF116*$Q$116</f>
        <v>50000</v>
      </c>
      <c r="AH116" s="86">
        <v>100</v>
      </c>
      <c r="AI116" s="384">
        <f>AH116*$Q$116</f>
        <v>50000</v>
      </c>
      <c r="AJ116" s="86">
        <v>150</v>
      </c>
      <c r="AK116" s="384">
        <f>AJ116*$Q$116</f>
        <v>75000</v>
      </c>
      <c r="AL116" s="86">
        <v>100</v>
      </c>
      <c r="AM116" s="384">
        <f>AL116*$Q$116</f>
        <v>50000</v>
      </c>
      <c r="AN116" s="86">
        <v>100</v>
      </c>
      <c r="AO116" s="384">
        <f>AN116*$Q$116</f>
        <v>50000</v>
      </c>
      <c r="AP116" s="86">
        <v>100</v>
      </c>
      <c r="AQ116" s="384">
        <f>AP116*$Q$116</f>
        <v>50000</v>
      </c>
      <c r="AR116" s="461">
        <f t="shared" si="57"/>
        <v>1250</v>
      </c>
      <c r="AS116" s="370">
        <f t="shared" si="58"/>
        <v>625000</v>
      </c>
      <c r="AT116" s="371">
        <f t="shared" si="59"/>
        <v>0</v>
      </c>
      <c r="AU116" s="86"/>
    </row>
    <row r="117" spans="1:50" s="315" customFormat="1" ht="23.25" customHeight="1" x14ac:dyDescent="0.25">
      <c r="F117" s="123"/>
      <c r="G117" s="87"/>
      <c r="H117" s="87"/>
      <c r="I117" s="87"/>
      <c r="J117" s="87"/>
      <c r="K117" s="87"/>
      <c r="L117" s="86"/>
      <c r="M117" s="431"/>
      <c r="N117" s="389" t="s">
        <v>175</v>
      </c>
      <c r="O117" s="96">
        <v>59</v>
      </c>
      <c r="P117" s="121" t="s">
        <v>151</v>
      </c>
      <c r="Q117" s="128">
        <v>20000</v>
      </c>
      <c r="R117" s="453">
        <f>+Q117*O117</f>
        <v>1180000</v>
      </c>
      <c r="S117" s="128">
        <f t="shared" si="67"/>
        <v>1180000</v>
      </c>
      <c r="T117" s="86"/>
      <c r="U117" s="384">
        <f>T117*$Q$117</f>
        <v>0</v>
      </c>
      <c r="V117" s="86">
        <v>5</v>
      </c>
      <c r="W117" s="384">
        <f>V117*$Q$117</f>
        <v>100000</v>
      </c>
      <c r="X117" s="86">
        <v>6</v>
      </c>
      <c r="Y117" s="384">
        <f>X117*$Q$117</f>
        <v>120000</v>
      </c>
      <c r="Z117" s="86">
        <v>5</v>
      </c>
      <c r="AA117" s="384">
        <f>Z117*$Q$117</f>
        <v>100000</v>
      </c>
      <c r="AB117" s="86">
        <v>5</v>
      </c>
      <c r="AC117" s="384">
        <f>AB117*$Q$117</f>
        <v>100000</v>
      </c>
      <c r="AD117" s="86">
        <v>7</v>
      </c>
      <c r="AE117" s="384">
        <f>AD117*$Q$117</f>
        <v>140000</v>
      </c>
      <c r="AF117" s="86">
        <v>5</v>
      </c>
      <c r="AG117" s="384">
        <f>AF117*$Q$117</f>
        <v>100000</v>
      </c>
      <c r="AH117" s="86">
        <v>5</v>
      </c>
      <c r="AI117" s="384">
        <f>AH117*$Q$117</f>
        <v>100000</v>
      </c>
      <c r="AJ117" s="86">
        <v>6</v>
      </c>
      <c r="AK117" s="384">
        <f>AJ117*$Q$117</f>
        <v>120000</v>
      </c>
      <c r="AL117" s="86">
        <v>5</v>
      </c>
      <c r="AM117" s="384">
        <f>AL117*$Q$117</f>
        <v>100000</v>
      </c>
      <c r="AN117" s="86">
        <v>5</v>
      </c>
      <c r="AO117" s="384">
        <f>AN117*$Q$117</f>
        <v>100000</v>
      </c>
      <c r="AP117" s="86">
        <v>5</v>
      </c>
      <c r="AQ117" s="384">
        <f>AP117*$Q$117</f>
        <v>100000</v>
      </c>
      <c r="AR117" s="461">
        <f t="shared" si="57"/>
        <v>59</v>
      </c>
      <c r="AS117" s="370">
        <f t="shared" si="58"/>
        <v>1180000</v>
      </c>
      <c r="AT117" s="371">
        <f t="shared" si="59"/>
        <v>0</v>
      </c>
      <c r="AU117" s="86"/>
    </row>
    <row r="118" spans="1:50" s="315" customFormat="1" x14ac:dyDescent="0.25">
      <c r="F118" s="123"/>
      <c r="G118" s="87"/>
      <c r="H118" s="87"/>
      <c r="I118" s="87"/>
      <c r="J118" s="87"/>
      <c r="K118" s="87"/>
      <c r="L118" s="215"/>
      <c r="M118" s="160"/>
      <c r="N118" s="216"/>
      <c r="O118" s="96"/>
      <c r="P118" s="121"/>
      <c r="Q118" s="128"/>
      <c r="R118" s="453"/>
      <c r="S118" s="128"/>
      <c r="T118" s="86"/>
      <c r="U118" s="384"/>
      <c r="V118" s="86"/>
      <c r="W118" s="384"/>
      <c r="X118" s="86"/>
      <c r="Y118" s="384"/>
      <c r="Z118" s="86"/>
      <c r="AA118" s="384"/>
      <c r="AB118" s="86"/>
      <c r="AC118" s="384"/>
      <c r="AD118" s="86"/>
      <c r="AE118" s="384"/>
      <c r="AF118" s="86"/>
      <c r="AG118" s="384"/>
      <c r="AH118" s="86"/>
      <c r="AI118" s="384"/>
      <c r="AJ118" s="86"/>
      <c r="AK118" s="384"/>
      <c r="AL118" s="86"/>
      <c r="AM118" s="384"/>
      <c r="AN118" s="86"/>
      <c r="AO118" s="384"/>
      <c r="AP118" s="86"/>
      <c r="AQ118" s="384"/>
      <c r="AR118" s="461">
        <f t="shared" si="57"/>
        <v>0</v>
      </c>
      <c r="AS118" s="370">
        <f t="shared" si="58"/>
        <v>0</v>
      </c>
      <c r="AT118" s="371">
        <f t="shared" si="59"/>
        <v>0</v>
      </c>
      <c r="AU118" s="86"/>
    </row>
    <row r="119" spans="1:50" s="315" customFormat="1" x14ac:dyDescent="0.25">
      <c r="F119" s="146">
        <v>5</v>
      </c>
      <c r="G119" s="147">
        <v>2</v>
      </c>
      <c r="H119" s="147">
        <v>2</v>
      </c>
      <c r="I119" s="147" t="s">
        <v>94</v>
      </c>
      <c r="J119" s="147"/>
      <c r="K119" s="87"/>
      <c r="L119" s="164" t="s">
        <v>176</v>
      </c>
      <c r="M119" s="217"/>
      <c r="N119" s="218"/>
      <c r="O119" s="96"/>
      <c r="P119" s="121"/>
      <c r="Q119" s="128"/>
      <c r="R119" s="364">
        <f>+R120</f>
        <v>78200000</v>
      </c>
      <c r="S119" s="375"/>
      <c r="T119" s="378"/>
      <c r="U119" s="375">
        <f>+U120</f>
        <v>0</v>
      </c>
      <c r="V119" s="378"/>
      <c r="W119" s="375">
        <f>+W120</f>
        <v>4400000</v>
      </c>
      <c r="X119" s="378"/>
      <c r="Y119" s="375">
        <f>+Y120</f>
        <v>0</v>
      </c>
      <c r="Z119" s="378"/>
      <c r="AA119" s="375">
        <f>+AA120</f>
        <v>54000000</v>
      </c>
      <c r="AB119" s="378"/>
      <c r="AC119" s="375">
        <f>+AC120</f>
        <v>0</v>
      </c>
      <c r="AD119" s="378"/>
      <c r="AE119" s="375">
        <f>+AE120</f>
        <v>0</v>
      </c>
      <c r="AF119" s="378"/>
      <c r="AG119" s="375">
        <f>+AG120</f>
        <v>4400000</v>
      </c>
      <c r="AH119" s="378"/>
      <c r="AI119" s="375">
        <f>+AI120</f>
        <v>2200000</v>
      </c>
      <c r="AJ119" s="378"/>
      <c r="AK119" s="375">
        <f>+AK120</f>
        <v>0</v>
      </c>
      <c r="AL119" s="378"/>
      <c r="AM119" s="375">
        <f>+AM120</f>
        <v>4400000</v>
      </c>
      <c r="AN119" s="378"/>
      <c r="AO119" s="375">
        <f>+AO120</f>
        <v>4400000</v>
      </c>
      <c r="AP119" s="378"/>
      <c r="AQ119" s="375">
        <f>+AQ120</f>
        <v>4400000</v>
      </c>
      <c r="AR119" s="461"/>
      <c r="AS119" s="379">
        <f t="shared" ref="AS119:AS125" si="68">+AQ119+AO119+AM119+AK119+AI119+AG119+AE119+AC119+AA119+Y119+W119+U119</f>
        <v>78200000</v>
      </c>
      <c r="AT119" s="371"/>
      <c r="AU119" s="375"/>
    </row>
    <row r="120" spans="1:50" s="315" customFormat="1" ht="24" x14ac:dyDescent="0.25">
      <c r="A120" s="413" t="s">
        <v>441</v>
      </c>
      <c r="B120" s="414"/>
      <c r="C120" s="415"/>
      <c r="D120" s="416"/>
      <c r="E120" s="417" t="s">
        <v>442</v>
      </c>
      <c r="F120" s="146">
        <v>5</v>
      </c>
      <c r="G120" s="147">
        <v>2</v>
      </c>
      <c r="H120" s="147">
        <v>2</v>
      </c>
      <c r="I120" s="147" t="s">
        <v>94</v>
      </c>
      <c r="J120" s="147" t="s">
        <v>94</v>
      </c>
      <c r="K120" s="87"/>
      <c r="L120" s="740" t="s">
        <v>177</v>
      </c>
      <c r="M120" s="741"/>
      <c r="N120" s="729"/>
      <c r="O120" s="96"/>
      <c r="P120" s="97"/>
      <c r="Q120" s="98"/>
      <c r="R120" s="363">
        <f>SUM(R122:R125)</f>
        <v>78200000</v>
      </c>
      <c r="S120" s="376"/>
      <c r="T120" s="86"/>
      <c r="U120" s="376">
        <f>SUM(U122:U125)</f>
        <v>0</v>
      </c>
      <c r="V120" s="86"/>
      <c r="W120" s="376">
        <f>SUM(W122:W125)</f>
        <v>4400000</v>
      </c>
      <c r="X120" s="86"/>
      <c r="Y120" s="376">
        <f>SUM(Y122:Y125)</f>
        <v>0</v>
      </c>
      <c r="Z120" s="86"/>
      <c r="AA120" s="376">
        <f>SUM(AA122:AA125)</f>
        <v>54000000</v>
      </c>
      <c r="AB120" s="86"/>
      <c r="AC120" s="376">
        <f>SUM(AC122:AC125)</f>
        <v>0</v>
      </c>
      <c r="AD120" s="86"/>
      <c r="AE120" s="376">
        <f>SUM(AE122:AE125)</f>
        <v>0</v>
      </c>
      <c r="AF120" s="86"/>
      <c r="AG120" s="376">
        <f>SUM(AG122:AG125)</f>
        <v>4400000</v>
      </c>
      <c r="AH120" s="86"/>
      <c r="AI120" s="376">
        <f>SUM(AI122:AI125)</f>
        <v>2200000</v>
      </c>
      <c r="AJ120" s="86"/>
      <c r="AK120" s="376">
        <f>SUM(AK122:AK125)</f>
        <v>0</v>
      </c>
      <c r="AL120" s="86"/>
      <c r="AM120" s="376">
        <f>SUM(AM122:AM125)</f>
        <v>4400000</v>
      </c>
      <c r="AN120" s="86"/>
      <c r="AO120" s="376">
        <f>SUM(AO122:AO125)</f>
        <v>4400000</v>
      </c>
      <c r="AP120" s="86"/>
      <c r="AQ120" s="376">
        <f>SUM(AQ122:AQ125)</f>
        <v>4400000</v>
      </c>
      <c r="AR120" s="461"/>
      <c r="AS120" s="370">
        <f t="shared" si="68"/>
        <v>78200000</v>
      </c>
      <c r="AT120" s="371"/>
      <c r="AU120" s="376">
        <f>SUM(AS122:AS125)</f>
        <v>78200000</v>
      </c>
    </row>
    <row r="121" spans="1:50" s="315" customFormat="1" ht="24" x14ac:dyDescent="0.25">
      <c r="A121" s="418" t="s">
        <v>443</v>
      </c>
      <c r="B121" s="414"/>
      <c r="C121" s="415"/>
      <c r="D121" s="416"/>
      <c r="E121" s="421" t="s">
        <v>444</v>
      </c>
      <c r="F121" s="146"/>
      <c r="G121" s="147"/>
      <c r="H121" s="147"/>
      <c r="I121" s="147"/>
      <c r="J121" s="147"/>
      <c r="K121" s="87"/>
      <c r="L121" s="387"/>
      <c r="M121" s="221" t="s">
        <v>178</v>
      </c>
      <c r="N121" s="385"/>
      <c r="O121" s="96"/>
      <c r="P121" s="97"/>
      <c r="Q121" s="98"/>
      <c r="R121" s="363"/>
      <c r="S121" s="376"/>
      <c r="T121" s="86"/>
      <c r="U121" s="384"/>
      <c r="V121" s="86"/>
      <c r="W121" s="384"/>
      <c r="X121" s="86"/>
      <c r="Y121" s="384"/>
      <c r="Z121" s="86"/>
      <c r="AA121" s="384"/>
      <c r="AB121" s="86"/>
      <c r="AC121" s="384"/>
      <c r="AD121" s="86"/>
      <c r="AE121" s="384"/>
      <c r="AF121" s="86"/>
      <c r="AG121" s="384"/>
      <c r="AH121" s="86"/>
      <c r="AI121" s="384"/>
      <c r="AJ121" s="86"/>
      <c r="AK121" s="384"/>
      <c r="AL121" s="86"/>
      <c r="AM121" s="384"/>
      <c r="AN121" s="86"/>
      <c r="AO121" s="384"/>
      <c r="AP121" s="86"/>
      <c r="AQ121" s="384"/>
      <c r="AR121" s="461">
        <f>+AP121+AN121+AL121+AJ121+AH121+AF121+AD121+AB121+Z121+X121+V121+T121</f>
        <v>0</v>
      </c>
      <c r="AS121" s="370">
        <f t="shared" si="68"/>
        <v>0</v>
      </c>
      <c r="AT121" s="371">
        <f t="shared" ref="AT121:AT128" si="69">+R121-AS121</f>
        <v>0</v>
      </c>
      <c r="AU121" s="86"/>
    </row>
    <row r="122" spans="1:50" s="315" customFormat="1" ht="36" x14ac:dyDescent="0.25">
      <c r="A122" s="418" t="s">
        <v>445</v>
      </c>
      <c r="B122" s="414">
        <v>11</v>
      </c>
      <c r="C122" s="419" t="s">
        <v>446</v>
      </c>
      <c r="D122" s="420" t="s">
        <v>447</v>
      </c>
      <c r="E122" s="420" t="s">
        <v>448</v>
      </c>
      <c r="F122" s="123"/>
      <c r="G122" s="87"/>
      <c r="H122" s="87"/>
      <c r="I122" s="222"/>
      <c r="J122" s="222"/>
      <c r="K122" s="87"/>
      <c r="L122" s="86"/>
      <c r="M122" s="86"/>
      <c r="N122" s="127" t="s">
        <v>309</v>
      </c>
      <c r="O122" s="96">
        <v>100</v>
      </c>
      <c r="P122" s="121" t="s">
        <v>124</v>
      </c>
      <c r="Q122" s="128">
        <v>540000</v>
      </c>
      <c r="R122" s="453">
        <f>+Q122*O122</f>
        <v>54000000</v>
      </c>
      <c r="S122" s="128">
        <f t="shared" ref="S122:S125" si="70">R122</f>
        <v>54000000</v>
      </c>
      <c r="T122" s="86"/>
      <c r="U122" s="384">
        <f>T122*$Q$122</f>
        <v>0</v>
      </c>
      <c r="V122" s="86"/>
      <c r="W122" s="384">
        <f>V122*$Q$122</f>
        <v>0</v>
      </c>
      <c r="X122" s="86"/>
      <c r="Y122" s="384">
        <f>X122*$Q$122</f>
        <v>0</v>
      </c>
      <c r="Z122" s="86">
        <v>100</v>
      </c>
      <c r="AA122" s="384">
        <f>Z122*$Q$122</f>
        <v>54000000</v>
      </c>
      <c r="AB122" s="86"/>
      <c r="AC122" s="384">
        <f>AB122*$Q$122</f>
        <v>0</v>
      </c>
      <c r="AD122" s="86"/>
      <c r="AE122" s="384">
        <f>AD122*$Q$122</f>
        <v>0</v>
      </c>
      <c r="AF122" s="86"/>
      <c r="AG122" s="384">
        <f>AF122*$Q$122</f>
        <v>0</v>
      </c>
      <c r="AH122" s="86"/>
      <c r="AI122" s="384">
        <f>AH122*$Q$122</f>
        <v>0</v>
      </c>
      <c r="AJ122" s="86"/>
      <c r="AK122" s="384">
        <f>AJ122*$Q$122</f>
        <v>0</v>
      </c>
      <c r="AL122" s="86"/>
      <c r="AM122" s="384">
        <f>AL122*$Q$122</f>
        <v>0</v>
      </c>
      <c r="AN122" s="86"/>
      <c r="AO122" s="384">
        <f>AN122*$Q$122</f>
        <v>0</v>
      </c>
      <c r="AP122" s="86"/>
      <c r="AQ122" s="384">
        <f>AP122*$Q$122</f>
        <v>0</v>
      </c>
      <c r="AR122" s="461">
        <f>+AP122+AN122+AL122+AJ122+AH122+AF122+AD122+AB122+Z122+X122+V122+T122</f>
        <v>100</v>
      </c>
      <c r="AS122" s="372">
        <f t="shared" si="68"/>
        <v>54000000</v>
      </c>
      <c r="AT122" s="371">
        <f t="shared" si="69"/>
        <v>0</v>
      </c>
      <c r="AU122" s="86"/>
    </row>
    <row r="123" spans="1:50" s="315" customFormat="1" x14ac:dyDescent="0.25">
      <c r="A123" s="413" t="s">
        <v>177</v>
      </c>
      <c r="B123" s="414"/>
      <c r="C123" s="415"/>
      <c r="D123" s="416"/>
      <c r="E123" s="417" t="s">
        <v>449</v>
      </c>
      <c r="F123" s="146">
        <v>5</v>
      </c>
      <c r="G123" s="147">
        <v>2</v>
      </c>
      <c r="H123" s="147">
        <v>2</v>
      </c>
      <c r="I123" s="147" t="s">
        <v>94</v>
      </c>
      <c r="J123" s="427" t="s">
        <v>96</v>
      </c>
      <c r="K123" s="87"/>
      <c r="L123" s="223" t="s">
        <v>180</v>
      </c>
      <c r="M123" s="223"/>
      <c r="N123" s="120"/>
      <c r="O123" s="96"/>
      <c r="P123" s="121"/>
      <c r="Q123" s="128"/>
      <c r="R123" s="453"/>
      <c r="S123" s="128"/>
      <c r="T123" s="86"/>
      <c r="U123" s="384">
        <f>T123*Q123</f>
        <v>0</v>
      </c>
      <c r="V123" s="86"/>
      <c r="W123" s="384">
        <f>V123*$Q$123</f>
        <v>0</v>
      </c>
      <c r="X123" s="86"/>
      <c r="Y123" s="384">
        <f>X123*$Q$123</f>
        <v>0</v>
      </c>
      <c r="Z123" s="86"/>
      <c r="AA123" s="384">
        <f>Z123*$Q$123</f>
        <v>0</v>
      </c>
      <c r="AB123" s="86"/>
      <c r="AC123" s="384">
        <f>AB123*$Q$123</f>
        <v>0</v>
      </c>
      <c r="AD123" s="86"/>
      <c r="AE123" s="384">
        <f>AD123*$Q$123</f>
        <v>0</v>
      </c>
      <c r="AF123" s="86"/>
      <c r="AG123" s="384">
        <f>AF123*$Q$123</f>
        <v>0</v>
      </c>
      <c r="AH123" s="86"/>
      <c r="AI123" s="384">
        <f>AH123*$Q$123</f>
        <v>0</v>
      </c>
      <c r="AJ123" s="86"/>
      <c r="AK123" s="384">
        <f>AJ123*$Q$123</f>
        <v>0</v>
      </c>
      <c r="AL123" s="86"/>
      <c r="AM123" s="384">
        <f>AL123*$Q$123</f>
        <v>0</v>
      </c>
      <c r="AN123" s="86"/>
      <c r="AO123" s="384">
        <f>AN123*$Q$123</f>
        <v>0</v>
      </c>
      <c r="AP123" s="86"/>
      <c r="AQ123" s="384">
        <f>AP123*$Q$123</f>
        <v>0</v>
      </c>
      <c r="AR123" s="461">
        <f>+AP123+AN123+AL123+AJ123+AH123+AF123+AD123+AB123+Z123+X123+V123+T123</f>
        <v>0</v>
      </c>
      <c r="AS123" s="370">
        <f t="shared" si="68"/>
        <v>0</v>
      </c>
      <c r="AT123" s="371">
        <f t="shared" si="69"/>
        <v>0</v>
      </c>
      <c r="AU123" s="86"/>
    </row>
    <row r="124" spans="1:50" s="315" customFormat="1" ht="24" x14ac:dyDescent="0.25">
      <c r="A124" s="418" t="s">
        <v>450</v>
      </c>
      <c r="B124" s="414">
        <v>100</v>
      </c>
      <c r="C124" s="419" t="s">
        <v>427</v>
      </c>
      <c r="D124" s="420" t="s">
        <v>451</v>
      </c>
      <c r="E124" s="420" t="s">
        <v>452</v>
      </c>
      <c r="F124" s="123"/>
      <c r="G124" s="87"/>
      <c r="H124" s="87"/>
      <c r="I124" s="87"/>
      <c r="J124" s="87"/>
      <c r="K124" s="87"/>
      <c r="L124" s="86"/>
      <c r="M124" s="86"/>
      <c r="N124" s="153" t="s">
        <v>183</v>
      </c>
      <c r="O124" s="96">
        <v>3</v>
      </c>
      <c r="P124" s="121" t="s">
        <v>182</v>
      </c>
      <c r="Q124" s="128">
        <v>2200000</v>
      </c>
      <c r="R124" s="453">
        <f>+Q124*O124</f>
        <v>6600000</v>
      </c>
      <c r="S124" s="128">
        <f t="shared" si="70"/>
        <v>6600000</v>
      </c>
      <c r="T124" s="86"/>
      <c r="U124" s="384">
        <f>T124*$Q$124</f>
        <v>0</v>
      </c>
      <c r="V124" s="86"/>
      <c r="W124" s="384">
        <f>V124*$Q$124</f>
        <v>0</v>
      </c>
      <c r="X124" s="86"/>
      <c r="Y124" s="384">
        <f>X124*$Q$124</f>
        <v>0</v>
      </c>
      <c r="Z124" s="86"/>
      <c r="AA124" s="384">
        <f>Z124*$Q$124</f>
        <v>0</v>
      </c>
      <c r="AB124" s="86"/>
      <c r="AC124" s="384">
        <f>AB124*$Q$124</f>
        <v>0</v>
      </c>
      <c r="AD124" s="86"/>
      <c r="AE124" s="384">
        <f>AD124*$Q$124</f>
        <v>0</v>
      </c>
      <c r="AF124" s="86">
        <v>2</v>
      </c>
      <c r="AG124" s="384">
        <f>AF124*$Q$124</f>
        <v>4400000</v>
      </c>
      <c r="AH124" s="86">
        <v>1</v>
      </c>
      <c r="AI124" s="384">
        <f>AH124*$Q$124</f>
        <v>2200000</v>
      </c>
      <c r="AJ124" s="86"/>
      <c r="AK124" s="384">
        <f>AJ124*$Q$124</f>
        <v>0</v>
      </c>
      <c r="AL124" s="86">
        <v>0</v>
      </c>
      <c r="AM124" s="384">
        <f>AL124*$Q$124</f>
        <v>0</v>
      </c>
      <c r="AN124" s="86"/>
      <c r="AO124" s="384">
        <f>AN124*$Q$124</f>
        <v>0</v>
      </c>
      <c r="AP124" s="86"/>
      <c r="AQ124" s="384">
        <f>AP124*$Q$124</f>
        <v>0</v>
      </c>
      <c r="AR124" s="461">
        <f>+AP124+AN124+AL124+AJ124+AH124+AF124+AD124+AB124+Z124+X124+V124+T124</f>
        <v>3</v>
      </c>
      <c r="AS124" s="370">
        <f t="shared" si="68"/>
        <v>6600000</v>
      </c>
      <c r="AT124" s="371">
        <f t="shared" si="69"/>
        <v>0</v>
      </c>
      <c r="AU124" s="86"/>
    </row>
    <row r="125" spans="1:50" s="315" customFormat="1" ht="24" x14ac:dyDescent="0.25">
      <c r="F125" s="123"/>
      <c r="G125" s="87"/>
      <c r="H125" s="87"/>
      <c r="I125" s="87"/>
      <c r="J125" s="87"/>
      <c r="K125" s="87"/>
      <c r="L125" s="86"/>
      <c r="M125" s="86"/>
      <c r="N125" s="153" t="s">
        <v>505</v>
      </c>
      <c r="O125" s="96">
        <v>8</v>
      </c>
      <c r="P125" s="121" t="s">
        <v>182</v>
      </c>
      <c r="Q125" s="128">
        <v>2200000</v>
      </c>
      <c r="R125" s="453">
        <f>+Q125*O125</f>
        <v>17600000</v>
      </c>
      <c r="S125" s="128">
        <f t="shared" si="70"/>
        <v>17600000</v>
      </c>
      <c r="T125" s="86"/>
      <c r="U125" s="384">
        <f>T125*Q125</f>
        <v>0</v>
      </c>
      <c r="V125" s="86">
        <v>2</v>
      </c>
      <c r="W125" s="384">
        <f>V125*$Q$125</f>
        <v>4400000</v>
      </c>
      <c r="X125" s="86"/>
      <c r="Y125" s="384">
        <f>X125*$Q$125</f>
        <v>0</v>
      </c>
      <c r="Z125" s="86"/>
      <c r="AA125" s="384">
        <f>Z125*$Q$125</f>
        <v>0</v>
      </c>
      <c r="AB125" s="86"/>
      <c r="AC125" s="384">
        <f>AB125*$Q$125</f>
        <v>0</v>
      </c>
      <c r="AD125" s="86"/>
      <c r="AE125" s="384">
        <f>AD125*$Q$125</f>
        <v>0</v>
      </c>
      <c r="AF125" s="86"/>
      <c r="AG125" s="384">
        <f>AF125*$Q$125</f>
        <v>0</v>
      </c>
      <c r="AH125" s="86"/>
      <c r="AI125" s="384">
        <f>AH125*$Q$125</f>
        <v>0</v>
      </c>
      <c r="AJ125" s="86"/>
      <c r="AK125" s="384">
        <f>AJ125*$Q$125</f>
        <v>0</v>
      </c>
      <c r="AL125" s="86">
        <v>2</v>
      </c>
      <c r="AM125" s="384">
        <f>AL125*$Q$125</f>
        <v>4400000</v>
      </c>
      <c r="AN125" s="86">
        <v>2</v>
      </c>
      <c r="AO125" s="384">
        <f>AN125*$Q$125</f>
        <v>4400000</v>
      </c>
      <c r="AP125" s="86">
        <v>2</v>
      </c>
      <c r="AQ125" s="384">
        <f>AP125*$Q$125</f>
        <v>4400000</v>
      </c>
      <c r="AR125" s="461">
        <f>+AP125+AN125+AL125+AJ125+AH125+AF125+AD125+AB125+Z125+X125+V125+T125</f>
        <v>8</v>
      </c>
      <c r="AS125" s="370">
        <f t="shared" si="68"/>
        <v>17600000</v>
      </c>
      <c r="AT125" s="371">
        <f t="shared" si="69"/>
        <v>0</v>
      </c>
      <c r="AU125" s="86"/>
    </row>
    <row r="126" spans="1:50" s="315" customFormat="1" x14ac:dyDescent="0.25">
      <c r="F126" s="123"/>
      <c r="G126" s="87"/>
      <c r="H126" s="87"/>
      <c r="I126" s="87"/>
      <c r="J126" s="87"/>
      <c r="K126" s="87"/>
      <c r="L126" s="86"/>
      <c r="M126" s="86"/>
      <c r="N126" s="225"/>
      <c r="O126" s="96"/>
      <c r="P126" s="121"/>
      <c r="Q126" s="128"/>
      <c r="R126" s="453"/>
      <c r="S126" s="128"/>
      <c r="T126" s="86"/>
      <c r="U126" s="384"/>
      <c r="V126" s="86"/>
      <c r="W126" s="384"/>
      <c r="X126" s="86"/>
      <c r="Y126" s="384"/>
      <c r="Z126" s="86"/>
      <c r="AA126" s="384"/>
      <c r="AB126" s="86"/>
      <c r="AC126" s="384"/>
      <c r="AD126" s="86"/>
      <c r="AE126" s="384"/>
      <c r="AF126" s="86"/>
      <c r="AG126" s="384"/>
      <c r="AH126" s="86"/>
      <c r="AI126" s="384"/>
      <c r="AJ126" s="86"/>
      <c r="AK126" s="384"/>
      <c r="AL126" s="86"/>
      <c r="AM126" s="384"/>
      <c r="AN126" s="86"/>
      <c r="AO126" s="384"/>
      <c r="AP126" s="86"/>
      <c r="AQ126" s="384"/>
      <c r="AR126" s="461"/>
      <c r="AS126" s="370"/>
      <c r="AT126" s="371">
        <f t="shared" si="69"/>
        <v>0</v>
      </c>
      <c r="AU126" s="86"/>
    </row>
    <row r="127" spans="1:50" s="315" customFormat="1" x14ac:dyDescent="0.25">
      <c r="F127" s="154">
        <v>5</v>
      </c>
      <c r="G127" s="70">
        <v>2</v>
      </c>
      <c r="H127" s="70">
        <v>2</v>
      </c>
      <c r="I127" s="87"/>
      <c r="J127" s="87"/>
      <c r="K127" s="87"/>
      <c r="L127" s="752" t="s">
        <v>192</v>
      </c>
      <c r="M127" s="753"/>
      <c r="N127" s="754"/>
      <c r="O127" s="96"/>
      <c r="P127" s="121"/>
      <c r="Q127" s="128"/>
      <c r="R127" s="365">
        <f>+R128+R147</f>
        <v>88125000</v>
      </c>
      <c r="S127" s="377"/>
      <c r="T127" s="377"/>
      <c r="U127" s="377">
        <f>+U128+U147</f>
        <v>0</v>
      </c>
      <c r="V127" s="377"/>
      <c r="W127" s="377">
        <f>+W128+W147</f>
        <v>1500000</v>
      </c>
      <c r="X127" s="377"/>
      <c r="Y127" s="377">
        <f>+Y128+Y147</f>
        <v>13500000</v>
      </c>
      <c r="Z127" s="377"/>
      <c r="AA127" s="377">
        <f>+AA128+AA147</f>
        <v>0</v>
      </c>
      <c r="AB127" s="377"/>
      <c r="AC127" s="377">
        <f>+AC128+AC147</f>
        <v>0</v>
      </c>
      <c r="AD127" s="377"/>
      <c r="AE127" s="377">
        <f>+AE128+AE147</f>
        <v>0</v>
      </c>
      <c r="AF127" s="377"/>
      <c r="AG127" s="377">
        <f>+AG128+AG147</f>
        <v>12150000</v>
      </c>
      <c r="AH127" s="377"/>
      <c r="AI127" s="377">
        <f>+AI128+AI147</f>
        <v>6075000</v>
      </c>
      <c r="AJ127" s="377"/>
      <c r="AK127" s="377">
        <f>+AK128+AK147</f>
        <v>3000000</v>
      </c>
      <c r="AL127" s="377"/>
      <c r="AM127" s="377">
        <f>+AM128+AM147</f>
        <v>35100000</v>
      </c>
      <c r="AN127" s="377"/>
      <c r="AO127" s="377">
        <f>+AO128+AO147</f>
        <v>16800000</v>
      </c>
      <c r="AP127" s="377"/>
      <c r="AQ127" s="377">
        <f>+AQ128+AQ147</f>
        <v>0</v>
      </c>
      <c r="AR127" s="461"/>
      <c r="AS127" s="377">
        <f>+AS128+AS147</f>
        <v>88125000</v>
      </c>
      <c r="AT127" s="371">
        <f t="shared" si="69"/>
        <v>0</v>
      </c>
      <c r="AU127" s="377">
        <f>+AU128+AU147</f>
        <v>103125000</v>
      </c>
    </row>
    <row r="128" spans="1:50" s="315" customFormat="1" ht="24" x14ac:dyDescent="0.25">
      <c r="A128" s="413" t="s">
        <v>193</v>
      </c>
      <c r="B128" s="414"/>
      <c r="C128" s="415"/>
      <c r="D128" s="416"/>
      <c r="E128" s="417" t="s">
        <v>453</v>
      </c>
      <c r="F128" s="154">
        <v>5</v>
      </c>
      <c r="G128" s="70">
        <v>2</v>
      </c>
      <c r="H128" s="70">
        <v>2</v>
      </c>
      <c r="I128" s="70">
        <v>11</v>
      </c>
      <c r="J128" s="87"/>
      <c r="K128" s="87"/>
      <c r="L128" s="740" t="s">
        <v>193</v>
      </c>
      <c r="M128" s="741"/>
      <c r="N128" s="729"/>
      <c r="O128" s="96"/>
      <c r="P128" s="97"/>
      <c r="Q128" s="98"/>
      <c r="R128" s="363">
        <f>+R131+R134+R137+R140+R143</f>
        <v>19500000</v>
      </c>
      <c r="S128" s="376"/>
      <c r="T128" s="376"/>
      <c r="U128" s="376">
        <f>+U131+U134+U137+U140+U143</f>
        <v>0</v>
      </c>
      <c r="V128" s="376"/>
      <c r="W128" s="376">
        <f>+W131+W134+W137+W140+W143</f>
        <v>1500000</v>
      </c>
      <c r="X128" s="376"/>
      <c r="Y128" s="376">
        <f>+Y131+Y134+Y137+Y140+Y143</f>
        <v>13500000</v>
      </c>
      <c r="Z128" s="376"/>
      <c r="AA128" s="376">
        <f>+AA131+AA134+AA137+AA140+AA143</f>
        <v>0</v>
      </c>
      <c r="AB128" s="376"/>
      <c r="AC128" s="376">
        <f>+AC131+AC134+AC137+AC140+AC143</f>
        <v>0</v>
      </c>
      <c r="AD128" s="376"/>
      <c r="AE128" s="376">
        <f>+AE131+AE134+AE137+AE140+AE143</f>
        <v>0</v>
      </c>
      <c r="AF128" s="376"/>
      <c r="AG128" s="376">
        <f>+AG131+AG134+AG137+AG140+AG143</f>
        <v>0</v>
      </c>
      <c r="AH128" s="376"/>
      <c r="AI128" s="376">
        <f>+AI131+AI134+AI137+AI140+AI143</f>
        <v>0</v>
      </c>
      <c r="AJ128" s="376"/>
      <c r="AK128" s="376">
        <f>+AK131+AK134+AK137+AK140+AK143</f>
        <v>3000000</v>
      </c>
      <c r="AL128" s="376"/>
      <c r="AM128" s="376">
        <f>+AM131+AM134+AM137+AM140+AM143</f>
        <v>1500000</v>
      </c>
      <c r="AN128" s="376"/>
      <c r="AO128" s="376">
        <f>+AO131+AO134+AO137+AO140+AO143</f>
        <v>0</v>
      </c>
      <c r="AP128" s="376"/>
      <c r="AQ128" s="376">
        <f>+AQ131+AQ134+AQ137+AQ140+AQ143</f>
        <v>0</v>
      </c>
      <c r="AR128" s="461"/>
      <c r="AS128" s="148">
        <f>+AS131+AS134+AS137+AS140+AS143</f>
        <v>19500000</v>
      </c>
      <c r="AT128" s="371">
        <f t="shared" si="69"/>
        <v>0</v>
      </c>
      <c r="AU128" s="376">
        <f>SUM(AS132:AS145)</f>
        <v>34500000</v>
      </c>
    </row>
    <row r="129" spans="1:47" s="315" customFormat="1" x14ac:dyDescent="0.25">
      <c r="A129" s="418" t="s">
        <v>454</v>
      </c>
      <c r="B129" s="414">
        <v>1110</v>
      </c>
      <c r="C129" s="419" t="s">
        <v>455</v>
      </c>
      <c r="D129" s="420" t="s">
        <v>381</v>
      </c>
      <c r="E129" s="420" t="s">
        <v>456</v>
      </c>
      <c r="F129" s="154"/>
      <c r="G129" s="70"/>
      <c r="H129" s="70"/>
      <c r="I129" s="70"/>
      <c r="J129" s="87"/>
      <c r="K129" s="87"/>
      <c r="L129" s="387"/>
      <c r="M129" s="388"/>
      <c r="N129" s="385" t="s">
        <v>194</v>
      </c>
      <c r="O129" s="96"/>
      <c r="P129" s="97"/>
      <c r="Q129" s="98"/>
      <c r="R129" s="363"/>
      <c r="S129" s="376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  <c r="AD129" s="376"/>
      <c r="AE129" s="376"/>
      <c r="AF129" s="376"/>
      <c r="AG129" s="376"/>
      <c r="AH129" s="376"/>
      <c r="AI129" s="376"/>
      <c r="AJ129" s="376"/>
      <c r="AK129" s="376"/>
      <c r="AL129" s="376"/>
      <c r="AM129" s="376"/>
      <c r="AN129" s="376"/>
      <c r="AO129" s="376"/>
      <c r="AP129" s="376"/>
      <c r="AQ129" s="376"/>
      <c r="AR129" s="461"/>
      <c r="AS129" s="376"/>
      <c r="AT129" s="371"/>
      <c r="AU129" s="86"/>
    </row>
    <row r="130" spans="1:47" s="315" customFormat="1" x14ac:dyDescent="0.25">
      <c r="A130" s="418" t="s">
        <v>457</v>
      </c>
      <c r="B130" s="414">
        <v>2235</v>
      </c>
      <c r="C130" s="419" t="s">
        <v>133</v>
      </c>
      <c r="D130" s="420" t="s">
        <v>391</v>
      </c>
      <c r="E130" s="420" t="s">
        <v>458</v>
      </c>
      <c r="F130" s="154"/>
      <c r="G130" s="70"/>
      <c r="H130" s="70"/>
      <c r="I130" s="70"/>
      <c r="J130" s="87"/>
      <c r="K130" s="87"/>
      <c r="L130" s="387"/>
      <c r="M130" s="388"/>
      <c r="N130" s="385" t="s">
        <v>195</v>
      </c>
      <c r="O130" s="96"/>
      <c r="P130" s="97"/>
      <c r="Q130" s="98"/>
      <c r="R130" s="363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76"/>
      <c r="AQ130" s="376"/>
      <c r="AR130" s="461"/>
      <c r="AS130" s="376"/>
      <c r="AT130" s="371"/>
      <c r="AU130" s="86"/>
    </row>
    <row r="131" spans="1:47" s="315" customFormat="1" x14ac:dyDescent="0.25">
      <c r="A131" s="418" t="s">
        <v>459</v>
      </c>
      <c r="B131" s="414">
        <v>135</v>
      </c>
      <c r="C131" s="419" t="s">
        <v>427</v>
      </c>
      <c r="D131" s="420" t="s">
        <v>358</v>
      </c>
      <c r="E131" s="420" t="s">
        <v>460</v>
      </c>
      <c r="F131" s="123"/>
      <c r="G131" s="87"/>
      <c r="H131" s="87"/>
      <c r="I131" s="87"/>
      <c r="J131" s="87"/>
      <c r="K131" s="87"/>
      <c r="L131" s="86"/>
      <c r="M131" s="728" t="s">
        <v>503</v>
      </c>
      <c r="N131" s="739"/>
      <c r="O131" s="96"/>
      <c r="P131" s="121"/>
      <c r="Q131" s="128"/>
      <c r="R131" s="366">
        <f>SUM(R132:R133)</f>
        <v>4500000</v>
      </c>
      <c r="S131" s="282"/>
      <c r="T131" s="86"/>
      <c r="U131" s="282">
        <f>SUM(U132:U133)</f>
        <v>0</v>
      </c>
      <c r="V131" s="86"/>
      <c r="W131" s="282">
        <f t="shared" ref="W131" si="71">SUM(W132:W133)</f>
        <v>0</v>
      </c>
      <c r="X131" s="86"/>
      <c r="Y131" s="282">
        <f t="shared" ref="Y131" si="72">SUM(Y132:Y133)</f>
        <v>0</v>
      </c>
      <c r="Z131" s="86"/>
      <c r="AA131" s="282">
        <f t="shared" ref="AA131" si="73">SUM(AA132:AA133)</f>
        <v>0</v>
      </c>
      <c r="AB131" s="86"/>
      <c r="AC131" s="282">
        <f t="shared" ref="AC131" si="74">SUM(AC132:AC133)</f>
        <v>0</v>
      </c>
      <c r="AD131" s="86"/>
      <c r="AE131" s="282">
        <f t="shared" ref="AE131" si="75">SUM(AE132:AE133)</f>
        <v>0</v>
      </c>
      <c r="AF131" s="86"/>
      <c r="AG131" s="282">
        <f t="shared" ref="AG131" si="76">SUM(AG132:AG133)</f>
        <v>0</v>
      </c>
      <c r="AH131" s="86"/>
      <c r="AI131" s="282">
        <f t="shared" ref="AI131" si="77">SUM(AI132:AI133)</f>
        <v>0</v>
      </c>
      <c r="AJ131" s="86"/>
      <c r="AK131" s="282">
        <f t="shared" ref="AK131" si="78">SUM(AK132:AK133)</f>
        <v>3000000</v>
      </c>
      <c r="AL131" s="86"/>
      <c r="AM131" s="282">
        <f t="shared" ref="AM131" si="79">SUM(AM132:AM133)</f>
        <v>1500000</v>
      </c>
      <c r="AN131" s="86"/>
      <c r="AO131" s="282">
        <f t="shared" ref="AO131" si="80">SUM(AO132:AO133)</f>
        <v>0</v>
      </c>
      <c r="AP131" s="86"/>
      <c r="AQ131" s="282">
        <f t="shared" ref="AQ131" si="81">SUM(AQ132:AQ133)</f>
        <v>0</v>
      </c>
      <c r="AR131" s="461">
        <f t="shared" ref="AR131:AR139" si="82">+AP131+AN131+AL131+AJ131+AH131+AF131+AD131+AB131+Z131+X131+V131+T131</f>
        <v>0</v>
      </c>
      <c r="AS131" s="194">
        <f>SUM(AS132:AS133)</f>
        <v>4500000</v>
      </c>
      <c r="AT131" s="371"/>
      <c r="AU131" s="86"/>
    </row>
    <row r="132" spans="1:47" s="315" customFormat="1" ht="24" x14ac:dyDescent="0.25">
      <c r="F132" s="123"/>
      <c r="G132" s="87"/>
      <c r="H132" s="87"/>
      <c r="I132" s="87"/>
      <c r="J132" s="87"/>
      <c r="K132" s="87"/>
      <c r="L132" s="86"/>
      <c r="M132" s="236"/>
      <c r="N132" s="237" t="s">
        <v>327</v>
      </c>
      <c r="O132" s="96">
        <f>30*3</f>
        <v>90</v>
      </c>
      <c r="P132" s="238" t="s">
        <v>133</v>
      </c>
      <c r="Q132" s="128">
        <v>20000</v>
      </c>
      <c r="R132" s="453">
        <f>+Q132*O132</f>
        <v>1800000</v>
      </c>
      <c r="S132" s="128">
        <f t="shared" ref="S132:S133" si="83">R132</f>
        <v>1800000</v>
      </c>
      <c r="T132" s="86"/>
      <c r="U132" s="384">
        <f>T132*$Q$132</f>
        <v>0</v>
      </c>
      <c r="V132" s="86"/>
      <c r="W132" s="384">
        <f>V132*$Q$132</f>
        <v>0</v>
      </c>
      <c r="X132" s="86"/>
      <c r="Y132" s="384">
        <f>X132*$Q$132</f>
        <v>0</v>
      </c>
      <c r="Z132" s="86"/>
      <c r="AA132" s="384">
        <f>Z132*$Q$132</f>
        <v>0</v>
      </c>
      <c r="AB132" s="86"/>
      <c r="AC132" s="384">
        <f>AB132*$Q$132</f>
        <v>0</v>
      </c>
      <c r="AD132" s="86"/>
      <c r="AE132" s="384">
        <f>AD132*$Q$132</f>
        <v>0</v>
      </c>
      <c r="AF132" s="86"/>
      <c r="AG132" s="384">
        <f>AF132*$Q$132</f>
        <v>0</v>
      </c>
      <c r="AH132" s="86"/>
      <c r="AI132" s="384">
        <f>AH132*$Q$132</f>
        <v>0</v>
      </c>
      <c r="AJ132" s="86">
        <v>60</v>
      </c>
      <c r="AK132" s="384">
        <f>AJ132*$Q$132</f>
        <v>1200000</v>
      </c>
      <c r="AL132" s="86">
        <v>30</v>
      </c>
      <c r="AM132" s="384">
        <f>AL132*$Q$132</f>
        <v>600000</v>
      </c>
      <c r="AN132" s="86"/>
      <c r="AO132" s="384">
        <f>AN132*$Q$132</f>
        <v>0</v>
      </c>
      <c r="AP132" s="86"/>
      <c r="AQ132" s="384">
        <f>AP132*$Q$132</f>
        <v>0</v>
      </c>
      <c r="AR132" s="461">
        <f t="shared" si="82"/>
        <v>90</v>
      </c>
      <c r="AS132" s="370">
        <f>+AQ132+AO132+AM132+AK132+AI132+AG132+AE132+AC132+AA132+Y132+W132+U132</f>
        <v>1800000</v>
      </c>
      <c r="AT132" s="371">
        <f>+R132-AS132</f>
        <v>0</v>
      </c>
      <c r="AU132" s="378">
        <f>+AQ132+AO132+AM132+AK132+AI132+AG132+AE132+AC132+AA132+Y132+W132+U132</f>
        <v>1800000</v>
      </c>
    </row>
    <row r="133" spans="1:47" s="315" customFormat="1" ht="24" x14ac:dyDescent="0.25">
      <c r="F133" s="123"/>
      <c r="G133" s="87"/>
      <c r="H133" s="87"/>
      <c r="I133" s="87"/>
      <c r="J133" s="87"/>
      <c r="K133" s="87"/>
      <c r="L133" s="86"/>
      <c r="M133" s="236"/>
      <c r="N133" s="237" t="s">
        <v>328</v>
      </c>
      <c r="O133" s="96">
        <f>30*3</f>
        <v>90</v>
      </c>
      <c r="P133" s="238" t="s">
        <v>133</v>
      </c>
      <c r="Q133" s="128">
        <v>30000</v>
      </c>
      <c r="R133" s="453">
        <f>+Q133*O133</f>
        <v>2700000</v>
      </c>
      <c r="S133" s="128">
        <f t="shared" si="83"/>
        <v>2700000</v>
      </c>
      <c r="T133" s="86"/>
      <c r="U133" s="384">
        <f>T133*$Q$133</f>
        <v>0</v>
      </c>
      <c r="V133" s="86"/>
      <c r="W133" s="384">
        <f>V133*$Q$133</f>
        <v>0</v>
      </c>
      <c r="X133" s="86"/>
      <c r="Y133" s="384">
        <f>X133*$Q$133</f>
        <v>0</v>
      </c>
      <c r="Z133" s="86"/>
      <c r="AA133" s="384">
        <f>Z133*$Q$133</f>
        <v>0</v>
      </c>
      <c r="AB133" s="86"/>
      <c r="AC133" s="384">
        <f>AB133*$Q$133</f>
        <v>0</v>
      </c>
      <c r="AD133" s="86"/>
      <c r="AE133" s="384">
        <f>AD133*$Q$133</f>
        <v>0</v>
      </c>
      <c r="AF133" s="86"/>
      <c r="AG133" s="384">
        <f>AF133*$Q$133</f>
        <v>0</v>
      </c>
      <c r="AH133" s="86"/>
      <c r="AI133" s="384">
        <f>AH133*$Q$133</f>
        <v>0</v>
      </c>
      <c r="AJ133" s="86">
        <v>60</v>
      </c>
      <c r="AK133" s="384">
        <f>AJ133*$Q$133</f>
        <v>1800000</v>
      </c>
      <c r="AL133" s="86">
        <v>30</v>
      </c>
      <c r="AM133" s="384">
        <f>AL133*$Q$133</f>
        <v>900000</v>
      </c>
      <c r="AN133" s="86"/>
      <c r="AO133" s="384">
        <f>AN133*$Q$133</f>
        <v>0</v>
      </c>
      <c r="AP133" s="86"/>
      <c r="AQ133" s="384">
        <f>AP133*$Q$133</f>
        <v>0</v>
      </c>
      <c r="AR133" s="461">
        <f t="shared" si="82"/>
        <v>90</v>
      </c>
      <c r="AS133" s="370">
        <f>+AQ133+AO133+AM133+AK133+AI133+AG133+AE133+AC133+AA133+Y133+W133+U133</f>
        <v>2700000</v>
      </c>
      <c r="AT133" s="371">
        <f>+R133-AS133</f>
        <v>0</v>
      </c>
      <c r="AU133" s="378">
        <f>+AQ133+AO133+AM133+AK133+AI133+AG133+AE133+AC133+AA133+Y133+W133+U133</f>
        <v>2700000</v>
      </c>
    </row>
    <row r="134" spans="1:47" s="315" customFormat="1" x14ac:dyDescent="0.25">
      <c r="F134" s="123"/>
      <c r="G134" s="87"/>
      <c r="H134" s="87"/>
      <c r="I134" s="87"/>
      <c r="J134" s="87"/>
      <c r="K134" s="87"/>
      <c r="L134" s="86"/>
      <c r="M134" s="728" t="s">
        <v>199</v>
      </c>
      <c r="N134" s="739"/>
      <c r="O134" s="96"/>
      <c r="P134" s="121"/>
      <c r="Q134" s="128"/>
      <c r="R134" s="366">
        <f>SUM(R135:R136)</f>
        <v>3000000</v>
      </c>
      <c r="S134" s="282"/>
      <c r="T134" s="86"/>
      <c r="U134" s="282">
        <f>SUM(U135:U136)</f>
        <v>0</v>
      </c>
      <c r="V134" s="86"/>
      <c r="W134" s="282">
        <f t="shared" ref="W134" si="84">SUM(W135:W136)</f>
        <v>0</v>
      </c>
      <c r="X134" s="86"/>
      <c r="Y134" s="282">
        <f t="shared" ref="Y134" si="85">SUM(Y135:Y136)</f>
        <v>3000000</v>
      </c>
      <c r="Z134" s="86"/>
      <c r="AA134" s="282">
        <f t="shared" ref="AA134" si="86">SUM(AA135:AA136)</f>
        <v>0</v>
      </c>
      <c r="AB134" s="86"/>
      <c r="AC134" s="282">
        <f t="shared" ref="AC134" si="87">SUM(AC135:AC136)</f>
        <v>0</v>
      </c>
      <c r="AD134" s="86"/>
      <c r="AE134" s="282">
        <f t="shared" ref="AE134" si="88">SUM(AE135:AE136)</f>
        <v>0</v>
      </c>
      <c r="AF134" s="86"/>
      <c r="AG134" s="282">
        <f t="shared" ref="AG134" si="89">SUM(AG135:AG136)</f>
        <v>0</v>
      </c>
      <c r="AH134" s="86"/>
      <c r="AI134" s="282">
        <f t="shared" ref="AI134" si="90">SUM(AI135:AI136)</f>
        <v>0</v>
      </c>
      <c r="AJ134" s="86"/>
      <c r="AK134" s="282">
        <f t="shared" ref="AK134" si="91">SUM(AK135:AK136)</f>
        <v>0</v>
      </c>
      <c r="AL134" s="86"/>
      <c r="AM134" s="282">
        <f t="shared" ref="AM134" si="92">SUM(AM135:AM136)</f>
        <v>0</v>
      </c>
      <c r="AN134" s="86"/>
      <c r="AO134" s="282">
        <f t="shared" ref="AO134" si="93">SUM(AO135:AO136)</f>
        <v>0</v>
      </c>
      <c r="AP134" s="86"/>
      <c r="AQ134" s="282">
        <f t="shared" ref="AQ134" si="94">SUM(AQ135:AQ136)</f>
        <v>0</v>
      </c>
      <c r="AR134" s="461">
        <f t="shared" si="82"/>
        <v>0</v>
      </c>
      <c r="AS134" s="194">
        <f>SUM(AS135:AS136)</f>
        <v>3000000</v>
      </c>
      <c r="AT134" s="371"/>
      <c r="AU134" s="378"/>
    </row>
    <row r="135" spans="1:47" s="315" customFormat="1" ht="36" x14ac:dyDescent="0.25">
      <c r="F135" s="123"/>
      <c r="G135" s="87"/>
      <c r="H135" s="87"/>
      <c r="I135" s="87"/>
      <c r="J135" s="87"/>
      <c r="K135" s="87"/>
      <c r="L135" s="86"/>
      <c r="M135" s="236"/>
      <c r="N135" s="237" t="s">
        <v>200</v>
      </c>
      <c r="O135" s="96">
        <f>2*30</f>
        <v>60</v>
      </c>
      <c r="P135" s="238" t="s">
        <v>133</v>
      </c>
      <c r="Q135" s="128">
        <v>20000</v>
      </c>
      <c r="R135" s="453">
        <f>+Q135*O135</f>
        <v>1200000</v>
      </c>
      <c r="S135" s="128">
        <f t="shared" ref="S135:S136" si="95">R135</f>
        <v>1200000</v>
      </c>
      <c r="T135" s="86"/>
      <c r="U135" s="384">
        <f>T135*$Q$135</f>
        <v>0</v>
      </c>
      <c r="V135" s="86"/>
      <c r="W135" s="384">
        <f>V135*$Q$135</f>
        <v>0</v>
      </c>
      <c r="X135" s="86">
        <v>60</v>
      </c>
      <c r="Y135" s="384">
        <f>X135*$Q$135</f>
        <v>1200000</v>
      </c>
      <c r="Z135" s="86"/>
      <c r="AA135" s="384">
        <f>Z135*$Q$135</f>
        <v>0</v>
      </c>
      <c r="AB135" s="86"/>
      <c r="AC135" s="384">
        <f>AB135*$Q$135</f>
        <v>0</v>
      </c>
      <c r="AD135" s="86"/>
      <c r="AE135" s="384">
        <f>AD135*$Q$135</f>
        <v>0</v>
      </c>
      <c r="AF135" s="86"/>
      <c r="AG135" s="384">
        <f>AF135*$Q$135</f>
        <v>0</v>
      </c>
      <c r="AH135" s="86">
        <v>0</v>
      </c>
      <c r="AI135" s="384">
        <f>AH135*$Q$135</f>
        <v>0</v>
      </c>
      <c r="AJ135" s="86"/>
      <c r="AK135" s="384">
        <f>AJ135*$Q$135</f>
        <v>0</v>
      </c>
      <c r="AL135" s="86"/>
      <c r="AM135" s="384">
        <f>AL135*$Q$135</f>
        <v>0</v>
      </c>
      <c r="AN135" s="86"/>
      <c r="AO135" s="384">
        <f>AN135*$Q$135</f>
        <v>0</v>
      </c>
      <c r="AP135" s="86"/>
      <c r="AQ135" s="384">
        <f>AP135*$Q$135</f>
        <v>0</v>
      </c>
      <c r="AR135" s="461">
        <f t="shared" si="82"/>
        <v>60</v>
      </c>
      <c r="AS135" s="370">
        <f>+AQ135+AO135+AM135+AK135+AI135+AG135+AE135+AC135+AA135+Y135+W135+U135</f>
        <v>1200000</v>
      </c>
      <c r="AT135" s="371">
        <f>+R135-AS135</f>
        <v>0</v>
      </c>
      <c r="AU135" s="378">
        <f>+AQ135+AO135+AM135+AK135+AI135+AG135+AE135+AC135+AA135+Y135+W135+U135</f>
        <v>1200000</v>
      </c>
    </row>
    <row r="136" spans="1:47" s="315" customFormat="1" ht="24" x14ac:dyDescent="0.25">
      <c r="F136" s="123"/>
      <c r="G136" s="87"/>
      <c r="H136" s="87"/>
      <c r="I136" s="87"/>
      <c r="J136" s="87"/>
      <c r="K136" s="87"/>
      <c r="L136" s="86"/>
      <c r="M136" s="236"/>
      <c r="N136" s="237" t="s">
        <v>201</v>
      </c>
      <c r="O136" s="96">
        <f>2*30</f>
        <v>60</v>
      </c>
      <c r="P136" s="238" t="s">
        <v>133</v>
      </c>
      <c r="Q136" s="128">
        <v>30000</v>
      </c>
      <c r="R136" s="453">
        <f>+Q136*O136</f>
        <v>1800000</v>
      </c>
      <c r="S136" s="128">
        <f t="shared" si="95"/>
        <v>1800000</v>
      </c>
      <c r="T136" s="86"/>
      <c r="U136" s="384">
        <f>T136*$Q$136</f>
        <v>0</v>
      </c>
      <c r="V136" s="86"/>
      <c r="W136" s="384">
        <f>V136*$Q$136</f>
        <v>0</v>
      </c>
      <c r="X136" s="86">
        <v>60</v>
      </c>
      <c r="Y136" s="384">
        <f>X136*$Q$136</f>
        <v>1800000</v>
      </c>
      <c r="Z136" s="86"/>
      <c r="AA136" s="384">
        <f>Z136*$Q$136</f>
        <v>0</v>
      </c>
      <c r="AB136" s="86"/>
      <c r="AC136" s="384">
        <f>AB136*$Q$136</f>
        <v>0</v>
      </c>
      <c r="AD136" s="86"/>
      <c r="AE136" s="384">
        <f>AD136*$Q$136</f>
        <v>0</v>
      </c>
      <c r="AF136" s="86"/>
      <c r="AG136" s="384">
        <f>AF136*$Q$136</f>
        <v>0</v>
      </c>
      <c r="AH136" s="86">
        <v>0</v>
      </c>
      <c r="AI136" s="384">
        <f>AH136*$Q$136</f>
        <v>0</v>
      </c>
      <c r="AJ136" s="86"/>
      <c r="AK136" s="384">
        <f>AJ136*$Q$136</f>
        <v>0</v>
      </c>
      <c r="AL136" s="86"/>
      <c r="AM136" s="384">
        <f>AL136*$Q$136</f>
        <v>0</v>
      </c>
      <c r="AN136" s="86"/>
      <c r="AO136" s="384">
        <f>AN136*$Q$136</f>
        <v>0</v>
      </c>
      <c r="AP136" s="86"/>
      <c r="AQ136" s="384">
        <f>AP136*$Q$136</f>
        <v>0</v>
      </c>
      <c r="AR136" s="461">
        <f t="shared" si="82"/>
        <v>60</v>
      </c>
      <c r="AS136" s="370">
        <f>+AQ136+AO136+AM136+AK136+AI136+AG136+AE136+AC136+AA136+Y136+W136+U136</f>
        <v>1800000</v>
      </c>
      <c r="AT136" s="371">
        <f>+R136-AS136</f>
        <v>0</v>
      </c>
      <c r="AU136" s="378">
        <f>+AQ136+AO136+AM136+AK136+AI136+AG136+AE136+AC136+AA136+Y136+W136+U136</f>
        <v>1800000</v>
      </c>
    </row>
    <row r="137" spans="1:47" s="315" customFormat="1" x14ac:dyDescent="0.25">
      <c r="F137" s="123"/>
      <c r="G137" s="87"/>
      <c r="H137" s="87"/>
      <c r="I137" s="87"/>
      <c r="J137" s="87"/>
      <c r="K137" s="87"/>
      <c r="L137" s="86"/>
      <c r="M137" s="728" t="s">
        <v>202</v>
      </c>
      <c r="N137" s="739"/>
      <c r="O137" s="96"/>
      <c r="P137" s="121"/>
      <c r="Q137" s="128"/>
      <c r="R137" s="366">
        <f>SUM(R138:R139)</f>
        <v>1500000</v>
      </c>
      <c r="S137" s="282"/>
      <c r="T137" s="86"/>
      <c r="U137" s="282">
        <f>SUM(U138:U139)</f>
        <v>0</v>
      </c>
      <c r="V137" s="86"/>
      <c r="W137" s="282">
        <f t="shared" ref="W137" si="96">SUM(W138:W139)</f>
        <v>1500000</v>
      </c>
      <c r="X137" s="86"/>
      <c r="Y137" s="282">
        <f t="shared" ref="Y137" si="97">SUM(Y138:Y139)</f>
        <v>0</v>
      </c>
      <c r="Z137" s="86"/>
      <c r="AA137" s="282">
        <f t="shared" ref="AA137" si="98">SUM(AA138:AA139)</f>
        <v>0</v>
      </c>
      <c r="AB137" s="86"/>
      <c r="AC137" s="282">
        <f t="shared" ref="AC137" si="99">SUM(AC138:AC139)</f>
        <v>0</v>
      </c>
      <c r="AD137" s="86"/>
      <c r="AE137" s="282">
        <f t="shared" ref="AE137" si="100">SUM(AE138:AE139)</f>
        <v>0</v>
      </c>
      <c r="AF137" s="86"/>
      <c r="AG137" s="282">
        <f t="shared" ref="AG137" si="101">SUM(AG138:AG139)</f>
        <v>0</v>
      </c>
      <c r="AH137" s="86"/>
      <c r="AI137" s="282">
        <f t="shared" ref="AI137" si="102">SUM(AI138:AI139)</f>
        <v>0</v>
      </c>
      <c r="AJ137" s="86"/>
      <c r="AK137" s="282">
        <f t="shared" ref="AK137" si="103">SUM(AK138:AK139)</f>
        <v>0</v>
      </c>
      <c r="AL137" s="86"/>
      <c r="AM137" s="282">
        <f t="shared" ref="AM137" si="104">SUM(AM138:AM139)</f>
        <v>0</v>
      </c>
      <c r="AN137" s="86"/>
      <c r="AO137" s="282">
        <f t="shared" ref="AO137" si="105">SUM(AO138:AO139)</f>
        <v>0</v>
      </c>
      <c r="AP137" s="86"/>
      <c r="AQ137" s="282">
        <f t="shared" ref="AQ137" si="106">SUM(AQ138:AQ139)</f>
        <v>0</v>
      </c>
      <c r="AR137" s="461">
        <f t="shared" si="82"/>
        <v>0</v>
      </c>
      <c r="AS137" s="194">
        <f>SUM(AS138:AS139)</f>
        <v>1500000</v>
      </c>
      <c r="AT137" s="371"/>
      <c r="AU137" s="378"/>
    </row>
    <row r="138" spans="1:47" s="315" customFormat="1" ht="27" customHeight="1" x14ac:dyDescent="0.25">
      <c r="F138" s="123"/>
      <c r="G138" s="87"/>
      <c r="H138" s="87"/>
      <c r="I138" s="87"/>
      <c r="J138" s="87"/>
      <c r="K138" s="87"/>
      <c r="L138" s="86"/>
      <c r="M138" s="236"/>
      <c r="N138" s="237" t="s">
        <v>325</v>
      </c>
      <c r="O138" s="96">
        <v>30</v>
      </c>
      <c r="P138" s="238" t="s">
        <v>133</v>
      </c>
      <c r="Q138" s="128">
        <v>20000</v>
      </c>
      <c r="R138" s="453">
        <f>+Q138*O138</f>
        <v>600000</v>
      </c>
      <c r="S138" s="128">
        <f t="shared" ref="S138:S139" si="107">R138</f>
        <v>600000</v>
      </c>
      <c r="T138" s="86"/>
      <c r="U138" s="384">
        <f>T138*$Q$138</f>
        <v>0</v>
      </c>
      <c r="V138" s="86">
        <v>30</v>
      </c>
      <c r="W138" s="384">
        <f>V138*$Q$138</f>
        <v>600000</v>
      </c>
      <c r="X138" s="86"/>
      <c r="Y138" s="384">
        <f>X138*$Q$138</f>
        <v>0</v>
      </c>
      <c r="Z138" s="86"/>
      <c r="AA138" s="384">
        <f>Z138*$Q$138</f>
        <v>0</v>
      </c>
      <c r="AB138" s="86"/>
      <c r="AC138" s="384">
        <f>AB138*$Q$138</f>
        <v>0</v>
      </c>
      <c r="AD138" s="86"/>
      <c r="AE138" s="384">
        <f>AD138*$Q$138</f>
        <v>0</v>
      </c>
      <c r="AF138" s="86"/>
      <c r="AG138" s="384">
        <f>AF138*$Q$138</f>
        <v>0</v>
      </c>
      <c r="AH138" s="86"/>
      <c r="AI138" s="384">
        <f>AH138*$Q$138</f>
        <v>0</v>
      </c>
      <c r="AJ138" s="86"/>
      <c r="AK138" s="384">
        <f>AJ138*$Q$138</f>
        <v>0</v>
      </c>
      <c r="AL138" s="86"/>
      <c r="AM138" s="384">
        <f>AL138*$Q$138</f>
        <v>0</v>
      </c>
      <c r="AN138" s="86"/>
      <c r="AO138" s="384">
        <f>AN138*$Q$138</f>
        <v>0</v>
      </c>
      <c r="AP138" s="86"/>
      <c r="AQ138" s="384">
        <f>AP138*$Q$138</f>
        <v>0</v>
      </c>
      <c r="AR138" s="461">
        <f t="shared" si="82"/>
        <v>30</v>
      </c>
      <c r="AS138" s="370">
        <f>+AQ138+AO138+AM138+AK138+AI138+AG138+AE138+AC138+AA138+Y138+W138+U138</f>
        <v>600000</v>
      </c>
      <c r="AT138" s="371">
        <f>+R138-AS138</f>
        <v>0</v>
      </c>
      <c r="AU138" s="378">
        <f>+AQ138+AO138+AM138+AK138+AI138+AG138+AE138+AC138+AA138+Y138+W138+U138</f>
        <v>600000</v>
      </c>
    </row>
    <row r="139" spans="1:47" s="315" customFormat="1" ht="24" x14ac:dyDescent="0.25">
      <c r="F139" s="123"/>
      <c r="G139" s="87"/>
      <c r="H139" s="87"/>
      <c r="I139" s="87"/>
      <c r="J139" s="87"/>
      <c r="K139" s="87"/>
      <c r="L139" s="86"/>
      <c r="M139" s="236"/>
      <c r="N139" s="237" t="s">
        <v>326</v>
      </c>
      <c r="O139" s="96">
        <v>30</v>
      </c>
      <c r="P139" s="238" t="s">
        <v>133</v>
      </c>
      <c r="Q139" s="128">
        <v>30000</v>
      </c>
      <c r="R139" s="453">
        <f>+Q139*O139</f>
        <v>900000</v>
      </c>
      <c r="S139" s="128">
        <f t="shared" si="107"/>
        <v>900000</v>
      </c>
      <c r="T139" s="86"/>
      <c r="U139" s="384">
        <f>T139*$Q$139</f>
        <v>0</v>
      </c>
      <c r="V139" s="86">
        <v>30</v>
      </c>
      <c r="W139" s="384">
        <f>V139*$Q$139</f>
        <v>900000</v>
      </c>
      <c r="X139" s="86"/>
      <c r="Y139" s="384">
        <f>X139*$Q$139</f>
        <v>0</v>
      </c>
      <c r="Z139" s="86"/>
      <c r="AA139" s="384">
        <f>Z139*$Q$139</f>
        <v>0</v>
      </c>
      <c r="AB139" s="86"/>
      <c r="AC139" s="384">
        <f>AB139*$Q$139</f>
        <v>0</v>
      </c>
      <c r="AD139" s="86"/>
      <c r="AE139" s="384">
        <f>AD139*$Q$139</f>
        <v>0</v>
      </c>
      <c r="AF139" s="86"/>
      <c r="AG139" s="384">
        <f>AF139*$Q$139</f>
        <v>0</v>
      </c>
      <c r="AH139" s="86"/>
      <c r="AI139" s="384">
        <f>AH139*$Q$139</f>
        <v>0</v>
      </c>
      <c r="AJ139" s="86"/>
      <c r="AK139" s="384">
        <f>AJ139*$Q$139</f>
        <v>0</v>
      </c>
      <c r="AL139" s="86"/>
      <c r="AM139" s="384">
        <f>AL139*$Q$139</f>
        <v>0</v>
      </c>
      <c r="AN139" s="86"/>
      <c r="AO139" s="384">
        <f>AN139*$Q$139</f>
        <v>0</v>
      </c>
      <c r="AP139" s="86"/>
      <c r="AQ139" s="384">
        <f>AP139*$Q$139</f>
        <v>0</v>
      </c>
      <c r="AR139" s="461">
        <f t="shared" si="82"/>
        <v>30</v>
      </c>
      <c r="AS139" s="370">
        <f>+AQ139+AO139+AM139+AK139+AI139+AG139+AE139+AC139+AA139+Y139+W139+U139</f>
        <v>900000</v>
      </c>
      <c r="AT139" s="371">
        <f>+R139-AS139</f>
        <v>0</v>
      </c>
      <c r="AU139" s="378">
        <f>+AQ139+AO139+AM139+AK139+AI139+AG139+AE139+AC139+AA139+Y139+W139+U139</f>
        <v>900000</v>
      </c>
    </row>
    <row r="140" spans="1:47" s="315" customFormat="1" ht="25.5" customHeight="1" x14ac:dyDescent="0.25">
      <c r="F140" s="123"/>
      <c r="G140" s="87"/>
      <c r="H140" s="87"/>
      <c r="I140" s="87"/>
      <c r="J140" s="87"/>
      <c r="K140" s="87"/>
      <c r="L140" s="86"/>
      <c r="M140" s="728" t="s">
        <v>205</v>
      </c>
      <c r="N140" s="739"/>
      <c r="O140" s="96"/>
      <c r="P140" s="121"/>
      <c r="Q140" s="128"/>
      <c r="R140" s="366">
        <f>SUM(R141:R142)</f>
        <v>7500000</v>
      </c>
      <c r="S140" s="282"/>
      <c r="T140" s="86"/>
      <c r="U140" s="282">
        <f>SUM(U141:U142)</f>
        <v>0</v>
      </c>
      <c r="V140" s="86"/>
      <c r="W140" s="282">
        <f t="shared" ref="W140" si="108">SUM(W141:W142)</f>
        <v>0</v>
      </c>
      <c r="X140" s="86"/>
      <c r="Y140" s="282">
        <f t="shared" ref="Y140" si="109">SUM(Y141:Y142)</f>
        <v>7500000</v>
      </c>
      <c r="Z140" s="86"/>
      <c r="AA140" s="282">
        <f t="shared" ref="AA140" si="110">SUM(AA141:AA142)</f>
        <v>0</v>
      </c>
      <c r="AB140" s="86"/>
      <c r="AC140" s="282">
        <f t="shared" ref="AC140" si="111">SUM(AC141:AC142)</f>
        <v>0</v>
      </c>
      <c r="AD140" s="86"/>
      <c r="AE140" s="282">
        <f t="shared" ref="AE140" si="112">SUM(AE141:AE142)</f>
        <v>0</v>
      </c>
      <c r="AF140" s="86"/>
      <c r="AG140" s="282">
        <f t="shared" ref="AG140" si="113">SUM(AG141:AG142)</f>
        <v>0</v>
      </c>
      <c r="AH140" s="86"/>
      <c r="AI140" s="282">
        <f t="shared" ref="AI140" si="114">SUM(AI141:AI142)</f>
        <v>0</v>
      </c>
      <c r="AJ140" s="86"/>
      <c r="AK140" s="282">
        <f t="shared" ref="AK140" si="115">SUM(AK141:AK142)</f>
        <v>0</v>
      </c>
      <c r="AL140" s="86"/>
      <c r="AM140" s="282">
        <f t="shared" ref="AM140" si="116">SUM(AM141:AM142)</f>
        <v>0</v>
      </c>
      <c r="AN140" s="86"/>
      <c r="AO140" s="282">
        <f t="shared" ref="AO140" si="117">SUM(AO141:AO142)</f>
        <v>0</v>
      </c>
      <c r="AP140" s="86"/>
      <c r="AQ140" s="282">
        <f t="shared" ref="AQ140" si="118">SUM(AQ141:AQ142)</f>
        <v>0</v>
      </c>
      <c r="AR140" s="461"/>
      <c r="AS140" s="194">
        <f>SUM(AS141:AS142)</f>
        <v>7500000</v>
      </c>
      <c r="AT140" s="371"/>
      <c r="AU140" s="378"/>
    </row>
    <row r="141" spans="1:47" s="315" customFormat="1" ht="24" x14ac:dyDescent="0.25">
      <c r="F141" s="123"/>
      <c r="G141" s="87"/>
      <c r="H141" s="87"/>
      <c r="I141" s="87"/>
      <c r="J141" s="87"/>
      <c r="K141" s="87"/>
      <c r="L141" s="86"/>
      <c r="M141" s="236"/>
      <c r="N141" s="237" t="s">
        <v>206</v>
      </c>
      <c r="O141" s="96">
        <v>150</v>
      </c>
      <c r="P141" s="238" t="s">
        <v>133</v>
      </c>
      <c r="Q141" s="128">
        <v>20000</v>
      </c>
      <c r="R141" s="453">
        <f>+Q141*O141</f>
        <v>3000000</v>
      </c>
      <c r="S141" s="128">
        <f t="shared" ref="S141:S142" si="119">R141</f>
        <v>3000000</v>
      </c>
      <c r="T141" s="86"/>
      <c r="U141" s="384">
        <f>T141*$Q$141</f>
        <v>0</v>
      </c>
      <c r="V141" s="86"/>
      <c r="W141" s="384">
        <f>V141*$Q$141</f>
        <v>0</v>
      </c>
      <c r="X141" s="86">
        <v>150</v>
      </c>
      <c r="Y141" s="384">
        <f>X141*$Q$141</f>
        <v>3000000</v>
      </c>
      <c r="Z141" s="86"/>
      <c r="AA141" s="384">
        <f>Z141*$Q$141</f>
        <v>0</v>
      </c>
      <c r="AB141" s="86"/>
      <c r="AC141" s="384">
        <f>AB141*$Q$141</f>
        <v>0</v>
      </c>
      <c r="AD141" s="86"/>
      <c r="AE141" s="384">
        <f>AD141*$Q$141</f>
        <v>0</v>
      </c>
      <c r="AF141" s="86"/>
      <c r="AG141" s="384">
        <f>AF141*$Q$141</f>
        <v>0</v>
      </c>
      <c r="AH141" s="86"/>
      <c r="AI141" s="384">
        <f>AH141*$Q$141</f>
        <v>0</v>
      </c>
      <c r="AJ141" s="86"/>
      <c r="AK141" s="384">
        <f>AJ141*$Q$141</f>
        <v>0</v>
      </c>
      <c r="AL141" s="86"/>
      <c r="AM141" s="384">
        <f>AL141*$Q$141</f>
        <v>0</v>
      </c>
      <c r="AN141" s="86"/>
      <c r="AO141" s="384">
        <f>AN141*$Q$141</f>
        <v>0</v>
      </c>
      <c r="AP141" s="86"/>
      <c r="AQ141" s="384">
        <f>AP141*$Q$141</f>
        <v>0</v>
      </c>
      <c r="AR141" s="461">
        <f>+AP141+AN141+AL141+AJ141+AH141+AF141+AD141+AB141+Z141+X141+V141+T141</f>
        <v>150</v>
      </c>
      <c r="AS141" s="370">
        <f>+AQ141+AO141+AM141+AK141+AI141+AG141+AE141+AC141+AA141+Y141+W141+U141</f>
        <v>3000000</v>
      </c>
      <c r="AT141" s="371">
        <f>+R141-AS141</f>
        <v>0</v>
      </c>
      <c r="AU141" s="378">
        <f>+AQ141+AO141+AM141+AK141+AI141+AG141+AE141+AC141+AA141+Y141+W141+U141</f>
        <v>3000000</v>
      </c>
    </row>
    <row r="142" spans="1:47" s="315" customFormat="1" x14ac:dyDescent="0.25">
      <c r="F142" s="123"/>
      <c r="G142" s="87"/>
      <c r="H142" s="87"/>
      <c r="I142" s="87"/>
      <c r="J142" s="87"/>
      <c r="K142" s="87"/>
      <c r="L142" s="86"/>
      <c r="M142" s="236"/>
      <c r="N142" s="237" t="s">
        <v>207</v>
      </c>
      <c r="O142" s="96">
        <v>150</v>
      </c>
      <c r="P142" s="238" t="s">
        <v>133</v>
      </c>
      <c r="Q142" s="128">
        <v>30000</v>
      </c>
      <c r="R142" s="453">
        <f>+Q142*O142</f>
        <v>4500000</v>
      </c>
      <c r="S142" s="128">
        <f t="shared" si="119"/>
        <v>4500000</v>
      </c>
      <c r="T142" s="86"/>
      <c r="U142" s="384">
        <f>T142*$Q$142</f>
        <v>0</v>
      </c>
      <c r="V142" s="86"/>
      <c r="W142" s="384">
        <f>V142*$Q$142</f>
        <v>0</v>
      </c>
      <c r="X142" s="86">
        <v>150</v>
      </c>
      <c r="Y142" s="384">
        <f>X142*$Q$142</f>
        <v>4500000</v>
      </c>
      <c r="Z142" s="86"/>
      <c r="AA142" s="384">
        <f>Z142*$Q$142</f>
        <v>0</v>
      </c>
      <c r="AB142" s="86"/>
      <c r="AC142" s="384">
        <f>AB142*$Q$142</f>
        <v>0</v>
      </c>
      <c r="AD142" s="86"/>
      <c r="AE142" s="384">
        <f>AD142*$Q$142</f>
        <v>0</v>
      </c>
      <c r="AF142" s="86"/>
      <c r="AG142" s="384">
        <f>AF142*$Q$142</f>
        <v>0</v>
      </c>
      <c r="AH142" s="86"/>
      <c r="AI142" s="384">
        <f>AH142*$Q$142</f>
        <v>0</v>
      </c>
      <c r="AJ142" s="86"/>
      <c r="AK142" s="384">
        <f>AJ142*$Q$142</f>
        <v>0</v>
      </c>
      <c r="AL142" s="86"/>
      <c r="AM142" s="384">
        <f>AL142*$Q$142</f>
        <v>0</v>
      </c>
      <c r="AN142" s="86"/>
      <c r="AO142" s="384">
        <f>AN142*$Q$142</f>
        <v>0</v>
      </c>
      <c r="AP142" s="86"/>
      <c r="AQ142" s="384">
        <f>AP142*$Q$142</f>
        <v>0</v>
      </c>
      <c r="AR142" s="461">
        <f>+AP142+AN142+AL142+AJ142+AH142+AF142+AD142+AB142+Z142+X142+V142+T142</f>
        <v>150</v>
      </c>
      <c r="AS142" s="370">
        <f>+AQ142+AO142+AM142+AK142+AI142+AG142+AE142+AC142+AA142+Y142+W142+U142</f>
        <v>4500000</v>
      </c>
      <c r="AT142" s="371">
        <f>+R142-AS142</f>
        <v>0</v>
      </c>
      <c r="AU142" s="378">
        <f>+AQ142+AO142+AM142+AK142+AI142+AG142+AE142+AC142+AA142+Y142+W142+U142</f>
        <v>4500000</v>
      </c>
    </row>
    <row r="143" spans="1:47" s="315" customFormat="1" x14ac:dyDescent="0.25">
      <c r="F143" s="123"/>
      <c r="G143" s="87"/>
      <c r="H143" s="87"/>
      <c r="I143" s="87"/>
      <c r="J143" s="87"/>
      <c r="K143" s="87"/>
      <c r="L143" s="86"/>
      <c r="M143" s="728" t="s">
        <v>208</v>
      </c>
      <c r="N143" s="739"/>
      <c r="O143" s="96"/>
      <c r="P143" s="121"/>
      <c r="Q143" s="128"/>
      <c r="R143" s="366">
        <f>SUM(R144:R145)</f>
        <v>3000000</v>
      </c>
      <c r="S143" s="282"/>
      <c r="T143" s="86"/>
      <c r="U143" s="282">
        <f>SUM(U144:U145)</f>
        <v>0</v>
      </c>
      <c r="V143" s="86"/>
      <c r="W143" s="282">
        <f t="shared" ref="W143" si="120">SUM(W144:W145)</f>
        <v>0</v>
      </c>
      <c r="X143" s="86"/>
      <c r="Y143" s="282">
        <f t="shared" ref="Y143" si="121">SUM(Y144:Y145)</f>
        <v>3000000</v>
      </c>
      <c r="Z143" s="86"/>
      <c r="AA143" s="282">
        <f t="shared" ref="AA143" si="122">SUM(AA144:AA145)</f>
        <v>0</v>
      </c>
      <c r="AB143" s="86"/>
      <c r="AC143" s="282">
        <f t="shared" ref="AC143" si="123">SUM(AC144:AC145)</f>
        <v>0</v>
      </c>
      <c r="AD143" s="86"/>
      <c r="AE143" s="282">
        <f t="shared" ref="AE143" si="124">SUM(AE144:AE145)</f>
        <v>0</v>
      </c>
      <c r="AF143" s="86"/>
      <c r="AG143" s="282">
        <f t="shared" ref="AG143" si="125">SUM(AG144:AG145)</f>
        <v>0</v>
      </c>
      <c r="AH143" s="86"/>
      <c r="AI143" s="282">
        <f t="shared" ref="AI143" si="126">SUM(AI144:AI145)</f>
        <v>0</v>
      </c>
      <c r="AJ143" s="86"/>
      <c r="AK143" s="282">
        <f t="shared" ref="AK143" si="127">SUM(AK144:AK145)</f>
        <v>0</v>
      </c>
      <c r="AL143" s="86"/>
      <c r="AM143" s="282">
        <f t="shared" ref="AM143" si="128">SUM(AM144:AM145)</f>
        <v>0</v>
      </c>
      <c r="AN143" s="86"/>
      <c r="AO143" s="282">
        <f t="shared" ref="AO143" si="129">SUM(AO144:AO145)</f>
        <v>0</v>
      </c>
      <c r="AP143" s="86"/>
      <c r="AQ143" s="282">
        <f t="shared" ref="AQ143" si="130">SUM(AQ144:AQ145)</f>
        <v>0</v>
      </c>
      <c r="AR143" s="461"/>
      <c r="AS143" s="194">
        <f>SUM(AS144:AS145)</f>
        <v>3000000</v>
      </c>
      <c r="AT143" s="371"/>
      <c r="AU143" s="378"/>
    </row>
    <row r="144" spans="1:47" s="315" customFormat="1" ht="24" x14ac:dyDescent="0.25">
      <c r="F144" s="123"/>
      <c r="G144" s="87"/>
      <c r="H144" s="87"/>
      <c r="I144" s="87"/>
      <c r="J144" s="87"/>
      <c r="K144" s="87"/>
      <c r="L144" s="86"/>
      <c r="M144" s="236"/>
      <c r="N144" s="237" t="s">
        <v>209</v>
      </c>
      <c r="O144" s="96">
        <f>2*30</f>
        <v>60</v>
      </c>
      <c r="P144" s="238" t="s">
        <v>133</v>
      </c>
      <c r="Q144" s="128">
        <v>20000</v>
      </c>
      <c r="R144" s="453">
        <f>+Q144*O144</f>
        <v>1200000</v>
      </c>
      <c r="S144" s="128">
        <f t="shared" ref="S144:S150" si="131">R144</f>
        <v>1200000</v>
      </c>
      <c r="T144" s="86"/>
      <c r="U144" s="384">
        <f>T144*$Q$144</f>
        <v>0</v>
      </c>
      <c r="V144" s="86"/>
      <c r="W144" s="384">
        <f>V144*$Q$144</f>
        <v>0</v>
      </c>
      <c r="X144" s="86">
        <v>60</v>
      </c>
      <c r="Y144" s="384">
        <f>X144*$Q$144</f>
        <v>1200000</v>
      </c>
      <c r="Z144" s="86"/>
      <c r="AA144" s="384">
        <f>Z144*$Q$144</f>
        <v>0</v>
      </c>
      <c r="AB144" s="86"/>
      <c r="AC144" s="384">
        <f>AB144*$Q$144</f>
        <v>0</v>
      </c>
      <c r="AD144" s="86"/>
      <c r="AE144" s="384">
        <f>AD144*$Q$144</f>
        <v>0</v>
      </c>
      <c r="AF144" s="86"/>
      <c r="AG144" s="384">
        <f>AF144*$Q$144</f>
        <v>0</v>
      </c>
      <c r="AH144" s="86"/>
      <c r="AI144" s="384">
        <f>AH144*$Q$144</f>
        <v>0</v>
      </c>
      <c r="AJ144" s="86"/>
      <c r="AK144" s="384">
        <f>AJ144*$Q$144</f>
        <v>0</v>
      </c>
      <c r="AL144" s="86"/>
      <c r="AM144" s="384">
        <f>AL144*$Q$144</f>
        <v>0</v>
      </c>
      <c r="AN144" s="86"/>
      <c r="AO144" s="384">
        <f>AN144*$Q$144</f>
        <v>0</v>
      </c>
      <c r="AP144" s="86"/>
      <c r="AQ144" s="384">
        <f>AP144*$Q$144</f>
        <v>0</v>
      </c>
      <c r="AR144" s="461">
        <f>+AP144+AN144+AL144+AJ144+AH144+AF144+AD144+AB144+Z144+X144+V144+T144</f>
        <v>60</v>
      </c>
      <c r="AS144" s="370">
        <f>+AQ144+AO144+AM144+AK144+AI144+AG144+AE144+AC144+AA144+Y144+W144+U144</f>
        <v>1200000</v>
      </c>
      <c r="AT144" s="371">
        <f>+R144-AS144</f>
        <v>0</v>
      </c>
      <c r="AU144" s="378">
        <f>+AQ144+AO144+AM144+AK144+AI144+AG144+AE144+AC144+AA144+Y144+W144+U144</f>
        <v>1200000</v>
      </c>
    </row>
    <row r="145" spans="1:47" s="315" customFormat="1" x14ac:dyDescent="0.25">
      <c r="F145" s="123"/>
      <c r="G145" s="87"/>
      <c r="H145" s="87"/>
      <c r="I145" s="87"/>
      <c r="J145" s="87"/>
      <c r="K145" s="87"/>
      <c r="L145" s="86"/>
      <c r="M145" s="236"/>
      <c r="N145" s="237" t="s">
        <v>210</v>
      </c>
      <c r="O145" s="96">
        <f>2*30</f>
        <v>60</v>
      </c>
      <c r="P145" s="238" t="s">
        <v>133</v>
      </c>
      <c r="Q145" s="128">
        <v>30000</v>
      </c>
      <c r="R145" s="453">
        <f>+Q145*O145</f>
        <v>1800000</v>
      </c>
      <c r="S145" s="128">
        <f t="shared" si="131"/>
        <v>1800000</v>
      </c>
      <c r="T145" s="86"/>
      <c r="U145" s="384">
        <f>T145*Q145</f>
        <v>0</v>
      </c>
      <c r="V145" s="86"/>
      <c r="W145" s="384">
        <f>V145*$Q$145</f>
        <v>0</v>
      </c>
      <c r="X145" s="86">
        <v>60</v>
      </c>
      <c r="Y145" s="384">
        <f>X145*$Q$145</f>
        <v>1800000</v>
      </c>
      <c r="Z145" s="86"/>
      <c r="AA145" s="384">
        <f>Z145*$Q$145</f>
        <v>0</v>
      </c>
      <c r="AB145" s="86"/>
      <c r="AC145" s="384">
        <f>AB145*$Q$145</f>
        <v>0</v>
      </c>
      <c r="AD145" s="86"/>
      <c r="AE145" s="384">
        <f>AD145*$Q$145</f>
        <v>0</v>
      </c>
      <c r="AF145" s="86"/>
      <c r="AG145" s="384">
        <f>AF145*$Q$145</f>
        <v>0</v>
      </c>
      <c r="AH145" s="86"/>
      <c r="AI145" s="384">
        <f>AH145*$Q$145</f>
        <v>0</v>
      </c>
      <c r="AJ145" s="86"/>
      <c r="AK145" s="384">
        <f>AJ145*$Q$145</f>
        <v>0</v>
      </c>
      <c r="AL145" s="86"/>
      <c r="AM145" s="384">
        <f>AL145*$Q$145</f>
        <v>0</v>
      </c>
      <c r="AN145" s="86"/>
      <c r="AO145" s="384">
        <f>AN145*$Q$145</f>
        <v>0</v>
      </c>
      <c r="AP145" s="86"/>
      <c r="AQ145" s="384">
        <f>AP145*$Q$145</f>
        <v>0</v>
      </c>
      <c r="AR145" s="461">
        <f>+AP145+AN145+AL145+AJ145+AH145+AF145+AD145+AB145+Z145+X145+V145+T145</f>
        <v>60</v>
      </c>
      <c r="AS145" s="370">
        <f>+AQ145+AO145+AM145+AK145+AI145+AG145+AE145+AC145+AA145+Y145+W145+U145</f>
        <v>1800000</v>
      </c>
      <c r="AT145" s="371">
        <f>+R145-AS145</f>
        <v>0</v>
      </c>
      <c r="AU145" s="378">
        <f>+AQ145+AO145+AM145+AK145+AI145+AG145+AE145+AC145+AA145+Y145+W145+U145</f>
        <v>1800000</v>
      </c>
    </row>
    <row r="146" spans="1:47" s="315" customFormat="1" x14ac:dyDescent="0.25">
      <c r="F146" s="123"/>
      <c r="G146" s="87"/>
      <c r="H146" s="87"/>
      <c r="I146" s="87"/>
      <c r="J146" s="87"/>
      <c r="K146" s="87"/>
      <c r="L146" s="125"/>
      <c r="M146" s="319"/>
      <c r="N146" s="386"/>
      <c r="O146" s="96"/>
      <c r="P146" s="238"/>
      <c r="Q146" s="128"/>
      <c r="R146" s="453"/>
      <c r="S146" s="128"/>
      <c r="T146" s="86"/>
      <c r="U146" s="384"/>
      <c r="V146" s="86"/>
      <c r="W146" s="384"/>
      <c r="X146" s="86"/>
      <c r="Y146" s="384"/>
      <c r="Z146" s="86"/>
      <c r="AA146" s="384"/>
      <c r="AB146" s="86"/>
      <c r="AC146" s="384"/>
      <c r="AD146" s="86"/>
      <c r="AE146" s="384"/>
      <c r="AF146" s="86"/>
      <c r="AG146" s="384"/>
      <c r="AH146" s="86"/>
      <c r="AI146" s="384"/>
      <c r="AJ146" s="86"/>
      <c r="AK146" s="384"/>
      <c r="AL146" s="86"/>
      <c r="AM146" s="384"/>
      <c r="AN146" s="86"/>
      <c r="AO146" s="384"/>
      <c r="AP146" s="86"/>
      <c r="AQ146" s="384"/>
      <c r="AR146" s="461"/>
      <c r="AS146" s="370"/>
      <c r="AT146" s="371">
        <f>+R146-AS146</f>
        <v>0</v>
      </c>
      <c r="AU146" s="86"/>
    </row>
    <row r="147" spans="1:47" s="315" customFormat="1" ht="13.5" customHeight="1" x14ac:dyDescent="0.25">
      <c r="F147" s="123"/>
      <c r="G147" s="87"/>
      <c r="H147" s="87"/>
      <c r="I147" s="87"/>
      <c r="J147" s="87"/>
      <c r="K147" s="87"/>
      <c r="L147" s="740" t="s">
        <v>211</v>
      </c>
      <c r="M147" s="741"/>
      <c r="N147" s="729"/>
      <c r="O147" s="96"/>
      <c r="P147" s="238"/>
      <c r="Q147" s="128"/>
      <c r="R147" s="366">
        <f>+R148+R151</f>
        <v>68625000</v>
      </c>
      <c r="S147" s="128"/>
      <c r="T147" s="86"/>
      <c r="U147" s="282">
        <f>+U148+U151</f>
        <v>0</v>
      </c>
      <c r="V147" s="86"/>
      <c r="W147" s="282">
        <f>+W148+W151</f>
        <v>0</v>
      </c>
      <c r="X147" s="86"/>
      <c r="Y147" s="282">
        <f>+Y148+Y151</f>
        <v>0</v>
      </c>
      <c r="Z147" s="86"/>
      <c r="AA147" s="282">
        <f>+AA148+AA151</f>
        <v>0</v>
      </c>
      <c r="AB147" s="86"/>
      <c r="AC147" s="282">
        <f>+AC148+AC151</f>
        <v>0</v>
      </c>
      <c r="AD147" s="86"/>
      <c r="AE147" s="282">
        <f>+AE148+AE151</f>
        <v>0</v>
      </c>
      <c r="AF147" s="86"/>
      <c r="AG147" s="282">
        <f>+AG148+AG151</f>
        <v>12150000</v>
      </c>
      <c r="AH147" s="86"/>
      <c r="AI147" s="282">
        <f>+AI148+AI151</f>
        <v>6075000</v>
      </c>
      <c r="AJ147" s="86"/>
      <c r="AK147" s="282">
        <f>+AK148+AK151</f>
        <v>0</v>
      </c>
      <c r="AL147" s="86"/>
      <c r="AM147" s="282">
        <f>+AM148+AM151</f>
        <v>33600000</v>
      </c>
      <c r="AN147" s="86"/>
      <c r="AO147" s="282">
        <f>+AO148+AO151</f>
        <v>16800000</v>
      </c>
      <c r="AP147" s="86"/>
      <c r="AQ147" s="282">
        <f>+AQ148+AQ151</f>
        <v>0</v>
      </c>
      <c r="AR147" s="461"/>
      <c r="AS147" s="380">
        <f>SUM(AS149:AS153)</f>
        <v>68625000</v>
      </c>
      <c r="AT147" s="371">
        <f>+R147-AS147</f>
        <v>0</v>
      </c>
      <c r="AU147" s="282">
        <f>SUM(AS149:AS153)</f>
        <v>68625000</v>
      </c>
    </row>
    <row r="148" spans="1:47" s="315" customFormat="1" x14ac:dyDescent="0.25">
      <c r="F148" s="123"/>
      <c r="G148" s="87"/>
      <c r="H148" s="87"/>
      <c r="I148" s="87"/>
      <c r="J148" s="87"/>
      <c r="K148" s="87"/>
      <c r="L148" s="86"/>
      <c r="M148" s="221" t="s">
        <v>217</v>
      </c>
      <c r="N148" s="237"/>
      <c r="O148" s="96"/>
      <c r="P148" s="238"/>
      <c r="Q148" s="128"/>
      <c r="R148" s="366">
        <f>SUM(R149:R150)</f>
        <v>18225000</v>
      </c>
      <c r="S148" s="128"/>
      <c r="T148" s="86"/>
      <c r="U148" s="432">
        <f>+U149+U150</f>
        <v>0</v>
      </c>
      <c r="V148" s="86"/>
      <c r="W148" s="432">
        <f>+W149+W150</f>
        <v>0</v>
      </c>
      <c r="X148" s="86"/>
      <c r="Y148" s="432">
        <f>+Y149+Y150</f>
        <v>0</v>
      </c>
      <c r="Z148" s="86"/>
      <c r="AA148" s="432">
        <f>+AA149+AA150</f>
        <v>0</v>
      </c>
      <c r="AB148" s="86"/>
      <c r="AC148" s="432">
        <f>+AC149+AC150</f>
        <v>0</v>
      </c>
      <c r="AD148" s="86"/>
      <c r="AE148" s="432">
        <f>+AE149+AE150</f>
        <v>0</v>
      </c>
      <c r="AF148" s="86"/>
      <c r="AG148" s="432">
        <f>+AG149+AG150</f>
        <v>12150000</v>
      </c>
      <c r="AH148" s="86"/>
      <c r="AI148" s="432">
        <f>+AI149+AI150</f>
        <v>6075000</v>
      </c>
      <c r="AJ148" s="86"/>
      <c r="AK148" s="432">
        <f>+AK149+AK150</f>
        <v>0</v>
      </c>
      <c r="AL148" s="86"/>
      <c r="AM148" s="432">
        <f>+AM149+AM150</f>
        <v>0</v>
      </c>
      <c r="AN148" s="86"/>
      <c r="AO148" s="432">
        <f>+AO149+AO150</f>
        <v>0</v>
      </c>
      <c r="AP148" s="86"/>
      <c r="AQ148" s="432">
        <f>+AQ149+AQ150</f>
        <v>0</v>
      </c>
      <c r="AR148" s="461"/>
      <c r="AS148" s="370"/>
      <c r="AT148" s="371"/>
      <c r="AU148" s="86"/>
    </row>
    <row r="149" spans="1:47" s="315" customFormat="1" ht="24" x14ac:dyDescent="0.25">
      <c r="F149" s="123"/>
      <c r="G149" s="87"/>
      <c r="H149" s="87"/>
      <c r="I149" s="87"/>
      <c r="J149" s="87"/>
      <c r="K149" s="87"/>
      <c r="L149" s="86"/>
      <c r="M149" s="221"/>
      <c r="N149" s="237" t="s">
        <v>318</v>
      </c>
      <c r="O149" s="96">
        <f>+(35*3)+30</f>
        <v>135</v>
      </c>
      <c r="P149" s="238" t="s">
        <v>219</v>
      </c>
      <c r="Q149" s="128">
        <v>75000</v>
      </c>
      <c r="R149" s="453">
        <f t="shared" ref="R149:R150" si="132">+Q149*O149</f>
        <v>10125000</v>
      </c>
      <c r="S149" s="128">
        <f t="shared" si="131"/>
        <v>10125000</v>
      </c>
      <c r="T149" s="86"/>
      <c r="U149" s="384">
        <f>T149*$Q$149</f>
        <v>0</v>
      </c>
      <c r="V149" s="86"/>
      <c r="W149" s="384">
        <f>V149*$Q$149</f>
        <v>0</v>
      </c>
      <c r="X149" s="86"/>
      <c r="Y149" s="384">
        <f>X149*$Q$149</f>
        <v>0</v>
      </c>
      <c r="Z149" s="86">
        <v>0</v>
      </c>
      <c r="AA149" s="384">
        <f>Z149*$Q$149</f>
        <v>0</v>
      </c>
      <c r="AB149" s="86"/>
      <c r="AC149" s="384">
        <f>AB149*$Q$149</f>
        <v>0</v>
      </c>
      <c r="AD149" s="86"/>
      <c r="AE149" s="384">
        <f>AD149*$Q$149</f>
        <v>0</v>
      </c>
      <c r="AF149" s="86">
        <v>90</v>
      </c>
      <c r="AG149" s="384">
        <f>AF149*$Q$149</f>
        <v>6750000</v>
      </c>
      <c r="AH149" s="86">
        <v>45</v>
      </c>
      <c r="AI149" s="384">
        <f>AH149*$Q$149</f>
        <v>3375000</v>
      </c>
      <c r="AJ149" s="86"/>
      <c r="AK149" s="384">
        <f>AJ149*$Q$149</f>
        <v>0</v>
      </c>
      <c r="AL149" s="86"/>
      <c r="AM149" s="384">
        <f>AL149*$Q$149</f>
        <v>0</v>
      </c>
      <c r="AN149" s="86">
        <v>0</v>
      </c>
      <c r="AO149" s="384">
        <f>AN149*$Q$149</f>
        <v>0</v>
      </c>
      <c r="AP149" s="86"/>
      <c r="AQ149" s="384">
        <f>AP149*$Q$149</f>
        <v>0</v>
      </c>
      <c r="AR149" s="461">
        <f>+AP149+AN149+AL149+AJ149+AH149+AF149+AD149+AB149+Z149+X149+V149+T149</f>
        <v>135</v>
      </c>
      <c r="AS149" s="370">
        <f>+AQ149+AO149+AM149+AK149+AI149+AG149+AE149+AC149+AA149+Y149+W149+U149</f>
        <v>10125000</v>
      </c>
      <c r="AT149" s="371">
        <f>+R149-AS149</f>
        <v>0</v>
      </c>
      <c r="AU149" s="378">
        <f>+AQ149+AO149+AM149+AK149+AI149+AG149+AE149+AC149+AA149+Y149+W149+U149</f>
        <v>10125000</v>
      </c>
    </row>
    <row r="150" spans="1:47" s="315" customFormat="1" ht="13.5" customHeight="1" x14ac:dyDescent="0.25">
      <c r="F150" s="123"/>
      <c r="G150" s="87"/>
      <c r="H150" s="87"/>
      <c r="I150" s="87"/>
      <c r="J150" s="87"/>
      <c r="K150" s="87"/>
      <c r="L150" s="86"/>
      <c r="M150" s="221"/>
      <c r="N150" s="237" t="s">
        <v>321</v>
      </c>
      <c r="O150" s="96">
        <f>+(35*3*3)+90</f>
        <v>405</v>
      </c>
      <c r="P150" s="238" t="s">
        <v>221</v>
      </c>
      <c r="Q150" s="128">
        <v>20000</v>
      </c>
      <c r="R150" s="453">
        <f t="shared" si="132"/>
        <v>8100000</v>
      </c>
      <c r="S150" s="128">
        <f t="shared" si="131"/>
        <v>8100000</v>
      </c>
      <c r="T150" s="86"/>
      <c r="U150" s="384">
        <f>T150*$Q$150</f>
        <v>0</v>
      </c>
      <c r="V150" s="86"/>
      <c r="W150" s="384">
        <f>V150*$Q$150</f>
        <v>0</v>
      </c>
      <c r="X150" s="86"/>
      <c r="Y150" s="384">
        <f>X150*$Q$150</f>
        <v>0</v>
      </c>
      <c r="Z150" s="86">
        <v>0</v>
      </c>
      <c r="AA150" s="384">
        <f>Z150*$Q$150</f>
        <v>0</v>
      </c>
      <c r="AB150" s="86"/>
      <c r="AC150" s="384">
        <f>AB150*$Q$150</f>
        <v>0</v>
      </c>
      <c r="AD150" s="86"/>
      <c r="AE150" s="384">
        <f>AD150*$Q$150</f>
        <v>0</v>
      </c>
      <c r="AF150" s="86">
        <v>270</v>
      </c>
      <c r="AG150" s="384">
        <f>AF150*$Q$150</f>
        <v>5400000</v>
      </c>
      <c r="AH150" s="86">
        <v>135</v>
      </c>
      <c r="AI150" s="384">
        <f>AH150*$Q$150</f>
        <v>2700000</v>
      </c>
      <c r="AJ150" s="86"/>
      <c r="AK150" s="384">
        <f>AJ150*$Q$150</f>
        <v>0</v>
      </c>
      <c r="AL150" s="86"/>
      <c r="AM150" s="384">
        <f>AL150*$Q$150</f>
        <v>0</v>
      </c>
      <c r="AN150" s="86">
        <v>0</v>
      </c>
      <c r="AO150" s="384">
        <f>AN150*$Q$150</f>
        <v>0</v>
      </c>
      <c r="AP150" s="86"/>
      <c r="AQ150" s="384">
        <f>AP150*$Q$150</f>
        <v>0</v>
      </c>
      <c r="AR150" s="461">
        <f>+AP150+AN150+AL150+AJ150+AH150+AF150+AD150+AB150+Z150+X150+V150+T150</f>
        <v>405</v>
      </c>
      <c r="AS150" s="370">
        <f>+AQ150+AO150+AM150+AK150+AI150+AG150+AE150+AC150+AA150+Y150+W150+U150</f>
        <v>8100000</v>
      </c>
      <c r="AT150" s="371">
        <f>+R150-AS150</f>
        <v>0</v>
      </c>
      <c r="AU150" s="378">
        <f>+AQ150+AO150+AM150+AK150+AI150+AG150+AE150+AC150+AA150+Y150+W150+U150</f>
        <v>8100000</v>
      </c>
    </row>
    <row r="151" spans="1:47" s="315" customFormat="1" x14ac:dyDescent="0.25">
      <c r="F151" s="123"/>
      <c r="G151" s="87"/>
      <c r="H151" s="87"/>
      <c r="I151" s="87"/>
      <c r="J151" s="87"/>
      <c r="K151" s="87"/>
      <c r="L151" s="86"/>
      <c r="M151" s="221" t="s">
        <v>222</v>
      </c>
      <c r="N151" s="237"/>
      <c r="O151" s="96"/>
      <c r="P151" s="238"/>
      <c r="Q151" s="128"/>
      <c r="R151" s="366">
        <f>SUM(R152:R153)</f>
        <v>50400000</v>
      </c>
      <c r="S151" s="128"/>
      <c r="T151" s="86"/>
      <c r="U151" s="432">
        <f>+U152+U153</f>
        <v>0</v>
      </c>
      <c r="V151" s="86"/>
      <c r="W151" s="432">
        <f>+W152+W153</f>
        <v>0</v>
      </c>
      <c r="X151" s="86"/>
      <c r="Y151" s="432">
        <f>+Y152+Y153</f>
        <v>0</v>
      </c>
      <c r="Z151" s="86"/>
      <c r="AA151" s="432">
        <f>+AA152+AA153</f>
        <v>0</v>
      </c>
      <c r="AB151" s="86"/>
      <c r="AC151" s="432">
        <f>+AC152+AC153</f>
        <v>0</v>
      </c>
      <c r="AD151" s="86"/>
      <c r="AE151" s="432">
        <f>+AE152+AE153</f>
        <v>0</v>
      </c>
      <c r="AF151" s="86"/>
      <c r="AG151" s="432">
        <f>+AG152+AG153</f>
        <v>0</v>
      </c>
      <c r="AH151" s="86"/>
      <c r="AI151" s="432">
        <f>+AI152+AI153</f>
        <v>0</v>
      </c>
      <c r="AJ151" s="86"/>
      <c r="AK151" s="432">
        <f>+AK152+AK153</f>
        <v>0</v>
      </c>
      <c r="AL151" s="86"/>
      <c r="AM151" s="432">
        <f>+AM152+AM153</f>
        <v>33600000</v>
      </c>
      <c r="AN151" s="86"/>
      <c r="AO151" s="432">
        <f>+AO152+AO153</f>
        <v>16800000</v>
      </c>
      <c r="AP151" s="86"/>
      <c r="AQ151" s="432">
        <f>+AQ152+AQ153</f>
        <v>0</v>
      </c>
      <c r="AR151" s="461"/>
      <c r="AS151" s="370"/>
      <c r="AT151" s="371"/>
      <c r="AU151" s="378">
        <f>+AQ151+AO151+AM151+AK151+AI151+AG151+AE151+AC151+AA151+Y151+W151+U151</f>
        <v>50400000</v>
      </c>
    </row>
    <row r="152" spans="1:47" s="315" customFormat="1" ht="24" x14ac:dyDescent="0.25">
      <c r="F152" s="123"/>
      <c r="G152" s="87"/>
      <c r="H152" s="87"/>
      <c r="I152" s="87"/>
      <c r="J152" s="87"/>
      <c r="K152" s="87"/>
      <c r="L152" s="86"/>
      <c r="M152" s="221"/>
      <c r="N152" s="237" t="s">
        <v>312</v>
      </c>
      <c r="O152" s="96">
        <f>2*40*3*3</f>
        <v>720</v>
      </c>
      <c r="P152" s="238" t="s">
        <v>219</v>
      </c>
      <c r="Q152" s="128">
        <v>30000</v>
      </c>
      <c r="R152" s="453">
        <f t="shared" ref="R152:R153" si="133">+Q152*O152</f>
        <v>21600000</v>
      </c>
      <c r="S152" s="128">
        <f t="shared" ref="S152:S153" si="134">R152</f>
        <v>21600000</v>
      </c>
      <c r="T152" s="86"/>
      <c r="U152" s="384">
        <f>T152*$Q$152</f>
        <v>0</v>
      </c>
      <c r="V152" s="86"/>
      <c r="W152" s="384">
        <f>V152*$Q$152</f>
        <v>0</v>
      </c>
      <c r="X152" s="86">
        <v>0</v>
      </c>
      <c r="Y152" s="384">
        <f>X152*$Q$152</f>
        <v>0</v>
      </c>
      <c r="Z152" s="86">
        <v>0</v>
      </c>
      <c r="AA152" s="384">
        <f>Z152*$Q$152</f>
        <v>0</v>
      </c>
      <c r="AB152" s="86"/>
      <c r="AC152" s="384">
        <f>AB152*$Q$152</f>
        <v>0</v>
      </c>
      <c r="AD152" s="86">
        <v>0</v>
      </c>
      <c r="AE152" s="384">
        <f>AD152*$Q$152</f>
        <v>0</v>
      </c>
      <c r="AF152" s="86"/>
      <c r="AG152" s="384">
        <f>AF152*$Q$152</f>
        <v>0</v>
      </c>
      <c r="AH152" s="86">
        <v>0</v>
      </c>
      <c r="AI152" s="384">
        <f>AH152*$Q$152</f>
        <v>0</v>
      </c>
      <c r="AJ152" s="86"/>
      <c r="AK152" s="384">
        <f>AJ152*$Q$152</f>
        <v>0</v>
      </c>
      <c r="AL152" s="86">
        <v>480</v>
      </c>
      <c r="AM152" s="384">
        <f>AL152*$Q$152</f>
        <v>14400000</v>
      </c>
      <c r="AN152" s="86">
        <v>240</v>
      </c>
      <c r="AO152" s="384">
        <f>AN152*$Q$152</f>
        <v>7200000</v>
      </c>
      <c r="AP152" s="86"/>
      <c r="AQ152" s="384">
        <f>AP152*$Q$152</f>
        <v>0</v>
      </c>
      <c r="AR152" s="461">
        <f>+AP152+AN152+AL152+AJ152+AH152+AF152+AD152+AB152+Z152+X152+V152+T152</f>
        <v>720</v>
      </c>
      <c r="AS152" s="370">
        <f>+AQ152+AO152+AM152+AK152+AI152+AG152+AE152+AC152+AA152+Y152+W152+U152</f>
        <v>21600000</v>
      </c>
      <c r="AT152" s="371">
        <f>+R152-AS152</f>
        <v>0</v>
      </c>
      <c r="AU152" s="378">
        <f>+AQ152+AO152+AM152+AK152+AI152+AG152+AE152+AC152+AA152+Y152+W152+U152</f>
        <v>21600000</v>
      </c>
    </row>
    <row r="153" spans="1:47" s="315" customFormat="1" ht="24" x14ac:dyDescent="0.25">
      <c r="F153" s="123"/>
      <c r="G153" s="87"/>
      <c r="H153" s="87"/>
      <c r="I153" s="87"/>
      <c r="J153" s="87"/>
      <c r="K153" s="87"/>
      <c r="L153" s="86"/>
      <c r="M153" s="221"/>
      <c r="N153" s="237" t="s">
        <v>313</v>
      </c>
      <c r="O153" s="96">
        <f>2*40*6*3</f>
        <v>1440</v>
      </c>
      <c r="P153" s="238" t="s">
        <v>221</v>
      </c>
      <c r="Q153" s="128">
        <v>20000</v>
      </c>
      <c r="R153" s="453">
        <f t="shared" si="133"/>
        <v>28800000</v>
      </c>
      <c r="S153" s="128">
        <f t="shared" si="134"/>
        <v>28800000</v>
      </c>
      <c r="T153" s="86"/>
      <c r="U153" s="384">
        <f>T153*$Q$150</f>
        <v>0</v>
      </c>
      <c r="V153" s="86"/>
      <c r="W153" s="384">
        <f>V153*$Q$150</f>
        <v>0</v>
      </c>
      <c r="X153" s="86">
        <v>0</v>
      </c>
      <c r="Y153" s="384">
        <f>X153*$Q$150</f>
        <v>0</v>
      </c>
      <c r="Z153" s="86">
        <v>0</v>
      </c>
      <c r="AA153" s="384">
        <f>Z153*$Q$150</f>
        <v>0</v>
      </c>
      <c r="AB153" s="86"/>
      <c r="AC153" s="384">
        <f>AB153*$Q$150</f>
        <v>0</v>
      </c>
      <c r="AD153" s="86">
        <v>0</v>
      </c>
      <c r="AE153" s="384">
        <f>AD153*$Q$150</f>
        <v>0</v>
      </c>
      <c r="AF153" s="86"/>
      <c r="AG153" s="384">
        <f>AF153*$Q$150</f>
        <v>0</v>
      </c>
      <c r="AH153" s="86">
        <v>0</v>
      </c>
      <c r="AI153" s="384">
        <f>AH153*$Q$150</f>
        <v>0</v>
      </c>
      <c r="AJ153" s="86"/>
      <c r="AK153" s="384">
        <f>AJ153*$Q$150</f>
        <v>0</v>
      </c>
      <c r="AL153" s="86">
        <v>960</v>
      </c>
      <c r="AM153" s="384">
        <f>AL153*$Q$150</f>
        <v>19200000</v>
      </c>
      <c r="AN153" s="86">
        <v>480</v>
      </c>
      <c r="AO153" s="384">
        <f>AN153*$Q$150</f>
        <v>9600000</v>
      </c>
      <c r="AP153" s="86"/>
      <c r="AQ153" s="384">
        <f>AP153*$Q$150</f>
        <v>0</v>
      </c>
      <c r="AR153" s="461">
        <f>+AP153+AN153+AL153+AJ153+AH153+AF153+AD153+AB153+Z153+X153+V153+T153</f>
        <v>1440</v>
      </c>
      <c r="AS153" s="370">
        <f>+AQ153+AO153+AM153+AK153+AI153+AG153+AE153+AC153+AA153+Y153+W153+U153</f>
        <v>28800000</v>
      </c>
      <c r="AT153" s="371">
        <f>+R153-AS153</f>
        <v>0</v>
      </c>
      <c r="AU153" s="378">
        <f>+AQ153+AO153+AM153+AK153+AI153+AG153+AE153+AC153+AA153+Y153+W153+U153</f>
        <v>28800000</v>
      </c>
    </row>
    <row r="154" spans="1:47" s="315" customFormat="1" ht="24" customHeight="1" x14ac:dyDescent="0.25">
      <c r="F154" s="154">
        <v>5</v>
      </c>
      <c r="G154" s="70">
        <v>2</v>
      </c>
      <c r="H154" s="70">
        <v>2</v>
      </c>
      <c r="I154" s="70">
        <v>15</v>
      </c>
      <c r="J154" s="87"/>
      <c r="K154" s="87"/>
      <c r="L154" s="742" t="s">
        <v>228</v>
      </c>
      <c r="M154" s="743"/>
      <c r="N154" s="744"/>
      <c r="O154" s="96"/>
      <c r="P154" s="121"/>
      <c r="Q154" s="128"/>
      <c r="R154" s="460">
        <f>+R155+R185</f>
        <v>270050000</v>
      </c>
      <c r="S154" s="381"/>
      <c r="T154" s="381"/>
      <c r="U154" s="381">
        <f>+U155+U185</f>
        <v>0</v>
      </c>
      <c r="V154" s="381"/>
      <c r="W154" s="381">
        <f>+W155+W185</f>
        <v>12399999.9</v>
      </c>
      <c r="X154" s="381"/>
      <c r="Y154" s="381">
        <f>+Y155+Y185</f>
        <v>22770000</v>
      </c>
      <c r="Z154" s="381"/>
      <c r="AA154" s="381">
        <f>+AA155+AA185</f>
        <v>43620000</v>
      </c>
      <c r="AB154" s="381"/>
      <c r="AC154" s="381">
        <f>+AC155+AC185</f>
        <v>0</v>
      </c>
      <c r="AD154" s="381"/>
      <c r="AE154" s="381">
        <f>+AE155+AE185</f>
        <v>45820000</v>
      </c>
      <c r="AF154" s="381"/>
      <c r="AG154" s="381">
        <f>+AG155+AG185</f>
        <v>22800000.100000001</v>
      </c>
      <c r="AH154" s="381"/>
      <c r="AI154" s="381">
        <f>+AI155+AI185</f>
        <v>24879999.990000002</v>
      </c>
      <c r="AJ154" s="381"/>
      <c r="AK154" s="381">
        <f>+AK155+AK185</f>
        <v>37679999.999999002</v>
      </c>
      <c r="AL154" s="381"/>
      <c r="AM154" s="381">
        <f>+AM155+AM185</f>
        <v>18749999.999999899</v>
      </c>
      <c r="AN154" s="381"/>
      <c r="AO154" s="381">
        <f>+AO155+AO185</f>
        <v>34230000</v>
      </c>
      <c r="AP154" s="381"/>
      <c r="AQ154" s="381">
        <f>+AQ155+AQ185</f>
        <v>7100000</v>
      </c>
      <c r="AR154" s="461"/>
      <c r="AS154" s="247">
        <f>+AS155+AS185</f>
        <v>270049999.98999894</v>
      </c>
      <c r="AT154" s="371"/>
      <c r="AU154" s="381">
        <f>+AU155+AU186</f>
        <v>270049999.98999894</v>
      </c>
    </row>
    <row r="155" spans="1:47" s="315" customFormat="1" ht="24" x14ac:dyDescent="0.25">
      <c r="A155" s="413" t="s">
        <v>229</v>
      </c>
      <c r="B155" s="414"/>
      <c r="C155" s="415"/>
      <c r="D155" s="416"/>
      <c r="E155" s="417" t="s">
        <v>461</v>
      </c>
      <c r="F155" s="154">
        <v>5</v>
      </c>
      <c r="G155" s="70">
        <v>2</v>
      </c>
      <c r="H155" s="70">
        <v>2</v>
      </c>
      <c r="I155" s="70">
        <v>15</v>
      </c>
      <c r="J155" s="59" t="s">
        <v>70</v>
      </c>
      <c r="K155" s="87"/>
      <c r="L155" s="740" t="s">
        <v>229</v>
      </c>
      <c r="M155" s="741"/>
      <c r="N155" s="729"/>
      <c r="O155" s="96">
        <f>+O157+O162+O168+O174+O179</f>
        <v>300</v>
      </c>
      <c r="P155" s="97"/>
      <c r="Q155" s="98"/>
      <c r="R155" s="366">
        <f>+R156+R161+R166+R184+R173+R178+R183</f>
        <v>184200000</v>
      </c>
      <c r="S155" s="282"/>
      <c r="T155" s="282"/>
      <c r="U155" s="282">
        <f>+U156+U161+U166+U184+U173+U178+U183</f>
        <v>0</v>
      </c>
      <c r="V155" s="282"/>
      <c r="W155" s="282">
        <f>+W156+W161+W166+W184+W173+W178+W183</f>
        <v>12399999.9</v>
      </c>
      <c r="X155" s="282"/>
      <c r="Y155" s="282">
        <f>+Y156+Y161+Y166+Y184+Y173+Y178+Y183</f>
        <v>22770000</v>
      </c>
      <c r="Z155" s="282"/>
      <c r="AA155" s="282">
        <f>+AA156+AA161+AA166+AA184+AA173+AA178+AA183</f>
        <v>43620000</v>
      </c>
      <c r="AB155" s="282"/>
      <c r="AC155" s="282">
        <f>+AC156+AC161+AC166+AC184+AC173+AC178+AC183</f>
        <v>0</v>
      </c>
      <c r="AD155" s="282"/>
      <c r="AE155" s="282">
        <f>+AE156+AE161+AE166+AE184+AE173+AE178+AE183</f>
        <v>12880000</v>
      </c>
      <c r="AF155" s="282"/>
      <c r="AG155" s="282">
        <f>+AG156+AG161+AG166+AG184+AG173+AG178+AG183</f>
        <v>22800000.100000001</v>
      </c>
      <c r="AH155" s="282"/>
      <c r="AI155" s="282">
        <f>+AI156+AI161+AI166+AI184+AI173+AI178+AI183</f>
        <v>24879999.990000002</v>
      </c>
      <c r="AJ155" s="282"/>
      <c r="AK155" s="282">
        <f>+AK156+AK161+AK166+AK184+AK173+AK178+AK183</f>
        <v>11649999.999999</v>
      </c>
      <c r="AL155" s="282"/>
      <c r="AM155" s="282">
        <f>+AM156+AM161+AM166+AM184+AM173+AM178+AM183</f>
        <v>18749999.999999899</v>
      </c>
      <c r="AN155" s="282"/>
      <c r="AO155" s="282">
        <f>+AO156+AO161+AO166+AO184+AO173+AO178+AO183</f>
        <v>7350000</v>
      </c>
      <c r="AP155" s="282"/>
      <c r="AQ155" s="282">
        <f>+AQ156+AQ161+AQ166+AQ184+AQ173+AQ178+AQ183</f>
        <v>7100000</v>
      </c>
      <c r="AR155" s="461"/>
      <c r="AS155" s="370">
        <f>SUM(S155:AQ155)</f>
        <v>184199999.98999891</v>
      </c>
      <c r="AT155" s="371"/>
      <c r="AU155" s="282">
        <f>SUM(AS156:AS184)</f>
        <v>184199999.98999891</v>
      </c>
    </row>
    <row r="156" spans="1:47" s="315" customFormat="1" ht="24" x14ac:dyDescent="0.25">
      <c r="A156" s="418" t="s">
        <v>462</v>
      </c>
      <c r="B156" s="414">
        <v>300</v>
      </c>
      <c r="C156" s="419" t="s">
        <v>463</v>
      </c>
      <c r="D156" s="420" t="s">
        <v>464</v>
      </c>
      <c r="E156" s="420" t="s">
        <v>465</v>
      </c>
      <c r="F156" s="154"/>
      <c r="G156" s="70"/>
      <c r="H156" s="70"/>
      <c r="I156" s="70"/>
      <c r="J156" s="59"/>
      <c r="K156" s="87"/>
      <c r="L156" s="86"/>
      <c r="M156" s="745" t="s">
        <v>233</v>
      </c>
      <c r="N156" s="746"/>
      <c r="O156" s="96">
        <f>+O160+O165+O171+O181+O177</f>
        <v>82</v>
      </c>
      <c r="P156" s="97"/>
      <c r="Q156" s="98"/>
      <c r="R156" s="367">
        <f>SUM(R157:R160)</f>
        <v>47660000</v>
      </c>
      <c r="S156" s="472"/>
      <c r="T156" s="86"/>
      <c r="U156" s="472">
        <f>SUM(U157:U160)</f>
        <v>0</v>
      </c>
      <c r="V156" s="86"/>
      <c r="W156" s="472">
        <f>SUM(W157:W160)</f>
        <v>0</v>
      </c>
      <c r="X156" s="86"/>
      <c r="Y156" s="472">
        <f>SUM(Y157:Y160)</f>
        <v>0</v>
      </c>
      <c r="Z156" s="86"/>
      <c r="AA156" s="472">
        <f>SUM(AA157:AA160)</f>
        <v>0</v>
      </c>
      <c r="AB156" s="86"/>
      <c r="AC156" s="472">
        <f>SUM(AC157:AC160)</f>
        <v>0</v>
      </c>
      <c r="AD156" s="86"/>
      <c r="AE156" s="472">
        <f>SUM(AE157:AE160)</f>
        <v>12880000</v>
      </c>
      <c r="AF156" s="86"/>
      <c r="AG156" s="472">
        <f>SUM(AG157:AG160)</f>
        <v>0</v>
      </c>
      <c r="AH156" s="86"/>
      <c r="AI156" s="472">
        <f>SUM(AI157:AI160)</f>
        <v>13480000</v>
      </c>
      <c r="AJ156" s="86"/>
      <c r="AK156" s="472">
        <f>SUM(AK157:AK160)</f>
        <v>0</v>
      </c>
      <c r="AL156" s="86"/>
      <c r="AM156" s="472">
        <f>SUM(AM157:AM160)</f>
        <v>7100000</v>
      </c>
      <c r="AN156" s="86"/>
      <c r="AO156" s="472">
        <f>SUM(AO157:AO160)</f>
        <v>7100000</v>
      </c>
      <c r="AP156" s="86"/>
      <c r="AQ156" s="472">
        <f>SUM(AQ157:AQ160)</f>
        <v>7100000</v>
      </c>
      <c r="AR156" s="461">
        <f t="shared" ref="AR156:AR169" si="135">+AP156+AN156+AL156+AJ156+AH156+AF156+AD156+AB156+Z156+X156+V156+T156</f>
        <v>0</v>
      </c>
      <c r="AS156" s="370"/>
      <c r="AT156" s="371"/>
      <c r="AU156" s="86"/>
    </row>
    <row r="157" spans="1:47" s="315" customFormat="1" ht="18" customHeight="1" x14ac:dyDescent="0.25">
      <c r="A157" s="418" t="s">
        <v>466</v>
      </c>
      <c r="B157" s="414">
        <v>82</v>
      </c>
      <c r="C157" s="419" t="s">
        <v>463</v>
      </c>
      <c r="D157" s="420" t="s">
        <v>467</v>
      </c>
      <c r="E157" s="420" t="s">
        <v>468</v>
      </c>
      <c r="F157" s="123"/>
      <c r="G157" s="87"/>
      <c r="H157" s="87"/>
      <c r="I157" s="87"/>
      <c r="J157" s="87"/>
      <c r="K157" s="87"/>
      <c r="L157" s="86"/>
      <c r="M157" s="253"/>
      <c r="N157" s="389" t="s">
        <v>230</v>
      </c>
      <c r="O157" s="96">
        <v>78</v>
      </c>
      <c r="P157" s="97" t="s">
        <v>235</v>
      </c>
      <c r="Q157" s="122">
        <v>370000</v>
      </c>
      <c r="R157" s="453">
        <f>+Q157*O157</f>
        <v>28860000</v>
      </c>
      <c r="S157" s="128">
        <f t="shared" ref="S157:S158" si="136">R157</f>
        <v>28860000</v>
      </c>
      <c r="T157" s="86"/>
      <c r="U157" s="384">
        <f>T157*$Q$157</f>
        <v>0</v>
      </c>
      <c r="V157" s="86"/>
      <c r="W157" s="384">
        <f>V157*$Q$157</f>
        <v>0</v>
      </c>
      <c r="X157" s="86"/>
      <c r="Y157" s="384">
        <f>X157*$Q$157</f>
        <v>0</v>
      </c>
      <c r="Z157" s="86"/>
      <c r="AA157" s="384">
        <f>Z157*$Q$157</f>
        <v>0</v>
      </c>
      <c r="AB157" s="86"/>
      <c r="AC157" s="384">
        <f>AB157*$Q$157</f>
        <v>0</v>
      </c>
      <c r="AD157" s="86">
        <f>3*4*2</f>
        <v>24</v>
      </c>
      <c r="AE157" s="384">
        <f>AD157*$Q$157</f>
        <v>8880000</v>
      </c>
      <c r="AF157" s="86"/>
      <c r="AG157" s="384">
        <f>AF157*$Q$157</f>
        <v>0</v>
      </c>
      <c r="AH157" s="86">
        <f>3*4*2</f>
        <v>24</v>
      </c>
      <c r="AI157" s="384">
        <f>AH157*$Q$157</f>
        <v>8880000</v>
      </c>
      <c r="AJ157" s="86"/>
      <c r="AK157" s="384">
        <f>AJ157*$Q$157</f>
        <v>0</v>
      </c>
      <c r="AL157" s="86">
        <f>2*5</f>
        <v>10</v>
      </c>
      <c r="AM157" s="384">
        <f>AL157*$Q$157</f>
        <v>3700000</v>
      </c>
      <c r="AN157" s="86">
        <v>10</v>
      </c>
      <c r="AO157" s="384">
        <f>AN157*$Q$157</f>
        <v>3700000</v>
      </c>
      <c r="AP157" s="86">
        <v>10</v>
      </c>
      <c r="AQ157" s="384">
        <f>AP157*$Q$157</f>
        <v>3700000</v>
      </c>
      <c r="AR157" s="461">
        <f t="shared" si="135"/>
        <v>78</v>
      </c>
      <c r="AS157" s="370">
        <f>+AQ157+AO157+AM157+AK157+AI157+AG157+AE157+AC157+AA157+Y157+W157+U157</f>
        <v>28860000</v>
      </c>
      <c r="AT157" s="371">
        <f>+R157-AS157</f>
        <v>0</v>
      </c>
      <c r="AU157" s="378">
        <f>+AQ157+AO157+AM157+AK157+AI157+AG157+AE157+AC157+AA157+Y157+W157+U157</f>
        <v>28860000</v>
      </c>
    </row>
    <row r="158" spans="1:47" s="315" customFormat="1" ht="16.5" customHeight="1" x14ac:dyDescent="0.25">
      <c r="A158" s="418" t="s">
        <v>469</v>
      </c>
      <c r="B158" s="414">
        <v>1</v>
      </c>
      <c r="C158" s="419" t="s">
        <v>470</v>
      </c>
      <c r="D158" s="420" t="s">
        <v>471</v>
      </c>
      <c r="E158" s="420" t="s">
        <v>472</v>
      </c>
      <c r="F158" s="123"/>
      <c r="G158" s="87"/>
      <c r="H158" s="87"/>
      <c r="I158" s="87"/>
      <c r="J158" s="87"/>
      <c r="K158" s="87"/>
      <c r="L158" s="86"/>
      <c r="M158" s="86"/>
      <c r="N158" s="127" t="s">
        <v>232</v>
      </c>
      <c r="O158" s="96">
        <v>1</v>
      </c>
      <c r="P158" s="121" t="s">
        <v>236</v>
      </c>
      <c r="Q158" s="128">
        <v>8000000</v>
      </c>
      <c r="R158" s="453">
        <f>+Q158*O158</f>
        <v>8000000</v>
      </c>
      <c r="S158" s="128">
        <f t="shared" si="136"/>
        <v>8000000</v>
      </c>
      <c r="T158" s="86"/>
      <c r="U158" s="384">
        <f>T158*$Q$158</f>
        <v>0</v>
      </c>
      <c r="V158" s="86"/>
      <c r="W158" s="384">
        <f>V158*$Q$158</f>
        <v>0</v>
      </c>
      <c r="X158" s="86"/>
      <c r="Y158" s="384">
        <f>X158*$Q$158</f>
        <v>0</v>
      </c>
      <c r="Z158" s="86"/>
      <c r="AA158" s="384">
        <f>Z158*$Q$158</f>
        <v>0</v>
      </c>
      <c r="AB158" s="86"/>
      <c r="AC158" s="384">
        <f>AB158*$Q$158</f>
        <v>0</v>
      </c>
      <c r="AD158" s="86">
        <v>0.2</v>
      </c>
      <c r="AE158" s="384">
        <f>AD158*$Q$158</f>
        <v>1600000</v>
      </c>
      <c r="AF158" s="86"/>
      <c r="AG158" s="384">
        <f>AF158*$Q$158</f>
        <v>0</v>
      </c>
      <c r="AH158" s="86">
        <v>0.2</v>
      </c>
      <c r="AI158" s="384">
        <f>AH158*$Q$158</f>
        <v>1600000</v>
      </c>
      <c r="AJ158" s="86"/>
      <c r="AK158" s="384">
        <f>AJ158*$Q$158</f>
        <v>0</v>
      </c>
      <c r="AL158" s="86">
        <v>0.2</v>
      </c>
      <c r="AM158" s="384">
        <f>AL158*$Q$158</f>
        <v>1600000</v>
      </c>
      <c r="AN158" s="86">
        <v>0.2</v>
      </c>
      <c r="AO158" s="384">
        <f>AN158*$Q$158</f>
        <v>1600000</v>
      </c>
      <c r="AP158" s="86">
        <v>0.2</v>
      </c>
      <c r="AQ158" s="384">
        <f>AP158*$Q$158</f>
        <v>1600000</v>
      </c>
      <c r="AR158" s="461">
        <f t="shared" si="135"/>
        <v>1</v>
      </c>
      <c r="AS158" s="370">
        <f>+AQ158+AO158+AM158+AK158+AI158+AG158+AE158+AC158+AA158+Y158+W158+U158</f>
        <v>8000000</v>
      </c>
      <c r="AT158" s="371">
        <f>+R158-AS158</f>
        <v>0</v>
      </c>
      <c r="AU158" s="378">
        <f>+AQ158+AO158+AM158+AK158+AI158+AG158+AE158+AC158+AA158+Y158+W158+U158</f>
        <v>8000000</v>
      </c>
    </row>
    <row r="159" spans="1:47" s="315" customFormat="1" x14ac:dyDescent="0.25">
      <c r="F159" s="123"/>
      <c r="G159" s="87"/>
      <c r="H159" s="87"/>
      <c r="I159" s="87"/>
      <c r="J159" s="87"/>
      <c r="K159" s="87"/>
      <c r="L159" s="86"/>
      <c r="M159" s="86"/>
      <c r="N159" s="127" t="s">
        <v>502</v>
      </c>
      <c r="O159" s="96"/>
      <c r="P159" s="121"/>
      <c r="Q159" s="128"/>
      <c r="R159" s="453"/>
      <c r="S159" s="128"/>
      <c r="T159" s="86"/>
      <c r="U159" s="384">
        <f>T159*$Q$159</f>
        <v>0</v>
      </c>
      <c r="V159" s="86"/>
      <c r="W159" s="384">
        <f>V159*$Q$159</f>
        <v>0</v>
      </c>
      <c r="X159" s="86"/>
      <c r="Y159" s="384">
        <f>X159*$Q$159</f>
        <v>0</v>
      </c>
      <c r="Z159" s="86"/>
      <c r="AA159" s="384">
        <f>Z159*$Q$159</f>
        <v>0</v>
      </c>
      <c r="AB159" s="86"/>
      <c r="AC159" s="384">
        <f>AB159*$Q$159</f>
        <v>0</v>
      </c>
      <c r="AD159" s="86"/>
      <c r="AE159" s="384">
        <f>AD159*$Q$159</f>
        <v>0</v>
      </c>
      <c r="AF159" s="86"/>
      <c r="AG159" s="384">
        <f>AF159*$Q$159</f>
        <v>0</v>
      </c>
      <c r="AH159" s="86"/>
      <c r="AI159" s="384">
        <f>AH159*$Q$159</f>
        <v>0</v>
      </c>
      <c r="AJ159" s="86"/>
      <c r="AK159" s="384">
        <f>AJ159*$Q$159</f>
        <v>0</v>
      </c>
      <c r="AL159" s="86"/>
      <c r="AM159" s="384">
        <f>AL159*$Q$159</f>
        <v>0</v>
      </c>
      <c r="AN159" s="86"/>
      <c r="AO159" s="384">
        <f>AN159*$Q$159</f>
        <v>0</v>
      </c>
      <c r="AP159" s="86"/>
      <c r="AQ159" s="384">
        <f>AP159*$Q$159</f>
        <v>0</v>
      </c>
      <c r="AR159" s="461">
        <f t="shared" si="135"/>
        <v>0</v>
      </c>
      <c r="AS159" s="370">
        <f>+AQ159+AO159+AM159+AK159+AI159+AG159+AE159+AC159+AA159+Y159+W159+U159</f>
        <v>0</v>
      </c>
      <c r="AT159" s="371">
        <f>+R159-AS159</f>
        <v>0</v>
      </c>
      <c r="AU159" s="378">
        <f>+AQ159+AO159+AM159+AK159+AI159+AG159+AE159+AC159+AA159+Y159+W159+U159</f>
        <v>0</v>
      </c>
    </row>
    <row r="160" spans="1:47" s="315" customFormat="1" x14ac:dyDescent="0.25">
      <c r="F160" s="123"/>
      <c r="G160" s="87"/>
      <c r="H160" s="87"/>
      <c r="I160" s="87"/>
      <c r="J160" s="87"/>
      <c r="K160" s="87"/>
      <c r="L160" s="86"/>
      <c r="M160" s="86"/>
      <c r="N160" s="389" t="s">
        <v>238</v>
      </c>
      <c r="O160" s="96">
        <v>18</v>
      </c>
      <c r="P160" s="121" t="s">
        <v>235</v>
      </c>
      <c r="Q160" s="128">
        <v>600000</v>
      </c>
      <c r="R160" s="453">
        <f>+Q160*O160</f>
        <v>10800000</v>
      </c>
      <c r="S160" s="128">
        <f t="shared" ref="S160" si="137">R160</f>
        <v>10800000</v>
      </c>
      <c r="T160" s="86"/>
      <c r="U160" s="384">
        <f>T160*$Q$160</f>
        <v>0</v>
      </c>
      <c r="V160" s="86"/>
      <c r="W160" s="384">
        <f>V160*$Q$160</f>
        <v>0</v>
      </c>
      <c r="X160" s="86"/>
      <c r="Y160" s="384">
        <f>X160*$Q$160</f>
        <v>0</v>
      </c>
      <c r="Z160" s="86"/>
      <c r="AA160" s="384">
        <f>Z160*$Q$160</f>
        <v>0</v>
      </c>
      <c r="AB160" s="86"/>
      <c r="AC160" s="384">
        <f>AB160*$Q$160</f>
        <v>0</v>
      </c>
      <c r="AD160" s="86">
        <v>4</v>
      </c>
      <c r="AE160" s="384">
        <f>AD160*$Q$160</f>
        <v>2400000</v>
      </c>
      <c r="AF160" s="86"/>
      <c r="AG160" s="384">
        <f>AF160*$Q$160</f>
        <v>0</v>
      </c>
      <c r="AH160" s="86">
        <v>5</v>
      </c>
      <c r="AI160" s="384">
        <f>AH160*$Q$160</f>
        <v>3000000</v>
      </c>
      <c r="AJ160" s="86"/>
      <c r="AK160" s="384">
        <f>AJ160*$Q$160</f>
        <v>0</v>
      </c>
      <c r="AL160" s="86">
        <v>3</v>
      </c>
      <c r="AM160" s="384">
        <f>AL160*$Q$160</f>
        <v>1800000</v>
      </c>
      <c r="AN160" s="86">
        <v>3</v>
      </c>
      <c r="AO160" s="384">
        <f>AN160*$Q$160</f>
        <v>1800000</v>
      </c>
      <c r="AP160" s="86">
        <v>3</v>
      </c>
      <c r="AQ160" s="384">
        <f>AP160*$Q$160</f>
        <v>1800000</v>
      </c>
      <c r="AR160" s="461">
        <f t="shared" si="135"/>
        <v>18</v>
      </c>
      <c r="AS160" s="370">
        <f>+AQ160+AO160+AM160+AK160+AI160+AG160+AE160+AC160+AA160+Y160+W160+U160</f>
        <v>10800000</v>
      </c>
      <c r="AT160" s="371">
        <f>+R160-AS160</f>
        <v>0</v>
      </c>
      <c r="AU160" s="378">
        <f>+AQ160+AO160+AM160+AK160+AI160+AG160+AE160+AC160+AA160+Y160+W160+U160</f>
        <v>10800000</v>
      </c>
    </row>
    <row r="161" spans="6:48" s="315" customFormat="1" x14ac:dyDescent="0.25">
      <c r="F161" s="123"/>
      <c r="G161" s="87"/>
      <c r="H161" s="87"/>
      <c r="I161" s="87"/>
      <c r="J161" s="87"/>
      <c r="K161" s="87"/>
      <c r="L161" s="86"/>
      <c r="M161" s="745" t="s">
        <v>239</v>
      </c>
      <c r="N161" s="746"/>
      <c r="O161" s="96"/>
      <c r="P161" s="97"/>
      <c r="Q161" s="98"/>
      <c r="R161" s="367">
        <f>SUM(R162:R165)</f>
        <v>45540000</v>
      </c>
      <c r="S161" s="472"/>
      <c r="T161" s="86"/>
      <c r="U161" s="472">
        <f>SUM(U162:U165)</f>
        <v>0</v>
      </c>
      <c r="V161" s="86"/>
      <c r="W161" s="472">
        <f t="shared" ref="W161" si="138">SUM(W162:W165)</f>
        <v>0</v>
      </c>
      <c r="X161" s="86"/>
      <c r="Y161" s="472">
        <f t="shared" ref="Y161" si="139">SUM(Y162:Y165)</f>
        <v>22770000</v>
      </c>
      <c r="Z161" s="86"/>
      <c r="AA161" s="472">
        <f t="shared" ref="AA161" si="140">SUM(AA162:AA165)</f>
        <v>22770000</v>
      </c>
      <c r="AB161" s="86"/>
      <c r="AC161" s="472">
        <f t="shared" ref="AC161" si="141">SUM(AC162:AC165)</f>
        <v>0</v>
      </c>
      <c r="AD161" s="86"/>
      <c r="AE161" s="472">
        <f t="shared" ref="AE161" si="142">SUM(AE162:AE165)</f>
        <v>0</v>
      </c>
      <c r="AF161" s="86"/>
      <c r="AG161" s="472">
        <f t="shared" ref="AG161" si="143">SUM(AG162:AG165)</f>
        <v>0</v>
      </c>
      <c r="AH161" s="86"/>
      <c r="AI161" s="472">
        <f t="shared" ref="AI161" si="144">SUM(AI162:AI165)</f>
        <v>0</v>
      </c>
      <c r="AJ161" s="86"/>
      <c r="AK161" s="472">
        <f t="shared" ref="AK161" si="145">SUM(AK162:AK165)</f>
        <v>0</v>
      </c>
      <c r="AL161" s="86"/>
      <c r="AM161" s="472">
        <f t="shared" ref="AM161" si="146">SUM(AM162:AM165)</f>
        <v>0</v>
      </c>
      <c r="AN161" s="86"/>
      <c r="AO161" s="472">
        <f t="shared" ref="AO161" si="147">SUM(AO162:AO165)</f>
        <v>0</v>
      </c>
      <c r="AP161" s="86"/>
      <c r="AQ161" s="472">
        <f t="shared" ref="AQ161" si="148">SUM(AQ162:AQ165)</f>
        <v>0</v>
      </c>
      <c r="AR161" s="461">
        <f t="shared" si="135"/>
        <v>0</v>
      </c>
      <c r="AS161" s="370"/>
      <c r="AT161" s="371"/>
      <c r="AU161" s="378"/>
    </row>
    <row r="162" spans="6:48" s="315" customFormat="1" x14ac:dyDescent="0.25">
      <c r="F162" s="123"/>
      <c r="G162" s="87"/>
      <c r="H162" s="87"/>
      <c r="I162" s="87"/>
      <c r="J162" s="87"/>
      <c r="K162" s="87"/>
      <c r="L162" s="86"/>
      <c r="M162" s="253"/>
      <c r="N162" s="389" t="s">
        <v>240</v>
      </c>
      <c r="O162" s="96">
        <f>4*6*3</f>
        <v>72</v>
      </c>
      <c r="P162" s="97" t="s">
        <v>235</v>
      </c>
      <c r="Q162" s="255">
        <v>370000</v>
      </c>
      <c r="R162" s="453">
        <f>+Q162*O162</f>
        <v>26640000</v>
      </c>
      <c r="S162" s="128">
        <f t="shared" ref="S162:S163" si="149">R162</f>
        <v>26640000</v>
      </c>
      <c r="T162" s="86"/>
      <c r="U162" s="384">
        <f>T162*$Q$162</f>
        <v>0</v>
      </c>
      <c r="V162" s="86"/>
      <c r="W162" s="384">
        <f>V162*$Q$162</f>
        <v>0</v>
      </c>
      <c r="X162" s="86">
        <f>4*3*3</f>
        <v>36</v>
      </c>
      <c r="Y162" s="384">
        <f>X162*$Q$162</f>
        <v>13320000</v>
      </c>
      <c r="Z162" s="86">
        <f>4*3*3</f>
        <v>36</v>
      </c>
      <c r="AA162" s="384">
        <f>Z162*$Q$162</f>
        <v>13320000</v>
      </c>
      <c r="AB162" s="86"/>
      <c r="AC162" s="384">
        <f>AB162*$Q$162</f>
        <v>0</v>
      </c>
      <c r="AD162" s="86"/>
      <c r="AE162" s="384">
        <f>AD162*$Q$162</f>
        <v>0</v>
      </c>
      <c r="AF162" s="86"/>
      <c r="AG162" s="384">
        <f>AF162*$Q$162</f>
        <v>0</v>
      </c>
      <c r="AH162" s="86"/>
      <c r="AI162" s="384">
        <f>AH162*$Q$162</f>
        <v>0</v>
      </c>
      <c r="AJ162" s="86"/>
      <c r="AK162" s="384">
        <f>AJ162*$Q$162</f>
        <v>0</v>
      </c>
      <c r="AL162" s="86"/>
      <c r="AM162" s="384">
        <f>AL162*$Q$162</f>
        <v>0</v>
      </c>
      <c r="AN162" s="86"/>
      <c r="AO162" s="384">
        <f>AN162*$Q$162</f>
        <v>0</v>
      </c>
      <c r="AP162" s="86"/>
      <c r="AQ162" s="384">
        <f>AP162*$Q$162</f>
        <v>0</v>
      </c>
      <c r="AR162" s="461">
        <f t="shared" si="135"/>
        <v>72</v>
      </c>
      <c r="AS162" s="370">
        <f>+AQ162+AO162+AM162+AK162+AI162+AG162+AE162+AC162+AA162+Y162+W162+U162</f>
        <v>26640000</v>
      </c>
      <c r="AT162" s="371">
        <f>+R162-AS162</f>
        <v>0</v>
      </c>
      <c r="AU162" s="378">
        <f>+AQ162+AO162+AM162+AK162+AI162+AG162+AE162+AC162+AA162+Y162+W162+U162</f>
        <v>26640000</v>
      </c>
    </row>
    <row r="163" spans="6:48" s="315" customFormat="1" x14ac:dyDescent="0.25">
      <c r="F163" s="123"/>
      <c r="G163" s="87"/>
      <c r="H163" s="87"/>
      <c r="I163" s="87"/>
      <c r="J163" s="87"/>
      <c r="K163" s="87"/>
      <c r="L163" s="86"/>
      <c r="M163" s="86"/>
      <c r="N163" s="127" t="s">
        <v>232</v>
      </c>
      <c r="O163" s="96">
        <v>1</v>
      </c>
      <c r="P163" s="121" t="s">
        <v>236</v>
      </c>
      <c r="Q163" s="128">
        <v>4500000</v>
      </c>
      <c r="R163" s="453">
        <f>+Q163*O163</f>
        <v>4500000</v>
      </c>
      <c r="S163" s="128">
        <f t="shared" si="149"/>
        <v>4500000</v>
      </c>
      <c r="T163" s="86"/>
      <c r="U163" s="384">
        <f>T163*$Q$163</f>
        <v>0</v>
      </c>
      <c r="V163" s="86"/>
      <c r="W163" s="384">
        <f>V163*$Q$163</f>
        <v>0</v>
      </c>
      <c r="X163" s="86">
        <v>0.5</v>
      </c>
      <c r="Y163" s="384">
        <f>X163*$Q$163</f>
        <v>2250000</v>
      </c>
      <c r="Z163" s="86">
        <v>0.5</v>
      </c>
      <c r="AA163" s="384">
        <f>Z163*$Q$163</f>
        <v>2250000</v>
      </c>
      <c r="AB163" s="86"/>
      <c r="AC163" s="384">
        <f>AB163*$Q$163</f>
        <v>0</v>
      </c>
      <c r="AD163" s="86"/>
      <c r="AE163" s="384">
        <f>AD163*$Q$163</f>
        <v>0</v>
      </c>
      <c r="AF163" s="86"/>
      <c r="AG163" s="384">
        <f>AF163*$Q$163</f>
        <v>0</v>
      </c>
      <c r="AH163" s="86"/>
      <c r="AI163" s="384">
        <f>AH163*$Q$163</f>
        <v>0</v>
      </c>
      <c r="AJ163" s="86"/>
      <c r="AK163" s="384">
        <f>AJ163*$Q$163</f>
        <v>0</v>
      </c>
      <c r="AL163" s="86"/>
      <c r="AM163" s="384">
        <f>AL163*$Q$163</f>
        <v>0</v>
      </c>
      <c r="AN163" s="86"/>
      <c r="AO163" s="384">
        <f>AN163*$Q$163</f>
        <v>0</v>
      </c>
      <c r="AP163" s="86"/>
      <c r="AQ163" s="384">
        <f>AP163*$Q$163</f>
        <v>0</v>
      </c>
      <c r="AR163" s="461">
        <f t="shared" si="135"/>
        <v>1</v>
      </c>
      <c r="AS163" s="370">
        <f>+AQ163+AO163+AM163+AK163+AI163+AG163+AE163+AC163+AA163+Y163+W163+U163</f>
        <v>4500000</v>
      </c>
      <c r="AT163" s="371">
        <f>+R163-AS163</f>
        <v>0</v>
      </c>
      <c r="AU163" s="378">
        <f>+AQ163+AO163+AM163+AK163+AI163+AG163+AE163+AC163+AA163+Y163+W163+U163</f>
        <v>4500000</v>
      </c>
    </row>
    <row r="164" spans="6:48" s="315" customFormat="1" x14ac:dyDescent="0.25">
      <c r="F164" s="123"/>
      <c r="G164" s="87"/>
      <c r="H164" s="87"/>
      <c r="I164" s="87"/>
      <c r="J164" s="87"/>
      <c r="K164" s="87"/>
      <c r="L164" s="86"/>
      <c r="M164" s="86"/>
      <c r="N164" s="127" t="s">
        <v>322</v>
      </c>
      <c r="O164" s="96"/>
      <c r="P164" s="121"/>
      <c r="Q164" s="128"/>
      <c r="R164" s="453"/>
      <c r="S164" s="128"/>
      <c r="T164" s="86"/>
      <c r="U164" s="384">
        <f>T164*$Q$164</f>
        <v>0</v>
      </c>
      <c r="V164" s="86"/>
      <c r="W164" s="384">
        <f>V164*$Q$164</f>
        <v>0</v>
      </c>
      <c r="X164" s="86"/>
      <c r="Y164" s="384">
        <f>X164*$Q$164</f>
        <v>0</v>
      </c>
      <c r="Z164" s="86"/>
      <c r="AA164" s="384">
        <f>Z164*$Q$164</f>
        <v>0</v>
      </c>
      <c r="AB164" s="86"/>
      <c r="AC164" s="384">
        <f>AB164*$Q$164</f>
        <v>0</v>
      </c>
      <c r="AD164" s="86"/>
      <c r="AE164" s="384">
        <f>AD164*$Q$164</f>
        <v>0</v>
      </c>
      <c r="AF164" s="86"/>
      <c r="AG164" s="384">
        <f>AF164*$Q$164</f>
        <v>0</v>
      </c>
      <c r="AH164" s="86"/>
      <c r="AI164" s="384">
        <f>AH164*$Q$164</f>
        <v>0</v>
      </c>
      <c r="AJ164" s="86"/>
      <c r="AK164" s="384">
        <f>AJ164*$Q$164</f>
        <v>0</v>
      </c>
      <c r="AL164" s="86"/>
      <c r="AM164" s="384">
        <f>AL164*$Q$164</f>
        <v>0</v>
      </c>
      <c r="AN164" s="86"/>
      <c r="AO164" s="384">
        <f>AN164*$Q$164</f>
        <v>0</v>
      </c>
      <c r="AP164" s="86"/>
      <c r="AQ164" s="384">
        <f>AP164*$Q$164</f>
        <v>0</v>
      </c>
      <c r="AR164" s="461">
        <f t="shared" si="135"/>
        <v>0</v>
      </c>
      <c r="AS164" s="370">
        <f>+AQ164+AO164+AM164+AK164+AI164+AG164+AE164+AC164+AA164+Y164+W164+U164</f>
        <v>0</v>
      </c>
      <c r="AT164" s="371">
        <f>+R164-AS164</f>
        <v>0</v>
      </c>
      <c r="AU164" s="378">
        <f>+AQ164+AO164+AM164+AK164+AI164+AG164+AE164+AC164+AA164+Y164+W164+U164</f>
        <v>0</v>
      </c>
      <c r="AV164" s="433">
        <f t="shared" ref="AV164:AV177" si="150">+AS157-AU157</f>
        <v>0</v>
      </c>
    </row>
    <row r="165" spans="6:48" s="315" customFormat="1" x14ac:dyDescent="0.25">
      <c r="F165" s="123"/>
      <c r="G165" s="87"/>
      <c r="H165" s="87"/>
      <c r="I165" s="87"/>
      <c r="J165" s="87"/>
      <c r="K165" s="87"/>
      <c r="L165" s="86"/>
      <c r="M165" s="86"/>
      <c r="N165" s="389" t="s">
        <v>238</v>
      </c>
      <c r="O165" s="96">
        <f>2*6*2</f>
        <v>24</v>
      </c>
      <c r="P165" s="121" t="s">
        <v>235</v>
      </c>
      <c r="Q165" s="128">
        <v>600000</v>
      </c>
      <c r="R165" s="453">
        <f>+Q165*O165</f>
        <v>14400000</v>
      </c>
      <c r="S165" s="128">
        <f t="shared" ref="S165" si="151">R165</f>
        <v>14400000</v>
      </c>
      <c r="T165" s="86"/>
      <c r="U165" s="384">
        <f>T165*$Q$165</f>
        <v>0</v>
      </c>
      <c r="V165" s="86"/>
      <c r="W165" s="384">
        <f>V165*$Q$165</f>
        <v>0</v>
      </c>
      <c r="X165" s="86">
        <v>12</v>
      </c>
      <c r="Y165" s="384">
        <f>X165*$Q$165</f>
        <v>7200000</v>
      </c>
      <c r="Z165" s="86">
        <v>12</v>
      </c>
      <c r="AA165" s="384">
        <f>Z165*$Q$165</f>
        <v>7200000</v>
      </c>
      <c r="AB165" s="86"/>
      <c r="AC165" s="384">
        <f>AB165*$Q$165</f>
        <v>0</v>
      </c>
      <c r="AD165" s="86"/>
      <c r="AE165" s="384">
        <f>AD165*$Q$165</f>
        <v>0</v>
      </c>
      <c r="AF165" s="86"/>
      <c r="AG165" s="384">
        <f>AF165*$Q$165</f>
        <v>0</v>
      </c>
      <c r="AH165" s="86"/>
      <c r="AI165" s="384">
        <f>AH165*$Q$165</f>
        <v>0</v>
      </c>
      <c r="AJ165" s="86"/>
      <c r="AK165" s="384">
        <f>AJ165*$Q$165</f>
        <v>0</v>
      </c>
      <c r="AL165" s="86"/>
      <c r="AM165" s="384">
        <f>AL165*$Q$165</f>
        <v>0</v>
      </c>
      <c r="AN165" s="86"/>
      <c r="AO165" s="384">
        <f>AN165*$Q$165</f>
        <v>0</v>
      </c>
      <c r="AP165" s="86"/>
      <c r="AQ165" s="384">
        <f>AP165*$Q$165</f>
        <v>0</v>
      </c>
      <c r="AR165" s="461">
        <f t="shared" si="135"/>
        <v>24</v>
      </c>
      <c r="AS165" s="370">
        <f>+AQ165+AO165+AM165+AK165+AI165+AG165+AE165+AC165+AA165+Y165+W165+U165</f>
        <v>14400000</v>
      </c>
      <c r="AT165" s="371">
        <f>+R165-AS165</f>
        <v>0</v>
      </c>
      <c r="AU165" s="378">
        <f>+AQ165+AO165+AM165+AK165+AI165+AG165+AE165+AC165+AA165+Y165+W165+U165</f>
        <v>14400000</v>
      </c>
      <c r="AV165" s="433">
        <f t="shared" si="150"/>
        <v>0</v>
      </c>
    </row>
    <row r="166" spans="6:48" s="315" customFormat="1" ht="15" customHeight="1" x14ac:dyDescent="0.25">
      <c r="F166" s="123"/>
      <c r="G166" s="87"/>
      <c r="H166" s="87"/>
      <c r="I166" s="87"/>
      <c r="J166" s="87"/>
      <c r="K166" s="87"/>
      <c r="L166" s="86"/>
      <c r="M166" s="728" t="s">
        <v>242</v>
      </c>
      <c r="N166" s="739"/>
      <c r="O166" s="96"/>
      <c r="P166" s="121"/>
      <c r="Q166" s="128"/>
      <c r="R166" s="366">
        <f>SUM(R168:R171)</f>
        <v>20100000</v>
      </c>
      <c r="S166" s="282"/>
      <c r="T166" s="86"/>
      <c r="U166" s="282">
        <f>+U167</f>
        <v>0</v>
      </c>
      <c r="V166" s="86"/>
      <c r="W166" s="282">
        <f t="shared" ref="W166" si="152">+W167</f>
        <v>0</v>
      </c>
      <c r="X166" s="86"/>
      <c r="Y166" s="282">
        <f t="shared" ref="Y166" si="153">+Y167</f>
        <v>0</v>
      </c>
      <c r="Z166" s="86"/>
      <c r="AA166" s="282">
        <f t="shared" ref="AA166" si="154">+AA167</f>
        <v>20100000</v>
      </c>
      <c r="AB166" s="86"/>
      <c r="AC166" s="282">
        <f t="shared" ref="AC166" si="155">+AC167</f>
        <v>0</v>
      </c>
      <c r="AD166" s="86"/>
      <c r="AE166" s="282">
        <f t="shared" ref="AE166" si="156">+AE167</f>
        <v>0</v>
      </c>
      <c r="AF166" s="86"/>
      <c r="AG166" s="282">
        <f t="shared" ref="AG166" si="157">+AG167</f>
        <v>0</v>
      </c>
      <c r="AH166" s="86"/>
      <c r="AI166" s="282">
        <f t="shared" ref="AI166" si="158">+AI167</f>
        <v>0</v>
      </c>
      <c r="AJ166" s="86"/>
      <c r="AK166" s="282">
        <f t="shared" ref="AK166" si="159">+AK167</f>
        <v>0</v>
      </c>
      <c r="AL166" s="86"/>
      <c r="AM166" s="282">
        <f t="shared" ref="AM166" si="160">+AM167</f>
        <v>0</v>
      </c>
      <c r="AN166" s="86"/>
      <c r="AO166" s="282">
        <f t="shared" ref="AO166" si="161">+AO167</f>
        <v>0</v>
      </c>
      <c r="AP166" s="86"/>
      <c r="AQ166" s="282">
        <f t="shared" ref="AQ166" si="162">+AQ167</f>
        <v>0</v>
      </c>
      <c r="AR166" s="461">
        <f t="shared" si="135"/>
        <v>0</v>
      </c>
      <c r="AS166" s="370"/>
      <c r="AT166" s="371"/>
      <c r="AU166" s="378"/>
      <c r="AV166" s="433">
        <f t="shared" si="150"/>
        <v>0</v>
      </c>
    </row>
    <row r="167" spans="6:48" s="315" customFormat="1" x14ac:dyDescent="0.25">
      <c r="F167" s="123"/>
      <c r="G167" s="87"/>
      <c r="H167" s="87"/>
      <c r="I167" s="87"/>
      <c r="J167" s="87"/>
      <c r="K167" s="87"/>
      <c r="L167" s="86"/>
      <c r="M167" s="737" t="s">
        <v>243</v>
      </c>
      <c r="N167" s="738"/>
      <c r="O167" s="96"/>
      <c r="P167" s="97"/>
      <c r="Q167" s="98"/>
      <c r="R167" s="367"/>
      <c r="S167" s="472"/>
      <c r="T167" s="86"/>
      <c r="U167" s="472">
        <f>SUM(U168:U169)</f>
        <v>0</v>
      </c>
      <c r="V167" s="86"/>
      <c r="W167" s="472">
        <f t="shared" ref="W167" si="163">SUM(W168:W169)</f>
        <v>0</v>
      </c>
      <c r="X167" s="86"/>
      <c r="Y167" s="472">
        <f t="shared" ref="Y167" si="164">SUM(Y168:Y169)</f>
        <v>0</v>
      </c>
      <c r="Z167" s="86"/>
      <c r="AA167" s="472">
        <f>SUM(AA168:AA171)</f>
        <v>20100000</v>
      </c>
      <c r="AB167" s="86"/>
      <c r="AC167" s="472">
        <f t="shared" ref="AC167" si="165">SUM(AC168:AC169)</f>
        <v>0</v>
      </c>
      <c r="AD167" s="86"/>
      <c r="AE167" s="472">
        <f t="shared" ref="AE167" si="166">SUM(AE168:AE169)</f>
        <v>0</v>
      </c>
      <c r="AF167" s="86"/>
      <c r="AG167" s="472">
        <f t="shared" ref="AG167" si="167">SUM(AG168:AG169)</f>
        <v>0</v>
      </c>
      <c r="AH167" s="86"/>
      <c r="AI167" s="472">
        <f t="shared" ref="AI167" si="168">SUM(AI168:AI169)</f>
        <v>0</v>
      </c>
      <c r="AJ167" s="86"/>
      <c r="AK167" s="472">
        <f t="shared" ref="AK167" si="169">SUM(AK168:AK169)</f>
        <v>0</v>
      </c>
      <c r="AL167" s="86"/>
      <c r="AM167" s="472">
        <f t="shared" ref="AM167" si="170">SUM(AM168:AM169)</f>
        <v>0</v>
      </c>
      <c r="AN167" s="86"/>
      <c r="AO167" s="472">
        <f t="shared" ref="AO167" si="171">SUM(AO168:AO169)</f>
        <v>0</v>
      </c>
      <c r="AP167" s="86"/>
      <c r="AQ167" s="472">
        <f t="shared" ref="AQ167" si="172">SUM(AQ168:AQ169)</f>
        <v>0</v>
      </c>
      <c r="AR167" s="461">
        <f t="shared" si="135"/>
        <v>0</v>
      </c>
      <c r="AS167" s="370"/>
      <c r="AT167" s="371"/>
      <c r="AU167" s="378"/>
      <c r="AV167" s="433">
        <f t="shared" si="150"/>
        <v>0</v>
      </c>
    </row>
    <row r="168" spans="6:48" s="315" customFormat="1" x14ac:dyDescent="0.25">
      <c r="F168" s="123"/>
      <c r="G168" s="87"/>
      <c r="H168" s="87"/>
      <c r="I168" s="87"/>
      <c r="J168" s="87"/>
      <c r="K168" s="87"/>
      <c r="L168" s="86"/>
      <c r="M168" s="253"/>
      <c r="N168" s="225" t="s">
        <v>316</v>
      </c>
      <c r="O168" s="96">
        <f>10*1*3</f>
        <v>30</v>
      </c>
      <c r="P168" s="97" t="s">
        <v>235</v>
      </c>
      <c r="Q168" s="270">
        <v>370000</v>
      </c>
      <c r="R168" s="453">
        <f>+Q168*O168</f>
        <v>11100000</v>
      </c>
      <c r="S168" s="128">
        <f t="shared" ref="S168:S169" si="173">R168</f>
        <v>11100000</v>
      </c>
      <c r="T168" s="86"/>
      <c r="U168" s="384">
        <f>T168*$Q$168</f>
        <v>0</v>
      </c>
      <c r="V168" s="86"/>
      <c r="W168" s="384">
        <f>V168*$Q$168</f>
        <v>0</v>
      </c>
      <c r="X168" s="86"/>
      <c r="Y168" s="384">
        <f>X168*$Q$168</f>
        <v>0</v>
      </c>
      <c r="Z168" s="86">
        <v>30</v>
      </c>
      <c r="AA168" s="384">
        <f>Z168*$Q$168</f>
        <v>11100000</v>
      </c>
      <c r="AB168" s="86"/>
      <c r="AC168" s="384">
        <f>AB168*$Q$168</f>
        <v>0</v>
      </c>
      <c r="AD168" s="86"/>
      <c r="AE168" s="384">
        <f>AD168*$Q$168</f>
        <v>0</v>
      </c>
      <c r="AF168" s="86"/>
      <c r="AG168" s="384">
        <f>AF168*$Q$168</f>
        <v>0</v>
      </c>
      <c r="AH168" s="86"/>
      <c r="AI168" s="384">
        <f>AH168*$Q$168</f>
        <v>0</v>
      </c>
      <c r="AJ168" s="86"/>
      <c r="AK168" s="384">
        <f>AJ168*$Q$168</f>
        <v>0</v>
      </c>
      <c r="AL168" s="86"/>
      <c r="AM168" s="384">
        <f>AL168*$Q$168</f>
        <v>0</v>
      </c>
      <c r="AN168" s="86"/>
      <c r="AO168" s="384">
        <f>AN168*$Q$168</f>
        <v>0</v>
      </c>
      <c r="AP168" s="86"/>
      <c r="AQ168" s="384">
        <f>AP168*$Q$168</f>
        <v>0</v>
      </c>
      <c r="AR168" s="461">
        <f t="shared" si="135"/>
        <v>30</v>
      </c>
      <c r="AS168" s="370">
        <f>+AQ168+AO168+AM168+AK168+AI168+AG168+AE168+AC168+AA168+Y168+W168+U168</f>
        <v>11100000</v>
      </c>
      <c r="AT168" s="371">
        <f>+R168-AS168</f>
        <v>0</v>
      </c>
      <c r="AU168" s="378">
        <f>+AQ168+AO168+AM168+AK168+AI168+AG168+AE168+AC168+AA168+Y168+W168+U168</f>
        <v>11100000</v>
      </c>
      <c r="AV168" s="433">
        <f t="shared" si="150"/>
        <v>0</v>
      </c>
    </row>
    <row r="169" spans="6:48" s="315" customFormat="1" x14ac:dyDescent="0.25">
      <c r="F169" s="123"/>
      <c r="G169" s="87"/>
      <c r="H169" s="87"/>
      <c r="I169" s="87"/>
      <c r="J169" s="87"/>
      <c r="K169" s="87"/>
      <c r="L169" s="86"/>
      <c r="M169" s="86"/>
      <c r="N169" s="127" t="s">
        <v>232</v>
      </c>
      <c r="O169" s="96">
        <v>1</v>
      </c>
      <c r="P169" s="121" t="s">
        <v>236</v>
      </c>
      <c r="Q169" s="128">
        <v>3000000</v>
      </c>
      <c r="R169" s="453">
        <f>+Q169*O169</f>
        <v>3000000</v>
      </c>
      <c r="S169" s="128">
        <f t="shared" si="173"/>
        <v>3000000</v>
      </c>
      <c r="T169" s="86"/>
      <c r="U169" s="384">
        <f>T169*$Q$169</f>
        <v>0</v>
      </c>
      <c r="V169" s="86"/>
      <c r="W169" s="384">
        <f>V169*$Q$169</f>
        <v>0</v>
      </c>
      <c r="X169" s="86"/>
      <c r="Y169" s="384">
        <f>X169*$Q$169</f>
        <v>0</v>
      </c>
      <c r="Z169" s="86">
        <v>1</v>
      </c>
      <c r="AA169" s="384">
        <f>Z169*$Q$169</f>
        <v>3000000</v>
      </c>
      <c r="AB169" s="86"/>
      <c r="AC169" s="384">
        <f>AB169*$Q$169</f>
        <v>0</v>
      </c>
      <c r="AD169" s="86"/>
      <c r="AE169" s="384">
        <f>AD169*$Q$169</f>
        <v>0</v>
      </c>
      <c r="AF169" s="86"/>
      <c r="AG169" s="384">
        <f>AF169*$Q$169</f>
        <v>0</v>
      </c>
      <c r="AH169" s="86"/>
      <c r="AI169" s="384">
        <f>AH169*$Q$169</f>
        <v>0</v>
      </c>
      <c r="AJ169" s="86"/>
      <c r="AK169" s="384">
        <f>AJ169*$Q$169</f>
        <v>0</v>
      </c>
      <c r="AL169" s="86"/>
      <c r="AM169" s="384">
        <f>AL169*$Q$169</f>
        <v>0</v>
      </c>
      <c r="AN169" s="86"/>
      <c r="AO169" s="384">
        <f>AN169*$Q$169</f>
        <v>0</v>
      </c>
      <c r="AP169" s="86"/>
      <c r="AQ169" s="384">
        <f>AP169*$Q$169</f>
        <v>0</v>
      </c>
      <c r="AR169" s="461">
        <f t="shared" si="135"/>
        <v>1</v>
      </c>
      <c r="AS169" s="370">
        <f>+AQ169+AO169+AM169+AK169+AI169+AG169+AE169+AC169+AA169+Y169+W169+U169</f>
        <v>3000000</v>
      </c>
      <c r="AT169" s="371">
        <f>+R169-AS169</f>
        <v>0</v>
      </c>
      <c r="AU169" s="378">
        <f>+AQ169+AO169+AM169+AK169+AI169+AG169+AE169+AC169+AA169+Y169+W169+U169</f>
        <v>3000000</v>
      </c>
      <c r="AV169" s="433">
        <f t="shared" si="150"/>
        <v>0</v>
      </c>
    </row>
    <row r="170" spans="6:48" s="315" customFormat="1" x14ac:dyDescent="0.25">
      <c r="F170" s="123"/>
      <c r="G170" s="87"/>
      <c r="H170" s="87"/>
      <c r="I170" s="87"/>
      <c r="J170" s="87"/>
      <c r="K170" s="87"/>
      <c r="L170" s="86"/>
      <c r="M170" s="125"/>
      <c r="N170" s="127" t="s">
        <v>493</v>
      </c>
      <c r="O170" s="96"/>
      <c r="P170" s="121"/>
      <c r="Q170" s="128"/>
      <c r="R170" s="453"/>
      <c r="S170" s="128"/>
      <c r="T170" s="86"/>
      <c r="U170" s="384"/>
      <c r="V170" s="86"/>
      <c r="W170" s="384"/>
      <c r="X170" s="86"/>
      <c r="Y170" s="384"/>
      <c r="Z170" s="86"/>
      <c r="AA170" s="384"/>
      <c r="AB170" s="86"/>
      <c r="AC170" s="384"/>
      <c r="AD170" s="86"/>
      <c r="AE170" s="384"/>
      <c r="AF170" s="86"/>
      <c r="AG170" s="384"/>
      <c r="AH170" s="86"/>
      <c r="AI170" s="384"/>
      <c r="AJ170" s="86"/>
      <c r="AK170" s="384"/>
      <c r="AL170" s="86"/>
      <c r="AM170" s="384"/>
      <c r="AN170" s="86"/>
      <c r="AO170" s="384"/>
      <c r="AP170" s="86"/>
      <c r="AQ170" s="384"/>
      <c r="AR170" s="461"/>
      <c r="AS170" s="370"/>
      <c r="AT170" s="371"/>
      <c r="AU170" s="378">
        <f>+AQ170+AO170+AM170+AK170+AI170+AG170+AE170+AC170+AA170+Y170+W170+U170</f>
        <v>0</v>
      </c>
      <c r="AV170" s="433">
        <f t="shared" si="150"/>
        <v>0</v>
      </c>
    </row>
    <row r="171" spans="6:48" s="315" customFormat="1" x14ac:dyDescent="0.25">
      <c r="F171" s="123"/>
      <c r="G171" s="87"/>
      <c r="H171" s="87"/>
      <c r="I171" s="87"/>
      <c r="J171" s="87"/>
      <c r="K171" s="87"/>
      <c r="L171" s="86"/>
      <c r="M171" s="125"/>
      <c r="N171" s="389" t="s">
        <v>238</v>
      </c>
      <c r="O171" s="96">
        <f>5*2</f>
        <v>10</v>
      </c>
      <c r="P171" s="121" t="s">
        <v>235</v>
      </c>
      <c r="Q171" s="128">
        <v>600000</v>
      </c>
      <c r="R171" s="453">
        <f>+Q171*O171</f>
        <v>6000000</v>
      </c>
      <c r="S171" s="128">
        <f>+R171</f>
        <v>6000000</v>
      </c>
      <c r="T171" s="86"/>
      <c r="U171" s="384">
        <f>T171*$Q$171</f>
        <v>0</v>
      </c>
      <c r="V171" s="86"/>
      <c r="W171" s="384">
        <f>V171*$Q$171</f>
        <v>0</v>
      </c>
      <c r="X171" s="86"/>
      <c r="Y171" s="384">
        <f>X171*$Q$171</f>
        <v>0</v>
      </c>
      <c r="Z171" s="86">
        <v>10</v>
      </c>
      <c r="AA171" s="384">
        <f>Z171*$Q$171</f>
        <v>6000000</v>
      </c>
      <c r="AB171" s="86"/>
      <c r="AC171" s="384">
        <f>AB171*$Q$171</f>
        <v>0</v>
      </c>
      <c r="AD171" s="86"/>
      <c r="AE171" s="384">
        <f>AD171*$Q$171</f>
        <v>0</v>
      </c>
      <c r="AF171" s="86"/>
      <c r="AG171" s="384">
        <f>AF171*$Q$171</f>
        <v>0</v>
      </c>
      <c r="AH171" s="86"/>
      <c r="AI171" s="384">
        <f>AH171*$Q$171</f>
        <v>0</v>
      </c>
      <c r="AJ171" s="86"/>
      <c r="AK171" s="384">
        <f>AJ171*$Q$171</f>
        <v>0</v>
      </c>
      <c r="AL171" s="86"/>
      <c r="AM171" s="384">
        <f>AL171*$Q$171</f>
        <v>0</v>
      </c>
      <c r="AN171" s="86"/>
      <c r="AO171" s="384">
        <f>AN171*$Q$171</f>
        <v>0</v>
      </c>
      <c r="AP171" s="86"/>
      <c r="AQ171" s="384">
        <f>AP171*$Q$171</f>
        <v>0</v>
      </c>
      <c r="AR171" s="461">
        <f>+AP171+AN171+AL171+AJ171+AH171+AF171+AD171+AB171+Z171+X171+V171+T171</f>
        <v>10</v>
      </c>
      <c r="AS171" s="370">
        <f>+AQ171+AO171+AM171+AK171+AI171+AG171+AE171+AC171+AA171+Y171+W171+U171</f>
        <v>6000000</v>
      </c>
      <c r="AT171" s="371">
        <f>+R171-AS171</f>
        <v>0</v>
      </c>
      <c r="AU171" s="378">
        <f>+AQ171+AO171+AM171+AK171+AI171+AG171+AE171+AC171+AA171+Y171+W171+U171</f>
        <v>6000000</v>
      </c>
      <c r="AV171" s="433">
        <f t="shared" si="150"/>
        <v>0</v>
      </c>
    </row>
    <row r="172" spans="6:48" s="315" customFormat="1" ht="15.75" customHeight="1" x14ac:dyDescent="0.25">
      <c r="F172" s="123"/>
      <c r="G172" s="87"/>
      <c r="H172" s="87"/>
      <c r="I172" s="87"/>
      <c r="J172" s="87"/>
      <c r="K172" s="87"/>
      <c r="L172" s="86"/>
      <c r="M172" s="277" t="s">
        <v>246</v>
      </c>
      <c r="N172" s="127"/>
      <c r="O172" s="96"/>
      <c r="P172" s="121"/>
      <c r="Q172" s="128"/>
      <c r="R172" s="453"/>
      <c r="S172" s="128"/>
      <c r="T172" s="86"/>
      <c r="U172" s="384">
        <f>T172*$Q$172</f>
        <v>0</v>
      </c>
      <c r="V172" s="86"/>
      <c r="W172" s="384">
        <f>V172*$Q$172</f>
        <v>0</v>
      </c>
      <c r="X172" s="86"/>
      <c r="Y172" s="384">
        <f>X172*$Q$172</f>
        <v>0</v>
      </c>
      <c r="Z172" s="86"/>
      <c r="AA172" s="384">
        <f>Z172*$Q$172</f>
        <v>0</v>
      </c>
      <c r="AB172" s="86"/>
      <c r="AC172" s="384">
        <f>AB172*$Q$172</f>
        <v>0</v>
      </c>
      <c r="AD172" s="86"/>
      <c r="AE172" s="384">
        <f>AD172*$Q$172</f>
        <v>0</v>
      </c>
      <c r="AF172" s="86"/>
      <c r="AG172" s="384">
        <f>AF172*$Q$172</f>
        <v>0</v>
      </c>
      <c r="AH172" s="86"/>
      <c r="AI172" s="384">
        <f>AH172*$Q$172</f>
        <v>0</v>
      </c>
      <c r="AJ172" s="86"/>
      <c r="AK172" s="384">
        <f>AJ172*$Q$172</f>
        <v>0</v>
      </c>
      <c r="AL172" s="86"/>
      <c r="AM172" s="384">
        <f>AL172*$Q$172</f>
        <v>0</v>
      </c>
      <c r="AN172" s="86"/>
      <c r="AO172" s="384">
        <f>AN172*$Q$172</f>
        <v>0</v>
      </c>
      <c r="AP172" s="86"/>
      <c r="AQ172" s="384">
        <f>AP172*$Q$172</f>
        <v>0</v>
      </c>
      <c r="AR172" s="461">
        <f>+AP172+AN172+AL172+AJ172+AH172+AF172+AD172+AB172+Z172+X172+V172+T172</f>
        <v>0</v>
      </c>
      <c r="AS172" s="370">
        <f>+AQ172+AO172+AM172+AK172+AI172+AG172+AE172+AC172+AA172+Y172+W172+U172</f>
        <v>0</v>
      </c>
      <c r="AT172" s="371">
        <f>+R172-AS172</f>
        <v>0</v>
      </c>
      <c r="AU172" s="378">
        <f>+AQ172+AO172+AM172+AK172+AI172+AG172+AE172+AC172+AA172+Y172+W172+U172</f>
        <v>0</v>
      </c>
      <c r="AV172" s="433">
        <f t="shared" si="150"/>
        <v>0</v>
      </c>
    </row>
    <row r="173" spans="6:48" s="315" customFormat="1" ht="15" customHeight="1" x14ac:dyDescent="0.25">
      <c r="F173" s="123"/>
      <c r="G173" s="87"/>
      <c r="H173" s="87"/>
      <c r="I173" s="87"/>
      <c r="J173" s="87"/>
      <c r="K173" s="87"/>
      <c r="L173" s="86"/>
      <c r="M173" s="737" t="s">
        <v>247</v>
      </c>
      <c r="N173" s="738"/>
      <c r="O173" s="96"/>
      <c r="P173" s="97"/>
      <c r="Q173" s="98"/>
      <c r="R173" s="367">
        <f>SUM(R174:R177)</f>
        <v>34200000</v>
      </c>
      <c r="S173" s="472"/>
      <c r="T173" s="86"/>
      <c r="U173" s="472">
        <f>SUM(U174:U177)</f>
        <v>0</v>
      </c>
      <c r="V173" s="86"/>
      <c r="W173" s="472">
        <f t="shared" ref="W173" si="174">SUM(W174:W177)</f>
        <v>0</v>
      </c>
      <c r="X173" s="86"/>
      <c r="Y173" s="472">
        <f t="shared" ref="Y173" si="175">SUM(Y174:Y177)</f>
        <v>0</v>
      </c>
      <c r="Z173" s="86"/>
      <c r="AA173" s="472">
        <f t="shared" ref="AA173" si="176">SUM(AA174:AA177)</f>
        <v>0</v>
      </c>
      <c r="AB173" s="86"/>
      <c r="AC173" s="472">
        <f t="shared" ref="AC173" si="177">SUM(AC174:AC177)</f>
        <v>0</v>
      </c>
      <c r="AD173" s="86"/>
      <c r="AE173" s="472">
        <f t="shared" ref="AE173" si="178">SUM(AE174:AE177)</f>
        <v>0</v>
      </c>
      <c r="AF173" s="86"/>
      <c r="AG173" s="472">
        <f t="shared" ref="AG173" si="179">SUM(AG174:AG177)</f>
        <v>22800000.100000001</v>
      </c>
      <c r="AH173" s="86"/>
      <c r="AI173" s="472">
        <f t="shared" ref="AI173" si="180">SUM(AI174:AI177)</f>
        <v>11399999.99</v>
      </c>
      <c r="AJ173" s="86"/>
      <c r="AK173" s="472">
        <f t="shared" ref="AK173" si="181">SUM(AK174:AK177)</f>
        <v>0</v>
      </c>
      <c r="AL173" s="86"/>
      <c r="AM173" s="472">
        <f t="shared" ref="AM173" si="182">SUM(AM174:AM177)</f>
        <v>0</v>
      </c>
      <c r="AN173" s="86"/>
      <c r="AO173" s="472">
        <f t="shared" ref="AO173" si="183">SUM(AO174:AO177)</f>
        <v>0</v>
      </c>
      <c r="AP173" s="86"/>
      <c r="AQ173" s="472">
        <f t="shared" ref="AQ173" si="184">SUM(AQ174:AQ177)</f>
        <v>0</v>
      </c>
      <c r="AR173" s="461">
        <f>+AP173+AN173+AL173+AJ173+AH173+AF173+AD173+AB173+Z173+X173+V173+T173</f>
        <v>0</v>
      </c>
      <c r="AS173" s="370"/>
      <c r="AT173" s="371"/>
      <c r="AU173" s="378"/>
      <c r="AV173" s="433">
        <f t="shared" si="150"/>
        <v>0</v>
      </c>
    </row>
    <row r="174" spans="6:48" s="315" customFormat="1" ht="15.75" customHeight="1" x14ac:dyDescent="0.25">
      <c r="F174" s="123"/>
      <c r="G174" s="87"/>
      <c r="H174" s="87"/>
      <c r="I174" s="87"/>
      <c r="J174" s="87"/>
      <c r="K174" s="87"/>
      <c r="L174" s="86"/>
      <c r="M174" s="253"/>
      <c r="N174" s="225" t="s">
        <v>319</v>
      </c>
      <c r="O174" s="96">
        <f>10*2*3</f>
        <v>60</v>
      </c>
      <c r="P174" s="97" t="s">
        <v>235</v>
      </c>
      <c r="Q174" s="270">
        <v>370000</v>
      </c>
      <c r="R174" s="453">
        <f>+Q174*O174</f>
        <v>22200000</v>
      </c>
      <c r="S174" s="128">
        <f t="shared" ref="S174:S175" si="185">R174</f>
        <v>22200000</v>
      </c>
      <c r="T174" s="86"/>
      <c r="U174" s="384">
        <f>T174*$Q$174</f>
        <v>0</v>
      </c>
      <c r="V174" s="86"/>
      <c r="W174" s="384">
        <f>V174*$Q$174</f>
        <v>0</v>
      </c>
      <c r="X174" s="86"/>
      <c r="Y174" s="384">
        <f>X174*$Q$174</f>
        <v>0</v>
      </c>
      <c r="Z174" s="86">
        <v>0</v>
      </c>
      <c r="AA174" s="384">
        <f>Z174*$Q$174</f>
        <v>0</v>
      </c>
      <c r="AB174" s="86">
        <v>0</v>
      </c>
      <c r="AC174" s="384">
        <f>AB174*$Q$174</f>
        <v>0</v>
      </c>
      <c r="AD174" s="86"/>
      <c r="AE174" s="384">
        <f>AD174*$Q$174</f>
        <v>0</v>
      </c>
      <c r="AF174" s="86">
        <v>40</v>
      </c>
      <c r="AG174" s="384">
        <f>AF174*$Q$174</f>
        <v>14800000</v>
      </c>
      <c r="AH174" s="86">
        <v>20</v>
      </c>
      <c r="AI174" s="384">
        <f>AH174*$Q$174</f>
        <v>7400000</v>
      </c>
      <c r="AJ174" s="86"/>
      <c r="AK174" s="384">
        <f>AJ174*$Q$174</f>
        <v>0</v>
      </c>
      <c r="AL174" s="86">
        <v>0</v>
      </c>
      <c r="AM174" s="384">
        <f>AL174*$Q$174</f>
        <v>0</v>
      </c>
      <c r="AN174" s="86">
        <v>0</v>
      </c>
      <c r="AO174" s="384">
        <f>AN174*$Q$174</f>
        <v>0</v>
      </c>
      <c r="AP174" s="86"/>
      <c r="AQ174" s="384">
        <f>AP174*$Q$174</f>
        <v>0</v>
      </c>
      <c r="AR174" s="461">
        <f>+AP174+AN174+AL174+AJ174+AH174+AF174+AD174+AB174+Z174+X174+V174+T174</f>
        <v>60</v>
      </c>
      <c r="AS174" s="370">
        <f>+AQ174+AO174+AM174+AK174+AI174+AG174+AE174+AC174+AA174+Y174+W174+U174</f>
        <v>22200000</v>
      </c>
      <c r="AT174" s="371">
        <f>+R174-AS174</f>
        <v>0</v>
      </c>
      <c r="AU174" s="378">
        <f>+AQ174+AO174+AM174+AK174+AI174+AG174+AE174+AC174+AA174+Y174+W174+U174</f>
        <v>22200000</v>
      </c>
      <c r="AV174" s="433">
        <f t="shared" si="150"/>
        <v>0</v>
      </c>
    </row>
    <row r="175" spans="6:48" s="315" customFormat="1" x14ac:dyDescent="0.25">
      <c r="F175" s="123"/>
      <c r="G175" s="87"/>
      <c r="H175" s="87"/>
      <c r="I175" s="87"/>
      <c r="J175" s="87"/>
      <c r="K175" s="87"/>
      <c r="L175" s="86"/>
      <c r="M175" s="86"/>
      <c r="N175" s="127" t="s">
        <v>232</v>
      </c>
      <c r="O175" s="96">
        <v>1</v>
      </c>
      <c r="P175" s="121" t="s">
        <v>236</v>
      </c>
      <c r="Q175" s="128">
        <v>3000000</v>
      </c>
      <c r="R175" s="453">
        <f>+Q175*O175</f>
        <v>3000000</v>
      </c>
      <c r="S175" s="128">
        <f t="shared" si="185"/>
        <v>3000000</v>
      </c>
      <c r="T175" s="86"/>
      <c r="U175" s="384">
        <f>T175*$Q$175</f>
        <v>0</v>
      </c>
      <c r="V175" s="86"/>
      <c r="W175" s="384">
        <f>V175*$Q$175</f>
        <v>0</v>
      </c>
      <c r="X175" s="86"/>
      <c r="Y175" s="384">
        <f>X175*$Q$175</f>
        <v>0</v>
      </c>
      <c r="Z175" s="86">
        <v>0</v>
      </c>
      <c r="AA175" s="384">
        <f>Z175*$Q$175</f>
        <v>0</v>
      </c>
      <c r="AB175" s="86">
        <v>0</v>
      </c>
      <c r="AC175" s="384">
        <f>AB175*$Q$175</f>
        <v>0</v>
      </c>
      <c r="AD175" s="86"/>
      <c r="AE175" s="384">
        <f>AD175*$Q$175</f>
        <v>0</v>
      </c>
      <c r="AF175" s="86">
        <v>0.66666669999999995</v>
      </c>
      <c r="AG175" s="384">
        <f>AF175*$Q$175</f>
        <v>2000000.0999999999</v>
      </c>
      <c r="AH175" s="86">
        <v>0.33333332999999998</v>
      </c>
      <c r="AI175" s="384">
        <f>AH175*$Q$175</f>
        <v>999999.99</v>
      </c>
      <c r="AJ175" s="86"/>
      <c r="AK175" s="384">
        <f>AJ175*$Q$175</f>
        <v>0</v>
      </c>
      <c r="AL175" s="86">
        <v>0</v>
      </c>
      <c r="AM175" s="384">
        <f>AL175*$Q$175</f>
        <v>0</v>
      </c>
      <c r="AN175" s="86">
        <v>0</v>
      </c>
      <c r="AO175" s="384">
        <f>AN175*$Q$175</f>
        <v>0</v>
      </c>
      <c r="AP175" s="86"/>
      <c r="AQ175" s="384">
        <f>AP175*$Q$175</f>
        <v>0</v>
      </c>
      <c r="AR175" s="461">
        <f>+AP175+AN175+AL175+AJ175+AH175+AF175+AD175+AB175+Z175+X175+V175+T175</f>
        <v>1.0000000299999998</v>
      </c>
      <c r="AS175" s="370">
        <f>+AQ175+AO175+AM175+AK175+AI175+AG175+AE175+AC175+AA175+Y175+W175+U175</f>
        <v>3000000.09</v>
      </c>
      <c r="AT175" s="371">
        <f>+R175-AS175</f>
        <v>-8.9999999850988388E-2</v>
      </c>
      <c r="AU175" s="378">
        <f>+AQ175+AO175+AM175+AK175+AI175+AG175+AE175+AC175+AA175+Y175+W175+U175</f>
        <v>3000000.09</v>
      </c>
      <c r="AV175" s="433">
        <f t="shared" si="150"/>
        <v>0</v>
      </c>
    </row>
    <row r="176" spans="6:48" s="315" customFormat="1" x14ac:dyDescent="0.25">
      <c r="F176" s="123"/>
      <c r="G176" s="87"/>
      <c r="H176" s="87"/>
      <c r="I176" s="87"/>
      <c r="J176" s="87"/>
      <c r="K176" s="87"/>
      <c r="L176" s="86"/>
      <c r="M176" s="86"/>
      <c r="N176" s="127" t="s">
        <v>320</v>
      </c>
      <c r="O176" s="96"/>
      <c r="P176" s="121"/>
      <c r="Q176" s="128"/>
      <c r="R176" s="453"/>
      <c r="S176" s="128"/>
      <c r="T176" s="86"/>
      <c r="U176" s="384">
        <f>T176*$Q$176</f>
        <v>0</v>
      </c>
      <c r="V176" s="86"/>
      <c r="W176" s="384">
        <f>V176*$Q$176</f>
        <v>0</v>
      </c>
      <c r="X176" s="86"/>
      <c r="Y176" s="384">
        <f>X176*$Q$176</f>
        <v>0</v>
      </c>
      <c r="Z176" s="86"/>
      <c r="AA176" s="384">
        <f>Z176*$Q$176</f>
        <v>0</v>
      </c>
      <c r="AB176" s="86"/>
      <c r="AC176" s="384">
        <f>AB176*$Q$176</f>
        <v>0</v>
      </c>
      <c r="AD176" s="86"/>
      <c r="AE176" s="384">
        <f>AD176*$Q$176</f>
        <v>0</v>
      </c>
      <c r="AF176" s="86"/>
      <c r="AG176" s="384">
        <f>AF176*$Q$176</f>
        <v>0</v>
      </c>
      <c r="AH176" s="86"/>
      <c r="AI176" s="384">
        <f>AH176*$Q$176</f>
        <v>0</v>
      </c>
      <c r="AJ176" s="86"/>
      <c r="AK176" s="384">
        <f>AJ176*$Q$176</f>
        <v>0</v>
      </c>
      <c r="AL176" s="86"/>
      <c r="AM176" s="384">
        <f>AL176*$Q$176</f>
        <v>0</v>
      </c>
      <c r="AN176" s="86"/>
      <c r="AO176" s="384">
        <f>AN176*$Q$176</f>
        <v>0</v>
      </c>
      <c r="AP176" s="86"/>
      <c r="AQ176" s="384">
        <f>AP176*$Q$176</f>
        <v>0</v>
      </c>
      <c r="AR176" s="461">
        <f>+AP176+AN176+AL176+AJ176+AH176+AF176+AD176+AB176+Z176+X176+V176+T176</f>
        <v>0</v>
      </c>
      <c r="AS176" s="370">
        <f>+AQ176+AO176+AM176+AK176+AI176+AG176+AE176+AC176+AA176+Y176+W176+U176</f>
        <v>0</v>
      </c>
      <c r="AT176" s="371">
        <f>+R176-AS176</f>
        <v>0</v>
      </c>
      <c r="AU176" s="378">
        <f>+AQ176+AO176+AM176+AK176+AI176+AG176+AE176+AC176+AA176+Y176+W176+U176</f>
        <v>0</v>
      </c>
      <c r="AV176" s="433">
        <f t="shared" si="150"/>
        <v>0</v>
      </c>
    </row>
    <row r="177" spans="1:48" s="315" customFormat="1" x14ac:dyDescent="0.25">
      <c r="F177" s="123"/>
      <c r="G177" s="87"/>
      <c r="H177" s="87"/>
      <c r="I177" s="87"/>
      <c r="J177" s="87"/>
      <c r="K177" s="87"/>
      <c r="L177" s="86"/>
      <c r="M177" s="86"/>
      <c r="N177" s="389" t="s">
        <v>238</v>
      </c>
      <c r="O177" s="96">
        <f>5*3*1</f>
        <v>15</v>
      </c>
      <c r="P177" s="121" t="s">
        <v>235</v>
      </c>
      <c r="Q177" s="128">
        <v>600000</v>
      </c>
      <c r="R177" s="453">
        <f>+Q177*O177</f>
        <v>9000000</v>
      </c>
      <c r="S177" s="128">
        <f>+R177</f>
        <v>9000000</v>
      </c>
      <c r="T177" s="86"/>
      <c r="U177" s="384">
        <f>T177*$Q$177</f>
        <v>0</v>
      </c>
      <c r="V177" s="86"/>
      <c r="W177" s="384">
        <f>V177*$Q$177</f>
        <v>0</v>
      </c>
      <c r="X177" s="86"/>
      <c r="Y177" s="384">
        <f>X177*$Q$177</f>
        <v>0</v>
      </c>
      <c r="Z177" s="86">
        <v>0</v>
      </c>
      <c r="AA177" s="384">
        <f>Z177*$Q$177</f>
        <v>0</v>
      </c>
      <c r="AB177" s="86">
        <v>0</v>
      </c>
      <c r="AC177" s="384">
        <f>AB177*$Q$177</f>
        <v>0</v>
      </c>
      <c r="AD177" s="86"/>
      <c r="AE177" s="384">
        <f>AD177*$Q$177</f>
        <v>0</v>
      </c>
      <c r="AF177" s="86">
        <v>10</v>
      </c>
      <c r="AG177" s="384">
        <f>AF177*$Q$177</f>
        <v>6000000</v>
      </c>
      <c r="AH177" s="86">
        <v>5</v>
      </c>
      <c r="AI177" s="384">
        <f>AH177*$Q$177</f>
        <v>3000000</v>
      </c>
      <c r="AJ177" s="86"/>
      <c r="AK177" s="384">
        <f>AJ177*$Q$177</f>
        <v>0</v>
      </c>
      <c r="AL177" s="86">
        <v>0</v>
      </c>
      <c r="AM177" s="384">
        <f>AL177*$Q$177</f>
        <v>0</v>
      </c>
      <c r="AN177" s="86">
        <v>0</v>
      </c>
      <c r="AO177" s="384">
        <f>AN177*$Q$177</f>
        <v>0</v>
      </c>
      <c r="AP177" s="86"/>
      <c r="AQ177" s="384">
        <f>AP177*$Q$177</f>
        <v>0</v>
      </c>
      <c r="AR177" s="461">
        <f>+AP177+AN177+AL177+AJ177+AH177+AF177+AD177+AB177+Z177+X177+V177+T177</f>
        <v>15</v>
      </c>
      <c r="AS177" s="370">
        <f>+AQ177+AO177+AM177+AK177+AI177+AG177+AE177+AC177+AA177+Y177+W177+U177</f>
        <v>9000000</v>
      </c>
      <c r="AT177" s="371">
        <f>+R177-AS177</f>
        <v>0</v>
      </c>
      <c r="AU177" s="378">
        <f>+AQ177+AO177+AM177+AK177+AI177+AG177+AE177+AC177+AA177+Y177+W177+U177</f>
        <v>9000000</v>
      </c>
      <c r="AV177" s="433">
        <f t="shared" si="150"/>
        <v>0</v>
      </c>
    </row>
    <row r="178" spans="1:48" s="315" customFormat="1" x14ac:dyDescent="0.25">
      <c r="F178" s="123"/>
      <c r="G178" s="87"/>
      <c r="H178" s="87"/>
      <c r="I178" s="87"/>
      <c r="J178" s="87"/>
      <c r="K178" s="87"/>
      <c r="L178" s="86"/>
      <c r="M178" s="728" t="s">
        <v>506</v>
      </c>
      <c r="N178" s="739"/>
      <c r="O178" s="96"/>
      <c r="P178" s="97"/>
      <c r="Q178" s="98"/>
      <c r="R178" s="367">
        <f>SUM(R179:R182)</f>
        <v>34200000</v>
      </c>
      <c r="S178" s="472"/>
      <c r="T178" s="86"/>
      <c r="U178" s="472">
        <f>SUM(U179:U182)</f>
        <v>0</v>
      </c>
      <c r="V178" s="86"/>
      <c r="W178" s="472">
        <f t="shared" ref="W178" si="186">SUM(W179:W182)</f>
        <v>11399999.9</v>
      </c>
      <c r="X178" s="86"/>
      <c r="Y178" s="472">
        <f t="shared" ref="Y178" si="187">SUM(Y179:Y182)</f>
        <v>0</v>
      </c>
      <c r="Z178" s="86"/>
      <c r="AA178" s="472">
        <f t="shared" ref="AA178" si="188">SUM(AA179:AA182)</f>
        <v>0</v>
      </c>
      <c r="AB178" s="86"/>
      <c r="AC178" s="472">
        <f t="shared" ref="AC178" si="189">SUM(AC179:AC182)</f>
        <v>0</v>
      </c>
      <c r="AD178" s="86"/>
      <c r="AE178" s="472">
        <f t="shared" ref="AE178" si="190">SUM(AE179:AE182)</f>
        <v>0</v>
      </c>
      <c r="AF178" s="86"/>
      <c r="AG178" s="472">
        <f t="shared" ref="AG178" si="191">SUM(AG179:AG182)</f>
        <v>0</v>
      </c>
      <c r="AH178" s="86"/>
      <c r="AI178" s="472">
        <f t="shared" ref="AI178" si="192">SUM(AI179:AI182)</f>
        <v>0</v>
      </c>
      <c r="AJ178" s="86"/>
      <c r="AK178" s="472">
        <f t="shared" ref="AK178" si="193">SUM(AK179:AK182)</f>
        <v>11399999.999999</v>
      </c>
      <c r="AL178" s="86"/>
      <c r="AM178" s="472">
        <f t="shared" ref="AM178" si="194">SUM(AM179:AM182)</f>
        <v>11399999.999999899</v>
      </c>
      <c r="AN178" s="86"/>
      <c r="AO178" s="472">
        <f t="shared" ref="AO178" si="195">SUM(AO179:AO182)</f>
        <v>0</v>
      </c>
      <c r="AP178" s="86"/>
      <c r="AQ178" s="472">
        <f t="shared" ref="AQ178" si="196">SUM(AQ179:AQ182)</f>
        <v>0</v>
      </c>
      <c r="AR178" s="461"/>
      <c r="AS178" s="370"/>
      <c r="AT178" s="371"/>
      <c r="AU178" s="378"/>
      <c r="AV178" s="433">
        <f t="shared" ref="AV178:AV183" si="197">+AS172-AU172</f>
        <v>0</v>
      </c>
    </row>
    <row r="179" spans="1:48" s="315" customFormat="1" x14ac:dyDescent="0.25">
      <c r="F179" s="123"/>
      <c r="G179" s="87"/>
      <c r="H179" s="87"/>
      <c r="I179" s="87"/>
      <c r="J179" s="87"/>
      <c r="K179" s="87"/>
      <c r="L179" s="86"/>
      <c r="M179" s="253"/>
      <c r="N179" s="225" t="s">
        <v>492</v>
      </c>
      <c r="O179" s="96">
        <f>10*3*2</f>
        <v>60</v>
      </c>
      <c r="P179" s="97" t="s">
        <v>235</v>
      </c>
      <c r="Q179" s="270">
        <v>370000</v>
      </c>
      <c r="R179" s="453">
        <f>+Q179*O179</f>
        <v>22200000</v>
      </c>
      <c r="S179" s="128">
        <f>R179</f>
        <v>22200000</v>
      </c>
      <c r="T179" s="86"/>
      <c r="U179" s="384">
        <f>T179*$Q$179</f>
        <v>0</v>
      </c>
      <c r="V179" s="86">
        <v>20</v>
      </c>
      <c r="W179" s="384">
        <f>V179*$Q$179</f>
        <v>7400000</v>
      </c>
      <c r="X179" s="86"/>
      <c r="Y179" s="384">
        <f>X179*$Q$179</f>
        <v>0</v>
      </c>
      <c r="Z179" s="86"/>
      <c r="AA179" s="384">
        <f>Z179*$Q$179</f>
        <v>0</v>
      </c>
      <c r="AB179" s="86"/>
      <c r="AC179" s="384">
        <f>AB179*$Q$179</f>
        <v>0</v>
      </c>
      <c r="AD179" s="86"/>
      <c r="AE179" s="384">
        <f>AD179*$Q$179</f>
        <v>0</v>
      </c>
      <c r="AF179" s="86"/>
      <c r="AG179" s="384">
        <f>AF179*$Q$179</f>
        <v>0</v>
      </c>
      <c r="AH179" s="86"/>
      <c r="AI179" s="384">
        <f>AH179*$Q$179</f>
        <v>0</v>
      </c>
      <c r="AJ179" s="86">
        <v>20</v>
      </c>
      <c r="AK179" s="384">
        <f>AJ179*$Q$179</f>
        <v>7400000</v>
      </c>
      <c r="AL179" s="86">
        <v>20</v>
      </c>
      <c r="AM179" s="384">
        <f>AL179*$Q$179</f>
        <v>7400000</v>
      </c>
      <c r="AN179" s="86"/>
      <c r="AO179" s="384">
        <f>AN179*$Q$179</f>
        <v>0</v>
      </c>
      <c r="AP179" s="86"/>
      <c r="AQ179" s="384">
        <f>AP179*$Q$179</f>
        <v>0</v>
      </c>
      <c r="AR179" s="461">
        <f t="shared" ref="AR179:AS183" si="198">+AP179+AN179+AL179+AJ179+AH179+AF179+AD179+AB179+Z179+X179+V179+T179</f>
        <v>60</v>
      </c>
      <c r="AS179" s="370">
        <f t="shared" si="198"/>
        <v>22200000</v>
      </c>
      <c r="AT179" s="371">
        <f>+R179-AS179</f>
        <v>0</v>
      </c>
      <c r="AU179" s="378">
        <f>+AQ179+AO179+AM179+AK179+AI179+AG179+AE179+AC179+AA179+Y179+W179+U179</f>
        <v>22200000</v>
      </c>
      <c r="AV179" s="433">
        <f t="shared" si="197"/>
        <v>0</v>
      </c>
    </row>
    <row r="180" spans="1:48" s="315" customFormat="1" ht="14.25" customHeight="1" x14ac:dyDescent="0.25">
      <c r="F180" s="123"/>
      <c r="G180" s="87"/>
      <c r="H180" s="87"/>
      <c r="I180" s="87"/>
      <c r="J180" s="87"/>
      <c r="K180" s="87"/>
      <c r="L180" s="86"/>
      <c r="M180" s="86"/>
      <c r="N180" s="127" t="s">
        <v>501</v>
      </c>
      <c r="O180" s="96"/>
      <c r="P180" s="121"/>
      <c r="Q180" s="128"/>
      <c r="R180" s="453"/>
      <c r="S180" s="128"/>
      <c r="T180" s="86"/>
      <c r="U180" s="384">
        <f>T180*$Q$180</f>
        <v>0</v>
      </c>
      <c r="V180" s="86"/>
      <c r="W180" s="384">
        <f>V180*$Q$180</f>
        <v>0</v>
      </c>
      <c r="X180" s="86"/>
      <c r="Y180" s="384">
        <f>X180*$Q$180</f>
        <v>0</v>
      </c>
      <c r="Z180" s="86"/>
      <c r="AA180" s="384">
        <f>Z180*$Q$180</f>
        <v>0</v>
      </c>
      <c r="AB180" s="86"/>
      <c r="AC180" s="384">
        <f>AB180*$Q$180</f>
        <v>0</v>
      </c>
      <c r="AD180" s="86"/>
      <c r="AE180" s="384">
        <f>AD180*$Q$180</f>
        <v>0</v>
      </c>
      <c r="AF180" s="86"/>
      <c r="AG180" s="384">
        <f>AF180*$Q$180</f>
        <v>0</v>
      </c>
      <c r="AH180" s="86"/>
      <c r="AI180" s="384">
        <f>AH180*$Q$180</f>
        <v>0</v>
      </c>
      <c r="AJ180" s="86"/>
      <c r="AK180" s="384">
        <f>AJ180*$Q$180</f>
        <v>0</v>
      </c>
      <c r="AL180" s="86"/>
      <c r="AM180" s="384">
        <f>AL180*$Q$180</f>
        <v>0</v>
      </c>
      <c r="AN180" s="86"/>
      <c r="AO180" s="384">
        <f>AN180*$Q$180</f>
        <v>0</v>
      </c>
      <c r="AP180" s="86"/>
      <c r="AQ180" s="384">
        <f>AP180*$Q$180</f>
        <v>0</v>
      </c>
      <c r="AR180" s="461">
        <f t="shared" si="198"/>
        <v>0</v>
      </c>
      <c r="AS180" s="370">
        <f t="shared" si="198"/>
        <v>0</v>
      </c>
      <c r="AT180" s="371">
        <f>+R180-AS180</f>
        <v>0</v>
      </c>
      <c r="AU180" s="378">
        <f>+AQ180+AO180+AM180+AK180+AI180+AG180+AE180+AC180+AA180+Y180+W180+U180</f>
        <v>0</v>
      </c>
      <c r="AV180" s="433">
        <f t="shared" si="197"/>
        <v>0</v>
      </c>
    </row>
    <row r="181" spans="1:48" s="315" customFormat="1" x14ac:dyDescent="0.25">
      <c r="F181" s="123"/>
      <c r="G181" s="87"/>
      <c r="H181" s="87"/>
      <c r="I181" s="87"/>
      <c r="J181" s="87"/>
      <c r="K181" s="87"/>
      <c r="L181" s="86"/>
      <c r="M181" s="86"/>
      <c r="N181" s="389" t="s">
        <v>238</v>
      </c>
      <c r="O181" s="96">
        <f>5*3*1</f>
        <v>15</v>
      </c>
      <c r="P181" s="121" t="s">
        <v>235</v>
      </c>
      <c r="Q181" s="128">
        <v>600000</v>
      </c>
      <c r="R181" s="453">
        <f>+Q181*O181</f>
        <v>9000000</v>
      </c>
      <c r="S181" s="128">
        <f t="shared" ref="S181" si="199">R181</f>
        <v>9000000</v>
      </c>
      <c r="T181" s="86"/>
      <c r="U181" s="384">
        <f>T181*$Q$181</f>
        <v>0</v>
      </c>
      <c r="V181" s="86">
        <v>5</v>
      </c>
      <c r="W181" s="384">
        <f>V181*$Q$181</f>
        <v>3000000</v>
      </c>
      <c r="X181" s="86"/>
      <c r="Y181" s="384">
        <f>X181*$Q$181</f>
        <v>0</v>
      </c>
      <c r="Z181" s="86"/>
      <c r="AA181" s="384">
        <f>Z181*$Q$181</f>
        <v>0</v>
      </c>
      <c r="AB181" s="86"/>
      <c r="AC181" s="384">
        <f>AB181*$Q$181</f>
        <v>0</v>
      </c>
      <c r="AD181" s="86"/>
      <c r="AE181" s="384">
        <f>AD181*$Q$181</f>
        <v>0</v>
      </c>
      <c r="AF181" s="86"/>
      <c r="AG181" s="384">
        <f>AF181*$Q$181</f>
        <v>0</v>
      </c>
      <c r="AH181" s="86"/>
      <c r="AI181" s="384">
        <f>AH181*$Q$181</f>
        <v>0</v>
      </c>
      <c r="AJ181" s="86">
        <v>5</v>
      </c>
      <c r="AK181" s="384">
        <f>AJ181*$Q$181</f>
        <v>3000000</v>
      </c>
      <c r="AL181" s="86">
        <v>5</v>
      </c>
      <c r="AM181" s="384">
        <f>AL181*$Q$181</f>
        <v>3000000</v>
      </c>
      <c r="AN181" s="86"/>
      <c r="AO181" s="384">
        <f>AN181*$Q$181</f>
        <v>0</v>
      </c>
      <c r="AP181" s="86"/>
      <c r="AQ181" s="384">
        <f>AP181*$Q$181</f>
        <v>0</v>
      </c>
      <c r="AR181" s="461">
        <f t="shared" si="198"/>
        <v>15</v>
      </c>
      <c r="AS181" s="370">
        <f t="shared" si="198"/>
        <v>9000000</v>
      </c>
      <c r="AT181" s="371">
        <f>+R181-AS181</f>
        <v>0</v>
      </c>
      <c r="AU181" s="378">
        <f>+AQ181+AO181+AM181+AK181+AI181+AG181+AE181+AC181+AA181+Y181+W181+U181</f>
        <v>9000000</v>
      </c>
      <c r="AV181" s="433">
        <f t="shared" si="197"/>
        <v>0</v>
      </c>
    </row>
    <row r="182" spans="1:48" s="315" customFormat="1" x14ac:dyDescent="0.25">
      <c r="F182" s="123"/>
      <c r="G182" s="87"/>
      <c r="H182" s="87"/>
      <c r="I182" s="87"/>
      <c r="J182" s="87"/>
      <c r="K182" s="87"/>
      <c r="L182" s="86"/>
      <c r="M182" s="86"/>
      <c r="N182" s="389" t="s">
        <v>253</v>
      </c>
      <c r="O182" s="96">
        <v>1</v>
      </c>
      <c r="P182" s="121" t="s">
        <v>236</v>
      </c>
      <c r="Q182" s="128">
        <v>3000000</v>
      </c>
      <c r="R182" s="453">
        <f>O182*Q182</f>
        <v>3000000</v>
      </c>
      <c r="S182" s="128">
        <f>R182</f>
        <v>3000000</v>
      </c>
      <c r="T182" s="86"/>
      <c r="U182" s="384">
        <f>T182*$Q$182</f>
        <v>0</v>
      </c>
      <c r="V182" s="86">
        <v>0.3333333</v>
      </c>
      <c r="W182" s="384">
        <f>V182*$Q$182</f>
        <v>999999.9</v>
      </c>
      <c r="X182" s="86"/>
      <c r="Y182" s="384">
        <f>X182*$Q$182</f>
        <v>0</v>
      </c>
      <c r="Z182" s="86"/>
      <c r="AA182" s="384">
        <f>Z182*$Q$182</f>
        <v>0</v>
      </c>
      <c r="AB182" s="86"/>
      <c r="AC182" s="384">
        <f>AB182*$Q$182</f>
        <v>0</v>
      </c>
      <c r="AD182" s="86"/>
      <c r="AE182" s="384">
        <f>AD182*$Q$182</f>
        <v>0</v>
      </c>
      <c r="AF182" s="86"/>
      <c r="AG182" s="384">
        <f>AF182*$Q$182</f>
        <v>0</v>
      </c>
      <c r="AH182" s="86"/>
      <c r="AI182" s="384">
        <f>AH182*$Q$182</f>
        <v>0</v>
      </c>
      <c r="AJ182" s="86">
        <v>0.33333333333300003</v>
      </c>
      <c r="AK182" s="384">
        <f>AJ182*$Q$182</f>
        <v>999999.99999900011</v>
      </c>
      <c r="AL182" s="86">
        <v>0.33333333333330001</v>
      </c>
      <c r="AM182" s="384">
        <f>AL182*$Q$182</f>
        <v>999999.9999999</v>
      </c>
      <c r="AN182" s="86"/>
      <c r="AO182" s="384">
        <f>AN182*$Q$182</f>
        <v>0</v>
      </c>
      <c r="AP182" s="86"/>
      <c r="AQ182" s="384">
        <f>AP182*$Q$182</f>
        <v>0</v>
      </c>
      <c r="AR182" s="461">
        <f t="shared" si="198"/>
        <v>0.99999996666629998</v>
      </c>
      <c r="AS182" s="370">
        <f t="shared" si="198"/>
        <v>2999999.8999989</v>
      </c>
      <c r="AT182" s="371">
        <f>+R182-AS182</f>
        <v>0.10000109998509288</v>
      </c>
      <c r="AU182" s="378">
        <f>+AQ182+AO182+AM182+AK182+AI182+AG182+AE182+AC182+AA182+Y182+W182+U182</f>
        <v>2999999.8999989</v>
      </c>
      <c r="AV182" s="433">
        <f t="shared" si="197"/>
        <v>0</v>
      </c>
    </row>
    <row r="183" spans="1:48" s="315" customFormat="1" x14ac:dyDescent="0.25">
      <c r="F183" s="123"/>
      <c r="G183" s="87"/>
      <c r="H183" s="87"/>
      <c r="I183" s="87"/>
      <c r="J183" s="87"/>
      <c r="K183" s="87"/>
      <c r="L183" s="86"/>
      <c r="M183" s="278" t="s">
        <v>336</v>
      </c>
      <c r="N183" s="389"/>
      <c r="O183" s="280">
        <v>1</v>
      </c>
      <c r="P183" s="281" t="s">
        <v>236</v>
      </c>
      <c r="Q183" s="282">
        <v>2500000</v>
      </c>
      <c r="R183" s="366">
        <f>O183*Q183</f>
        <v>2500000</v>
      </c>
      <c r="S183" s="128">
        <f>R183</f>
        <v>2500000</v>
      </c>
      <c r="T183" s="86"/>
      <c r="U183" s="384">
        <f>T183*$Q$183</f>
        <v>0</v>
      </c>
      <c r="V183" s="86">
        <v>0.4</v>
      </c>
      <c r="W183" s="384">
        <f>V183*$Q$183</f>
        <v>1000000</v>
      </c>
      <c r="X183" s="86"/>
      <c r="Y183" s="384">
        <f>X183*$Q$183</f>
        <v>0</v>
      </c>
      <c r="Z183" s="86">
        <v>0.3</v>
      </c>
      <c r="AA183" s="384">
        <f>Z183*$Q$183</f>
        <v>750000</v>
      </c>
      <c r="AB183" s="86"/>
      <c r="AC183" s="384">
        <f>AB183*$Q$183</f>
        <v>0</v>
      </c>
      <c r="AD183" s="86"/>
      <c r="AE183" s="384">
        <f>AD183*$Q$183</f>
        <v>0</v>
      </c>
      <c r="AF183" s="86"/>
      <c r="AG183" s="384">
        <f>AF183*$Q$183</f>
        <v>0</v>
      </c>
      <c r="AH183" s="86"/>
      <c r="AI183" s="384">
        <f>AH183*$Q$183</f>
        <v>0</v>
      </c>
      <c r="AJ183" s="86">
        <v>0.1</v>
      </c>
      <c r="AK183" s="384">
        <f>AJ183*$Q$183</f>
        <v>250000</v>
      </c>
      <c r="AL183" s="86">
        <v>0.1</v>
      </c>
      <c r="AM183" s="384">
        <f>AL183*$Q$183</f>
        <v>250000</v>
      </c>
      <c r="AN183" s="86">
        <v>0.1</v>
      </c>
      <c r="AO183" s="384">
        <f>AN183*$Q$183</f>
        <v>250000</v>
      </c>
      <c r="AP183" s="86"/>
      <c r="AQ183" s="384">
        <f>AP183*$Q$183</f>
        <v>0</v>
      </c>
      <c r="AR183" s="461">
        <f t="shared" si="198"/>
        <v>1</v>
      </c>
      <c r="AS183" s="370">
        <f t="shared" si="198"/>
        <v>2500000</v>
      </c>
      <c r="AT183" s="371">
        <f>+R183-AS183</f>
        <v>0</v>
      </c>
      <c r="AU183" s="378">
        <f>+AQ183+AO183+AM183+AK183+AI183+AG183+AE183+AC183+AA183+Y183+W183+U183</f>
        <v>2500000</v>
      </c>
      <c r="AV183" s="433">
        <f t="shared" si="197"/>
        <v>0</v>
      </c>
    </row>
    <row r="184" spans="1:48" s="315" customFormat="1" x14ac:dyDescent="0.25">
      <c r="F184" s="123"/>
      <c r="G184" s="87"/>
      <c r="H184" s="87"/>
      <c r="I184" s="87"/>
      <c r="J184" s="87"/>
      <c r="K184" s="87"/>
      <c r="L184" s="86"/>
      <c r="M184" s="278"/>
      <c r="N184" s="279"/>
      <c r="O184" s="280"/>
      <c r="P184" s="281"/>
      <c r="Q184" s="282"/>
      <c r="R184" s="366"/>
      <c r="S184" s="282"/>
      <c r="T184" s="86"/>
      <c r="U184" s="384"/>
      <c r="V184" s="86"/>
      <c r="W184" s="384"/>
      <c r="X184" s="86"/>
      <c r="Y184" s="384"/>
      <c r="Z184" s="86"/>
      <c r="AA184" s="384"/>
      <c r="AB184" s="86"/>
      <c r="AC184" s="384"/>
      <c r="AD184" s="86"/>
      <c r="AE184" s="384"/>
      <c r="AF184" s="86"/>
      <c r="AG184" s="384"/>
      <c r="AH184" s="86"/>
      <c r="AI184" s="384"/>
      <c r="AJ184" s="86"/>
      <c r="AK184" s="384"/>
      <c r="AL184" s="86"/>
      <c r="AM184" s="384"/>
      <c r="AN184" s="86"/>
      <c r="AO184" s="384"/>
      <c r="AP184" s="86"/>
      <c r="AQ184" s="384"/>
      <c r="AR184" s="461"/>
      <c r="AS184" s="370"/>
      <c r="AT184" s="371"/>
      <c r="AU184" s="86"/>
    </row>
    <row r="185" spans="1:48" s="315" customFormat="1" x14ac:dyDescent="0.25">
      <c r="F185" s="143">
        <v>5</v>
      </c>
      <c r="G185" s="144">
        <v>2</v>
      </c>
      <c r="H185" s="144">
        <v>2</v>
      </c>
      <c r="I185" s="144">
        <v>15</v>
      </c>
      <c r="J185" s="283" t="s">
        <v>83</v>
      </c>
      <c r="K185" s="87"/>
      <c r="L185" s="740" t="s">
        <v>255</v>
      </c>
      <c r="M185" s="741"/>
      <c r="N185" s="729"/>
      <c r="O185" s="96"/>
      <c r="P185" s="97"/>
      <c r="Q185" s="98"/>
      <c r="R185" s="363">
        <f>+R186</f>
        <v>85850000</v>
      </c>
      <c r="S185" s="376"/>
      <c r="T185" s="86"/>
      <c r="U185" s="376">
        <f>+U186</f>
        <v>0</v>
      </c>
      <c r="V185" s="86"/>
      <c r="W185" s="376">
        <f>+W186</f>
        <v>0</v>
      </c>
      <c r="X185" s="86"/>
      <c r="Y185" s="376">
        <f>+Y186</f>
        <v>0</v>
      </c>
      <c r="Z185" s="86"/>
      <c r="AA185" s="376">
        <f>+AA186</f>
        <v>0</v>
      </c>
      <c r="AB185" s="86"/>
      <c r="AC185" s="376">
        <f>+AC186</f>
        <v>0</v>
      </c>
      <c r="AD185" s="86"/>
      <c r="AE185" s="376">
        <f>+AE186</f>
        <v>32940000</v>
      </c>
      <c r="AF185" s="86"/>
      <c r="AG185" s="376">
        <f>+AG186</f>
        <v>0</v>
      </c>
      <c r="AH185" s="86"/>
      <c r="AI185" s="376">
        <f>+AI186</f>
        <v>0</v>
      </c>
      <c r="AJ185" s="86"/>
      <c r="AK185" s="376">
        <f>+AK186</f>
        <v>26030000</v>
      </c>
      <c r="AL185" s="86"/>
      <c r="AM185" s="376">
        <f>+AM186</f>
        <v>0</v>
      </c>
      <c r="AN185" s="86"/>
      <c r="AO185" s="376">
        <f>+AO186</f>
        <v>26880000</v>
      </c>
      <c r="AP185" s="86"/>
      <c r="AQ185" s="376">
        <f>+AQ186</f>
        <v>0</v>
      </c>
      <c r="AR185" s="461">
        <f>+AP185+AN185+AL185+AJ185+AH185+AF185+AD185+AB185+Z185+X185+V185+T185</f>
        <v>0</v>
      </c>
      <c r="AS185" s="379">
        <f>+AQ185+AO185+AM185+AK185+AI185+AG185+AE185+AC185+AA185+Y185+W185+U185</f>
        <v>85850000</v>
      </c>
      <c r="AT185" s="371">
        <f>+R185-AS185</f>
        <v>0</v>
      </c>
      <c r="AU185" s="376"/>
    </row>
    <row r="186" spans="1:48" s="315" customFormat="1" ht="26.25" customHeight="1" x14ac:dyDescent="0.25">
      <c r="A186" s="413" t="s">
        <v>255</v>
      </c>
      <c r="B186" s="414"/>
      <c r="C186" s="415"/>
      <c r="D186" s="416"/>
      <c r="E186" s="417" t="s">
        <v>473</v>
      </c>
      <c r="F186" s="143"/>
      <c r="G186" s="144"/>
      <c r="H186" s="144"/>
      <c r="I186" s="144"/>
      <c r="J186" s="283"/>
      <c r="K186" s="87"/>
      <c r="L186" s="157"/>
      <c r="M186" s="728" t="s">
        <v>495</v>
      </c>
      <c r="N186" s="729"/>
      <c r="O186" s="96"/>
      <c r="P186" s="97"/>
      <c r="Q186" s="98"/>
      <c r="R186" s="368">
        <f>SUM(R187:R191)</f>
        <v>85850000</v>
      </c>
      <c r="S186" s="382"/>
      <c r="T186" s="86"/>
      <c r="U186" s="382">
        <f>SUM(U187:U191)</f>
        <v>0</v>
      </c>
      <c r="V186" s="86"/>
      <c r="W186" s="382">
        <f>SUM(W187:W191)</f>
        <v>0</v>
      </c>
      <c r="X186" s="86"/>
      <c r="Y186" s="382">
        <f>SUM(Y187:Y191)</f>
        <v>0</v>
      </c>
      <c r="Z186" s="86"/>
      <c r="AA186" s="382">
        <f>SUM(AA187:AA191)</f>
        <v>0</v>
      </c>
      <c r="AB186" s="86"/>
      <c r="AC186" s="382">
        <f>SUM(AC187:AC191)</f>
        <v>0</v>
      </c>
      <c r="AD186" s="86"/>
      <c r="AE186" s="382">
        <f>SUM(AE187:AE191)</f>
        <v>32940000</v>
      </c>
      <c r="AF186" s="86"/>
      <c r="AG186" s="382">
        <f>SUM(AG187:AG191)</f>
        <v>0</v>
      </c>
      <c r="AH186" s="86"/>
      <c r="AI186" s="382">
        <f>SUM(AI187:AI191)</f>
        <v>0</v>
      </c>
      <c r="AJ186" s="86"/>
      <c r="AK186" s="382">
        <f>SUM(AK187:AK191)</f>
        <v>26030000</v>
      </c>
      <c r="AL186" s="86"/>
      <c r="AM186" s="382">
        <f>SUM(AM187:AM191)</f>
        <v>0</v>
      </c>
      <c r="AN186" s="86"/>
      <c r="AO186" s="382">
        <f>SUM(AO187:AO191)</f>
        <v>26880000</v>
      </c>
      <c r="AP186" s="86"/>
      <c r="AQ186" s="382">
        <f>SUM(AQ187:AQ191)</f>
        <v>0</v>
      </c>
      <c r="AR186" s="461">
        <f t="shared" ref="AR186:AR191" si="200">+AP186+AN186+AL186+AJ186+AH186+AF186+AD186+AB186+Z186+X186+V186+T186</f>
        <v>0</v>
      </c>
      <c r="AS186" s="288">
        <f>SUM(AS187:AS191)</f>
        <v>85850000</v>
      </c>
      <c r="AT186" s="288">
        <f>SUM(AT187:AT191)</f>
        <v>0</v>
      </c>
      <c r="AU186" s="288">
        <f>SUM(AU187:AU191)</f>
        <v>85850000</v>
      </c>
    </row>
    <row r="187" spans="1:48" s="315" customFormat="1" x14ac:dyDescent="0.25">
      <c r="A187" s="418" t="s">
        <v>474</v>
      </c>
      <c r="B187" s="414">
        <v>50</v>
      </c>
      <c r="C187" s="419" t="s">
        <v>463</v>
      </c>
      <c r="D187" s="420" t="s">
        <v>475</v>
      </c>
      <c r="E187" s="420" t="s">
        <v>476</v>
      </c>
      <c r="F187" s="123"/>
      <c r="G187" s="87"/>
      <c r="H187" s="87"/>
      <c r="I187" s="87"/>
      <c r="J187" s="87"/>
      <c r="K187" s="87"/>
      <c r="L187" s="86"/>
      <c r="M187" s="86"/>
      <c r="N187" s="127" t="s">
        <v>497</v>
      </c>
      <c r="O187" s="96">
        <v>50</v>
      </c>
      <c r="P187" s="121" t="s">
        <v>235</v>
      </c>
      <c r="Q187" s="128">
        <v>530000</v>
      </c>
      <c r="R187" s="453">
        <f>+Q187*O187</f>
        <v>26500000</v>
      </c>
      <c r="S187" s="128">
        <f t="shared" ref="S187" si="201">R187</f>
        <v>26500000</v>
      </c>
      <c r="T187" s="86"/>
      <c r="U187" s="384">
        <f>T187*$Q$187</f>
        <v>0</v>
      </c>
      <c r="V187" s="86"/>
      <c r="W187" s="384">
        <f>V187*$Q$187</f>
        <v>0</v>
      </c>
      <c r="X187" s="86"/>
      <c r="Y187" s="384">
        <f>X187*$Q$187</f>
        <v>0</v>
      </c>
      <c r="Z187" s="86"/>
      <c r="AA187" s="384">
        <f>Z187*$Q$187</f>
        <v>0</v>
      </c>
      <c r="AB187" s="86"/>
      <c r="AC187" s="384">
        <f>AB187*$Q$187</f>
        <v>0</v>
      </c>
      <c r="AD187" s="86">
        <v>18</v>
      </c>
      <c r="AE187" s="384">
        <f>AD187*$Q$187</f>
        <v>9540000</v>
      </c>
      <c r="AF187" s="86"/>
      <c r="AG187" s="384">
        <f>AF187*$Q$187</f>
        <v>0</v>
      </c>
      <c r="AH187" s="86"/>
      <c r="AI187" s="384">
        <f>AH187*$Q$187</f>
        <v>0</v>
      </c>
      <c r="AJ187" s="86">
        <v>16</v>
      </c>
      <c r="AK187" s="384">
        <f>AJ187*$Q$187</f>
        <v>8480000</v>
      </c>
      <c r="AL187" s="86"/>
      <c r="AM187" s="384">
        <f>AL187*$Q$187</f>
        <v>0</v>
      </c>
      <c r="AN187" s="86">
        <v>16</v>
      </c>
      <c r="AO187" s="384">
        <f>AN187*$Q$187</f>
        <v>8480000</v>
      </c>
      <c r="AP187" s="86"/>
      <c r="AQ187" s="384">
        <f>AP187*$Q$187</f>
        <v>0</v>
      </c>
      <c r="AR187" s="461">
        <f t="shared" si="200"/>
        <v>50</v>
      </c>
      <c r="AS187" s="370">
        <f>+AQ187+AO187+AM187+AK187+AI187+AG187+AE187+AC187+AA187+Y187+W187+U187</f>
        <v>26500000</v>
      </c>
      <c r="AT187" s="371">
        <f>+R187-AS187</f>
        <v>0</v>
      </c>
      <c r="AU187" s="378">
        <f>+AQ187+AO187+AM187+AK187+AI187+AG187+AE187+AC187+AA187+Y187+W187+U187</f>
        <v>26500000</v>
      </c>
    </row>
    <row r="188" spans="1:48" s="315" customFormat="1" x14ac:dyDescent="0.25">
      <c r="A188" s="418" t="s">
        <v>477</v>
      </c>
      <c r="B188" s="414">
        <v>11</v>
      </c>
      <c r="C188" s="419" t="s">
        <v>235</v>
      </c>
      <c r="D188" s="420" t="s">
        <v>478</v>
      </c>
      <c r="E188" s="420" t="s">
        <v>479</v>
      </c>
      <c r="F188" s="123"/>
      <c r="G188" s="87"/>
      <c r="H188" s="87"/>
      <c r="I188" s="87"/>
      <c r="J188" s="87"/>
      <c r="K188" s="87"/>
      <c r="L188" s="86"/>
      <c r="M188" s="86"/>
      <c r="N188" s="127" t="s">
        <v>496</v>
      </c>
      <c r="O188" s="96"/>
      <c r="P188" s="121"/>
      <c r="Q188" s="128"/>
      <c r="R188" s="453"/>
      <c r="S188" s="128"/>
      <c r="T188" s="86"/>
      <c r="U188" s="384">
        <f>T188*$Q$188</f>
        <v>0</v>
      </c>
      <c r="V188" s="86"/>
      <c r="W188" s="384">
        <f>V188*$Q$188</f>
        <v>0</v>
      </c>
      <c r="X188" s="86"/>
      <c r="Y188" s="384">
        <f>X188*$Q$188</f>
        <v>0</v>
      </c>
      <c r="Z188" s="86"/>
      <c r="AA188" s="384">
        <f>Z188*$Q$188</f>
        <v>0</v>
      </c>
      <c r="AB188" s="86"/>
      <c r="AC188" s="384">
        <f>AB188*$Q$188</f>
        <v>0</v>
      </c>
      <c r="AD188" s="86"/>
      <c r="AE188" s="384">
        <f>AD188*$Q$188</f>
        <v>0</v>
      </c>
      <c r="AF188" s="86"/>
      <c r="AG188" s="384">
        <f t="shared" ref="AG188" si="202">AF188*$Q$188</f>
        <v>0</v>
      </c>
      <c r="AH188" s="86"/>
      <c r="AI188" s="384">
        <f t="shared" ref="AI188" si="203">AH188*$Q$188</f>
        <v>0</v>
      </c>
      <c r="AJ188" s="86"/>
      <c r="AK188" s="384">
        <f t="shared" ref="AK188" si="204">AJ188*$Q$188</f>
        <v>0</v>
      </c>
      <c r="AL188" s="86"/>
      <c r="AM188" s="384">
        <f t="shared" ref="AM188" si="205">AL188*$Q$188</f>
        <v>0</v>
      </c>
      <c r="AN188" s="86"/>
      <c r="AO188" s="384">
        <f t="shared" ref="AO188" si="206">AN188*$Q$188</f>
        <v>0</v>
      </c>
      <c r="AP188" s="86"/>
      <c r="AQ188" s="384">
        <f t="shared" ref="AQ188" si="207">AP188*$Q$188</f>
        <v>0</v>
      </c>
      <c r="AR188" s="461">
        <f t="shared" si="200"/>
        <v>0</v>
      </c>
      <c r="AS188" s="370">
        <f>+AQ188+AO188+AM188+AK188+AI188+AG188+AE188+AC188+AA188+Y188+W188+U188</f>
        <v>0</v>
      </c>
      <c r="AT188" s="371">
        <f>+R188-AS188</f>
        <v>0</v>
      </c>
      <c r="AU188" s="378">
        <f>+AQ188+AO188+AM188+AK188+AI188+AG188+AE188+AC188+AA188+Y188+W188+U188</f>
        <v>0</v>
      </c>
    </row>
    <row r="189" spans="1:48" s="315" customFormat="1" x14ac:dyDescent="0.25">
      <c r="A189" s="418" t="s">
        <v>480</v>
      </c>
      <c r="B189" s="414">
        <v>1</v>
      </c>
      <c r="C189" s="419" t="s">
        <v>438</v>
      </c>
      <c r="D189" s="420" t="s">
        <v>481</v>
      </c>
      <c r="E189" s="420" t="s">
        <v>482</v>
      </c>
      <c r="F189" s="123"/>
      <c r="G189" s="87"/>
      <c r="H189" s="87"/>
      <c r="I189" s="87"/>
      <c r="J189" s="87"/>
      <c r="K189" s="87"/>
      <c r="L189" s="86"/>
      <c r="M189" s="86"/>
      <c r="N189" s="389" t="s">
        <v>238</v>
      </c>
      <c r="O189" s="96">
        <v>11</v>
      </c>
      <c r="P189" s="121" t="s">
        <v>235</v>
      </c>
      <c r="Q189" s="128">
        <v>850000</v>
      </c>
      <c r="R189" s="453">
        <f>+Q189*O189</f>
        <v>9350000</v>
      </c>
      <c r="S189" s="128">
        <f t="shared" ref="S189" si="208">R189</f>
        <v>9350000</v>
      </c>
      <c r="T189" s="86"/>
      <c r="U189" s="384">
        <f>T189*$Q$189</f>
        <v>0</v>
      </c>
      <c r="V189" s="86"/>
      <c r="W189" s="384">
        <f>V189*$Q$189</f>
        <v>0</v>
      </c>
      <c r="X189" s="86"/>
      <c r="Y189" s="384">
        <f>X189*$Q$189</f>
        <v>0</v>
      </c>
      <c r="Z189" s="86"/>
      <c r="AA189" s="384">
        <f>Z189*$Q$189</f>
        <v>0</v>
      </c>
      <c r="AB189" s="86"/>
      <c r="AC189" s="384">
        <f>AB189*$Q$189</f>
        <v>0</v>
      </c>
      <c r="AD189" s="86">
        <v>4</v>
      </c>
      <c r="AE189" s="384">
        <f>AD189*$Q$189</f>
        <v>3400000</v>
      </c>
      <c r="AF189" s="86"/>
      <c r="AG189" s="384">
        <f t="shared" ref="AG189" si="209">AF189*$Q$189</f>
        <v>0</v>
      </c>
      <c r="AH189" s="86"/>
      <c r="AI189" s="384">
        <f t="shared" ref="AI189" si="210">AH189*$Q$189</f>
        <v>0</v>
      </c>
      <c r="AJ189" s="86">
        <v>3</v>
      </c>
      <c r="AK189" s="384">
        <f t="shared" ref="AK189" si="211">AJ189*$Q$189</f>
        <v>2550000</v>
      </c>
      <c r="AL189" s="86"/>
      <c r="AM189" s="384">
        <f t="shared" ref="AM189" si="212">AL189*$Q$189</f>
        <v>0</v>
      </c>
      <c r="AN189" s="86">
        <v>4</v>
      </c>
      <c r="AO189" s="384">
        <f t="shared" ref="AO189" si="213">AN189*$Q$189</f>
        <v>3400000</v>
      </c>
      <c r="AP189" s="86"/>
      <c r="AQ189" s="384">
        <f t="shared" ref="AQ189" si="214">AP189*$Q$189</f>
        <v>0</v>
      </c>
      <c r="AR189" s="461">
        <f t="shared" si="200"/>
        <v>11</v>
      </c>
      <c r="AS189" s="370">
        <f>+AQ189+AO189+AM189+AK189+AI189+AG189+AE189+AC189+AA189+Y189+W189+U189</f>
        <v>9350000</v>
      </c>
      <c r="AT189" s="371">
        <f>+R189-AS189</f>
        <v>0</v>
      </c>
      <c r="AU189" s="378">
        <f>+AQ189+AO189+AM189+AK189+AI189+AG189+AE189+AC189+AA189+Y189+W189+U189</f>
        <v>9350000</v>
      </c>
    </row>
    <row r="190" spans="1:48" s="315" customFormat="1" ht="24" x14ac:dyDescent="0.25">
      <c r="A190" s="413" t="s">
        <v>483</v>
      </c>
      <c r="B190" s="414"/>
      <c r="C190" s="415"/>
      <c r="D190" s="416"/>
      <c r="E190" s="417" t="s">
        <v>484</v>
      </c>
      <c r="F190" s="123"/>
      <c r="G190" s="87"/>
      <c r="H190" s="87"/>
      <c r="I190" s="87"/>
      <c r="J190" s="87"/>
      <c r="K190" s="87"/>
      <c r="L190" s="86"/>
      <c r="M190" s="86"/>
      <c r="N190" s="127" t="s">
        <v>232</v>
      </c>
      <c r="O190" s="96"/>
      <c r="P190" s="121"/>
      <c r="Q190" s="128"/>
      <c r="R190" s="453"/>
      <c r="S190" s="128"/>
      <c r="T190" s="86"/>
      <c r="U190" s="384">
        <f>T190*$Q$190</f>
        <v>0</v>
      </c>
      <c r="V190" s="86"/>
      <c r="W190" s="384">
        <f>V190*$Q$190</f>
        <v>0</v>
      </c>
      <c r="X190" s="86"/>
      <c r="Y190" s="384">
        <f>X190*$Q$190</f>
        <v>0</v>
      </c>
      <c r="Z190" s="86"/>
      <c r="AA190" s="384">
        <f>Z190*$Q$190</f>
        <v>0</v>
      </c>
      <c r="AB190" s="86"/>
      <c r="AC190" s="384">
        <f>AB190*$Q$190</f>
        <v>0</v>
      </c>
      <c r="AD190" s="86"/>
      <c r="AE190" s="384">
        <f>AD190*$Q$190</f>
        <v>0</v>
      </c>
      <c r="AF190" s="86"/>
      <c r="AG190" s="384">
        <f t="shared" ref="AG190" si="215">AF190*$Q$190</f>
        <v>0</v>
      </c>
      <c r="AH190" s="86"/>
      <c r="AI190" s="384">
        <f t="shared" ref="AI190" si="216">AH190*$Q$190</f>
        <v>0</v>
      </c>
      <c r="AJ190" s="86"/>
      <c r="AK190" s="384">
        <f t="shared" ref="AK190" si="217">AJ190*$Q$190</f>
        <v>0</v>
      </c>
      <c r="AL190" s="86"/>
      <c r="AM190" s="384">
        <f t="shared" ref="AM190" si="218">AL190*$Q$190</f>
        <v>0</v>
      </c>
      <c r="AN190" s="86"/>
      <c r="AO190" s="384">
        <f t="shared" ref="AO190" si="219">AN190*$Q$190</f>
        <v>0</v>
      </c>
      <c r="AP190" s="86"/>
      <c r="AQ190" s="384">
        <f t="shared" ref="AQ190" si="220">AP190*$Q$190</f>
        <v>0</v>
      </c>
      <c r="AR190" s="461">
        <f t="shared" si="200"/>
        <v>0</v>
      </c>
      <c r="AS190" s="370">
        <f>+AQ190+AO190+AM190+AK190+AI190+AG190+AE190+AC190+AA190+Y190+W190+U190</f>
        <v>0</v>
      </c>
      <c r="AT190" s="371">
        <f>+R190-AS190</f>
        <v>0</v>
      </c>
      <c r="AU190" s="378">
        <f>+AQ190+AO190+AM190+AK190+AI190+AG190+AE190+AC190+AA190+Y190+W190+U190</f>
        <v>0</v>
      </c>
    </row>
    <row r="191" spans="1:48" s="315" customFormat="1" ht="36" x14ac:dyDescent="0.25">
      <c r="A191" s="418" t="s">
        <v>485</v>
      </c>
      <c r="B191" s="414"/>
      <c r="C191" s="415"/>
      <c r="D191" s="416"/>
      <c r="E191" s="421" t="s">
        <v>486</v>
      </c>
      <c r="F191" s="123"/>
      <c r="G191" s="87"/>
      <c r="H191" s="87"/>
      <c r="I191" s="87"/>
      <c r="J191" s="87"/>
      <c r="K191" s="87"/>
      <c r="L191" s="86"/>
      <c r="M191" s="86"/>
      <c r="N191" s="389" t="s">
        <v>494</v>
      </c>
      <c r="O191" s="96">
        <v>1</v>
      </c>
      <c r="P191" s="121" t="s">
        <v>438</v>
      </c>
      <c r="Q191" s="128">
        <v>50000000</v>
      </c>
      <c r="R191" s="453">
        <f>+Q191*O191</f>
        <v>50000000</v>
      </c>
      <c r="S191" s="128">
        <f t="shared" ref="S191" si="221">R191</f>
        <v>50000000</v>
      </c>
      <c r="T191" s="86"/>
      <c r="U191" s="384">
        <f>T191*$Q$191</f>
        <v>0</v>
      </c>
      <c r="V191" s="86"/>
      <c r="W191" s="384">
        <f>V191*$Q$191</f>
        <v>0</v>
      </c>
      <c r="X191" s="86"/>
      <c r="Y191" s="384">
        <f>X191*$Q$191</f>
        <v>0</v>
      </c>
      <c r="Z191" s="86"/>
      <c r="AA191" s="384">
        <f>Z191*$Q$191</f>
        <v>0</v>
      </c>
      <c r="AB191" s="86"/>
      <c r="AC191" s="384">
        <f>AB191*$Q$191</f>
        <v>0</v>
      </c>
      <c r="AD191" s="86">
        <v>0.4</v>
      </c>
      <c r="AE191" s="384">
        <f>AD191*$Q$191</f>
        <v>20000000</v>
      </c>
      <c r="AF191" s="86"/>
      <c r="AG191" s="384">
        <f t="shared" ref="AG191" si="222">AF191*$Q$191</f>
        <v>0</v>
      </c>
      <c r="AH191" s="86"/>
      <c r="AI191" s="384">
        <f t="shared" ref="AI191" si="223">AH191*$Q$191</f>
        <v>0</v>
      </c>
      <c r="AJ191" s="86">
        <v>0.3</v>
      </c>
      <c r="AK191" s="384">
        <f t="shared" ref="AK191" si="224">AJ191*$Q$191</f>
        <v>15000000</v>
      </c>
      <c r="AL191" s="86"/>
      <c r="AM191" s="384">
        <f t="shared" ref="AM191" si="225">AL191*$Q$191</f>
        <v>0</v>
      </c>
      <c r="AN191" s="86">
        <v>0.3</v>
      </c>
      <c r="AO191" s="384">
        <f t="shared" ref="AO191" si="226">AN191*$Q$191</f>
        <v>15000000</v>
      </c>
      <c r="AP191" s="86">
        <v>0</v>
      </c>
      <c r="AQ191" s="384">
        <f t="shared" ref="AQ191" si="227">AP191*$Q$191</f>
        <v>0</v>
      </c>
      <c r="AR191" s="461">
        <f t="shared" si="200"/>
        <v>1</v>
      </c>
      <c r="AS191" s="370">
        <f>+AQ191+AO191+AM191+AK191+AI191+AG191+AE191+AC191+AA191+Y191+W191+U191</f>
        <v>50000000</v>
      </c>
      <c r="AT191" s="371">
        <f>+R191-AS191</f>
        <v>0</v>
      </c>
      <c r="AU191" s="378">
        <f>+AQ191+AO191+AM191+AK191+AI191+AG191+AE191+AC191+AA191+Y191+W191+U191</f>
        <v>50000000</v>
      </c>
    </row>
    <row r="192" spans="1:48" s="315" customFormat="1" ht="24" x14ac:dyDescent="0.25">
      <c r="A192" s="418" t="s">
        <v>487</v>
      </c>
      <c r="B192" s="414">
        <v>1</v>
      </c>
      <c r="C192" s="419" t="s">
        <v>488</v>
      </c>
      <c r="D192" s="420" t="s">
        <v>486</v>
      </c>
      <c r="E192" s="420" t="s">
        <v>489</v>
      </c>
      <c r="F192" s="143"/>
      <c r="G192" s="144"/>
      <c r="H192" s="144"/>
      <c r="I192" s="144"/>
      <c r="J192" s="283"/>
      <c r="K192" s="87"/>
      <c r="L192" s="740" t="s">
        <v>498</v>
      </c>
      <c r="M192" s="741"/>
      <c r="N192" s="729"/>
      <c r="O192" s="96"/>
      <c r="P192" s="97"/>
      <c r="Q192" s="98"/>
      <c r="R192" s="363">
        <f>+R194</f>
        <v>100000000</v>
      </c>
      <c r="S192" s="282"/>
      <c r="T192" s="86"/>
      <c r="U192" s="282"/>
      <c r="V192" s="86"/>
      <c r="W192" s="282"/>
      <c r="X192" s="86"/>
      <c r="Y192" s="282"/>
      <c r="Z192" s="86"/>
      <c r="AA192" s="282"/>
      <c r="AB192" s="86"/>
      <c r="AC192" s="282"/>
      <c r="AD192" s="86"/>
      <c r="AE192" s="282"/>
      <c r="AF192" s="86"/>
      <c r="AG192" s="282"/>
      <c r="AH192" s="86"/>
      <c r="AI192" s="282"/>
      <c r="AJ192" s="86"/>
      <c r="AK192" s="282"/>
      <c r="AL192" s="86"/>
      <c r="AM192" s="282"/>
      <c r="AN192" s="86"/>
      <c r="AO192" s="282"/>
      <c r="AP192" s="86"/>
      <c r="AQ192" s="282"/>
      <c r="AR192" s="461"/>
      <c r="AS192" s="380"/>
      <c r="AT192" s="371"/>
      <c r="AU192" s="86"/>
    </row>
    <row r="193" spans="1:50" s="315" customFormat="1" ht="30" customHeight="1" x14ac:dyDescent="0.25">
      <c r="A193" s="423" t="s">
        <v>490</v>
      </c>
      <c r="B193" s="424"/>
      <c r="C193" s="424"/>
      <c r="D193" s="425"/>
      <c r="E193" s="426">
        <v>698320000</v>
      </c>
      <c r="F193" s="123"/>
      <c r="G193" s="87"/>
      <c r="H193" s="87"/>
      <c r="I193" s="87"/>
      <c r="J193" s="87"/>
      <c r="K193" s="87"/>
      <c r="L193" s="86"/>
      <c r="M193" s="728" t="s">
        <v>499</v>
      </c>
      <c r="N193" s="729"/>
      <c r="O193" s="96"/>
      <c r="P193" s="121"/>
      <c r="Q193" s="128"/>
      <c r="R193" s="453"/>
      <c r="S193" s="128"/>
      <c r="T193" s="86"/>
      <c r="U193" s="384"/>
      <c r="V193" s="86"/>
      <c r="W193" s="384"/>
      <c r="X193" s="86"/>
      <c r="Y193" s="384"/>
      <c r="Z193" s="86"/>
      <c r="AA193" s="384"/>
      <c r="AB193" s="86"/>
      <c r="AC193" s="384"/>
      <c r="AD193" s="86"/>
      <c r="AE193" s="384"/>
      <c r="AF193" s="86"/>
      <c r="AG193" s="384"/>
      <c r="AH193" s="86"/>
      <c r="AI193" s="384"/>
      <c r="AJ193" s="86"/>
      <c r="AK193" s="384"/>
      <c r="AL193" s="86"/>
      <c r="AM193" s="384"/>
      <c r="AN193" s="86"/>
      <c r="AO193" s="384"/>
      <c r="AP193" s="86"/>
      <c r="AQ193" s="384"/>
      <c r="AR193" s="461"/>
      <c r="AS193" s="370"/>
      <c r="AT193" s="371"/>
      <c r="AU193" s="86"/>
    </row>
    <row r="194" spans="1:50" s="315" customFormat="1" x14ac:dyDescent="0.25">
      <c r="F194" s="123"/>
      <c r="G194" s="170"/>
      <c r="H194" s="170"/>
      <c r="I194" s="170"/>
      <c r="J194" s="170"/>
      <c r="K194" s="170"/>
      <c r="L194" s="291"/>
      <c r="M194" s="86"/>
      <c r="N194" s="127" t="s">
        <v>500</v>
      </c>
      <c r="O194" s="96">
        <v>1</v>
      </c>
      <c r="P194" s="121" t="s">
        <v>488</v>
      </c>
      <c r="Q194" s="128">
        <v>100000000</v>
      </c>
      <c r="R194" s="453">
        <f>+Q194*O194</f>
        <v>100000000</v>
      </c>
      <c r="S194" s="128">
        <f t="shared" ref="S194" si="228">R194</f>
        <v>100000000</v>
      </c>
      <c r="T194" s="86"/>
      <c r="U194" s="384">
        <f>T194*$Q$194</f>
        <v>0</v>
      </c>
      <c r="V194" s="86"/>
      <c r="W194" s="384">
        <f>V194*$Q$194</f>
        <v>0</v>
      </c>
      <c r="X194" s="86">
        <v>1</v>
      </c>
      <c r="Y194" s="384">
        <f>X194*$Q$194</f>
        <v>100000000</v>
      </c>
      <c r="Z194" s="86"/>
      <c r="AA194" s="384">
        <f>Z194*$Q$194</f>
        <v>0</v>
      </c>
      <c r="AB194" s="86"/>
      <c r="AC194" s="384">
        <f>AB194*$Q$194</f>
        <v>0</v>
      </c>
      <c r="AD194" s="86"/>
      <c r="AE194" s="384">
        <f>AD194*$Q$194</f>
        <v>0</v>
      </c>
      <c r="AF194" s="86"/>
      <c r="AG194" s="384">
        <f t="shared" ref="AG194" si="229">AF194*$Q$194</f>
        <v>0</v>
      </c>
      <c r="AH194" s="86"/>
      <c r="AI194" s="384">
        <f t="shared" ref="AI194" si="230">AH194*$Q$194</f>
        <v>0</v>
      </c>
      <c r="AJ194" s="86"/>
      <c r="AK194" s="384">
        <f t="shared" ref="AK194" si="231">AJ194*$Q$194</f>
        <v>0</v>
      </c>
      <c r="AL194" s="86"/>
      <c r="AM194" s="384">
        <f t="shared" ref="AM194" si="232">AL194*$Q$194</f>
        <v>0</v>
      </c>
      <c r="AN194" s="86"/>
      <c r="AO194" s="384">
        <f t="shared" ref="AO194" si="233">AN194*$Q$194</f>
        <v>0</v>
      </c>
      <c r="AP194" s="86"/>
      <c r="AQ194" s="384">
        <f t="shared" ref="AQ194" si="234">AP194*$Q$194</f>
        <v>0</v>
      </c>
      <c r="AR194" s="461">
        <f>+AP194+AN194+AL194+AJ194+AH194+AF194+AD194+AB194+Z194+X194+V194+T194</f>
        <v>1</v>
      </c>
      <c r="AS194" s="370">
        <f>+AQ194+AO194+AM194+AK194+AI194+AG194+AE194+AC194+AA194+Y194+W194+U194</f>
        <v>100000000</v>
      </c>
      <c r="AT194" s="371">
        <f>+R194-AS194</f>
        <v>0</v>
      </c>
      <c r="AU194" s="86"/>
    </row>
    <row r="195" spans="1:50" s="315" customFormat="1" x14ac:dyDescent="0.25">
      <c r="F195" s="290"/>
      <c r="G195" s="170"/>
      <c r="H195" s="170"/>
      <c r="I195" s="170"/>
      <c r="J195" s="170"/>
      <c r="K195" s="170"/>
      <c r="L195" s="86"/>
      <c r="M195" s="86"/>
      <c r="N195" s="877" t="s">
        <v>271</v>
      </c>
      <c r="O195" s="878"/>
      <c r="P195" s="878"/>
      <c r="Q195" s="878"/>
      <c r="R195" s="363">
        <f>+R30</f>
        <v>698320000</v>
      </c>
      <c r="S195" s="376">
        <f>SUM(S42:S193)+S34+S36+S194</f>
        <v>698320000</v>
      </c>
      <c r="T195" s="434"/>
      <c r="U195" s="376">
        <f>+U30</f>
        <v>895000</v>
      </c>
      <c r="V195" s="434"/>
      <c r="W195" s="376">
        <f>+W30</f>
        <v>23619999.899999999</v>
      </c>
      <c r="X195" s="434"/>
      <c r="Y195" s="376">
        <f>+Y30</f>
        <v>148915000</v>
      </c>
      <c r="Z195" s="434"/>
      <c r="AA195" s="376">
        <f>+AA30</f>
        <v>136875000</v>
      </c>
      <c r="AB195" s="434"/>
      <c r="AC195" s="376">
        <f>+AC30</f>
        <v>265000</v>
      </c>
      <c r="AD195" s="434"/>
      <c r="AE195" s="376">
        <f>+AE30</f>
        <v>52997000</v>
      </c>
      <c r="AF195" s="434"/>
      <c r="AG195" s="376">
        <f>+AG30</f>
        <v>72615000.099999994</v>
      </c>
      <c r="AH195" s="434"/>
      <c r="AI195" s="376">
        <f>+AI30</f>
        <v>50154999.990000002</v>
      </c>
      <c r="AJ195" s="434"/>
      <c r="AK195" s="376">
        <f>+AK30</f>
        <v>52897999.999999002</v>
      </c>
      <c r="AL195" s="434"/>
      <c r="AM195" s="376">
        <f>+AM30</f>
        <v>78129999.999999896</v>
      </c>
      <c r="AN195" s="434"/>
      <c r="AO195" s="376">
        <f>+AO30</f>
        <v>64315000</v>
      </c>
      <c r="AP195" s="434"/>
      <c r="AQ195" s="376">
        <f>+AQ30</f>
        <v>16640000</v>
      </c>
      <c r="AR195" s="461">
        <f>+AP195+AN195+AL195+AJ195+AH195+AF195+AD195+AB195+Z195+X195+V195+T195</f>
        <v>0</v>
      </c>
      <c r="AS195" s="380">
        <f>+AQ195+AO195+AM195+AK195+AI195+AG195+AE195+AC195+AA195+Y195+W195+U195</f>
        <v>698319999.98999882</v>
      </c>
      <c r="AT195" s="371">
        <f>+R195-AS195</f>
        <v>1.0001182556152344E-2</v>
      </c>
      <c r="AU195" s="86"/>
    </row>
    <row r="196" spans="1:50" s="315" customFormat="1" x14ac:dyDescent="0.25">
      <c r="F196" s="290"/>
      <c r="G196" s="299"/>
      <c r="H196" s="299"/>
      <c r="I196" s="299"/>
      <c r="J196" s="299"/>
      <c r="K196" s="299"/>
      <c r="L196" s="383"/>
      <c r="M196" s="383"/>
      <c r="N196" s="879" t="s">
        <v>272</v>
      </c>
      <c r="O196" s="880"/>
      <c r="P196" s="880"/>
      <c r="Q196" s="880"/>
      <c r="R196" s="881"/>
      <c r="S196" s="436"/>
      <c r="T196" s="437">
        <f>U196/$R$195*100</f>
        <v>0.12816473822889221</v>
      </c>
      <c r="U196" s="438">
        <f>U195</f>
        <v>895000</v>
      </c>
      <c r="V196" s="439">
        <f>W196/$R$195*100</f>
        <v>3.5105682065528692</v>
      </c>
      <c r="W196" s="438">
        <f>W195+U196</f>
        <v>24514999.899999999</v>
      </c>
      <c r="X196" s="439">
        <f>Y196/$R$195*100</f>
        <v>24.835319037117653</v>
      </c>
      <c r="Y196" s="438">
        <f>Y195+W196</f>
        <v>173429999.90000001</v>
      </c>
      <c r="Z196" s="439">
        <f>AA196/$R$195*100</f>
        <v>44.435931936647954</v>
      </c>
      <c r="AA196" s="438">
        <f>AA195+Y196</f>
        <v>310304999.89999998</v>
      </c>
      <c r="AB196" s="439">
        <f>AC196/$R$195*100</f>
        <v>44.473880155229686</v>
      </c>
      <c r="AC196" s="438">
        <f>AC195+AA196</f>
        <v>310569999.89999998</v>
      </c>
      <c r="AD196" s="439">
        <f>AE196/$R$195*100</f>
        <v>52.063094269102983</v>
      </c>
      <c r="AE196" s="438">
        <f>AE195+AC196</f>
        <v>363566999.89999998</v>
      </c>
      <c r="AF196" s="439">
        <f>AG196/$R$195*100</f>
        <v>62.461622178943756</v>
      </c>
      <c r="AG196" s="438">
        <f>AG195+AE196</f>
        <v>436182000</v>
      </c>
      <c r="AH196" s="439">
        <f>AI196/$R$195*100</f>
        <v>69.643859547199</v>
      </c>
      <c r="AI196" s="438">
        <f>AI195+AG196</f>
        <v>486336999.99000001</v>
      </c>
      <c r="AJ196" s="439">
        <f>AK196/$R$195*100</f>
        <v>77.218896779413313</v>
      </c>
      <c r="AK196" s="438">
        <f>AK195+AI196</f>
        <v>539234999.98999906</v>
      </c>
      <c r="AL196" s="439">
        <f>AM196/$R$195*100</f>
        <v>88.407177223908661</v>
      </c>
      <c r="AM196" s="438">
        <f>AM195+AK196</f>
        <v>617364999.98999894</v>
      </c>
      <c r="AN196" s="439">
        <f>AO196/$R$195*100</f>
        <v>97.617138273284297</v>
      </c>
      <c r="AO196" s="438">
        <f>AO195+AM196</f>
        <v>681679999.98999894</v>
      </c>
      <c r="AP196" s="439">
        <f>AQ196/$R$195*100</f>
        <v>99.99999999856783</v>
      </c>
      <c r="AQ196" s="440">
        <f>AQ195+AO196</f>
        <v>698319999.98999894</v>
      </c>
      <c r="AR196" s="369"/>
      <c r="AS196" s="370"/>
      <c r="AT196" s="371"/>
      <c r="AU196" s="383"/>
      <c r="AV196" s="30"/>
    </row>
    <row r="197" spans="1:50" s="315" customFormat="1" ht="12.75" customHeight="1" x14ac:dyDescent="0.25">
      <c r="F197" s="299"/>
      <c r="G197" s="299"/>
      <c r="H197" s="299"/>
      <c r="I197" s="299"/>
      <c r="J197" s="299"/>
      <c r="K197" s="299"/>
      <c r="L197" s="383"/>
      <c r="M197" s="383"/>
      <c r="N197" s="879" t="s">
        <v>273</v>
      </c>
      <c r="O197" s="880"/>
      <c r="P197" s="880"/>
      <c r="Q197" s="880"/>
      <c r="R197" s="881"/>
      <c r="S197" s="441"/>
      <c r="T197" s="442"/>
      <c r="U197" s="443">
        <f>T196</f>
        <v>0.12816473822889221</v>
      </c>
      <c r="V197" s="442"/>
      <c r="W197" s="443">
        <f>V196</f>
        <v>3.5105682065528692</v>
      </c>
      <c r="X197" s="442"/>
      <c r="Y197" s="443">
        <f>X196</f>
        <v>24.835319037117653</v>
      </c>
      <c r="Z197" s="442"/>
      <c r="AA197" s="443">
        <f>Z196</f>
        <v>44.435931936647954</v>
      </c>
      <c r="AB197" s="442"/>
      <c r="AC197" s="443">
        <f>AB196</f>
        <v>44.473880155229686</v>
      </c>
      <c r="AD197" s="442"/>
      <c r="AE197" s="443">
        <f>AD196</f>
        <v>52.063094269102983</v>
      </c>
      <c r="AF197" s="442"/>
      <c r="AG197" s="443">
        <f>AF196</f>
        <v>62.461622178943756</v>
      </c>
      <c r="AH197" s="442"/>
      <c r="AI197" s="443">
        <f>AH196</f>
        <v>69.643859547199</v>
      </c>
      <c r="AJ197" s="442"/>
      <c r="AK197" s="443">
        <f>AJ196</f>
        <v>77.218896779413313</v>
      </c>
      <c r="AL197" s="442"/>
      <c r="AM197" s="443">
        <f>AL196</f>
        <v>88.407177223908661</v>
      </c>
      <c r="AN197" s="442"/>
      <c r="AO197" s="443">
        <f>AN196</f>
        <v>97.617138273284297</v>
      </c>
      <c r="AP197" s="442"/>
      <c r="AQ197" s="444">
        <f>AP196</f>
        <v>99.99999999856783</v>
      </c>
      <c r="AR197" s="369"/>
      <c r="AS197" s="370"/>
      <c r="AT197" s="371"/>
      <c r="AU197" s="383"/>
      <c r="AV197" s="30"/>
    </row>
    <row r="198" spans="1:50" s="315" customFormat="1" ht="14.25" customHeight="1" x14ac:dyDescent="0.25">
      <c r="F198" s="299"/>
      <c r="G198" s="299"/>
      <c r="H198" s="299"/>
      <c r="I198" s="299"/>
      <c r="J198" s="299"/>
      <c r="K198" s="299"/>
      <c r="L198" s="383"/>
      <c r="M198" s="383"/>
      <c r="N198" s="870" t="s">
        <v>274</v>
      </c>
      <c r="O198" s="871"/>
      <c r="P198" s="871"/>
      <c r="Q198" s="871"/>
      <c r="R198" s="872"/>
      <c r="S198" s="445"/>
      <c r="T198" s="869">
        <f>+U195+W195+Y195</f>
        <v>173429999.90000001</v>
      </c>
      <c r="U198" s="882"/>
      <c r="V198" s="882"/>
      <c r="W198" s="882"/>
      <c r="X198" s="882"/>
      <c r="Y198" s="883"/>
      <c r="Z198" s="446"/>
      <c r="AA198" s="868">
        <f>+AA195+AC195+AE195+T198</f>
        <v>363566999.89999998</v>
      </c>
      <c r="AB198" s="868"/>
      <c r="AC198" s="868"/>
      <c r="AD198" s="868"/>
      <c r="AE198" s="868"/>
      <c r="AF198" s="446"/>
      <c r="AG198" s="868">
        <f>+AG195+AI195+AK195+AA198</f>
        <v>539234999.98999906</v>
      </c>
      <c r="AH198" s="868"/>
      <c r="AI198" s="868"/>
      <c r="AJ198" s="868"/>
      <c r="AK198" s="868"/>
      <c r="AL198" s="446"/>
      <c r="AM198" s="868">
        <f>+AM195+AO195+AQ195+AG198</f>
        <v>698319999.98999894</v>
      </c>
      <c r="AN198" s="868"/>
      <c r="AO198" s="868"/>
      <c r="AP198" s="868"/>
      <c r="AQ198" s="869"/>
      <c r="AR198" s="369"/>
      <c r="AS198" s="370"/>
      <c r="AT198" s="371"/>
      <c r="AU198" s="383"/>
      <c r="AV198" s="30"/>
    </row>
    <row r="199" spans="1:50" s="315" customFormat="1" ht="14.25" customHeight="1" x14ac:dyDescent="0.25">
      <c r="F199" s="299"/>
      <c r="G199" s="299"/>
      <c r="H199" s="299"/>
      <c r="I199" s="299"/>
      <c r="J199" s="299"/>
      <c r="K199" s="299"/>
      <c r="L199" s="383"/>
      <c r="M199" s="383"/>
      <c r="N199" s="870" t="s">
        <v>275</v>
      </c>
      <c r="O199" s="871"/>
      <c r="P199" s="871"/>
      <c r="Q199" s="871"/>
      <c r="R199" s="872"/>
      <c r="S199" s="445"/>
      <c r="T199" s="873">
        <f>T198/$AS$195*100</f>
        <v>24.83531903747334</v>
      </c>
      <c r="U199" s="874"/>
      <c r="V199" s="874"/>
      <c r="W199" s="874"/>
      <c r="X199" s="874"/>
      <c r="Y199" s="875"/>
      <c r="Z199" s="446"/>
      <c r="AA199" s="876">
        <f>AA198/$AS$195*100</f>
        <v>52.063094269848619</v>
      </c>
      <c r="AB199" s="876"/>
      <c r="AC199" s="876"/>
      <c r="AD199" s="876"/>
      <c r="AE199" s="876"/>
      <c r="AF199" s="446"/>
      <c r="AG199" s="876">
        <f>AG198/$AS$195*100</f>
        <v>77.218896780519231</v>
      </c>
      <c r="AH199" s="876"/>
      <c r="AI199" s="876"/>
      <c r="AJ199" s="876"/>
      <c r="AK199" s="876"/>
      <c r="AL199" s="446"/>
      <c r="AM199" s="876">
        <f>AM198/$AS$195*100</f>
        <v>100.00000000000003</v>
      </c>
      <c r="AN199" s="876"/>
      <c r="AO199" s="876"/>
      <c r="AP199" s="876"/>
      <c r="AQ199" s="873"/>
      <c r="AR199" s="369"/>
      <c r="AS199" s="370"/>
      <c r="AT199" s="371"/>
      <c r="AU199" s="383"/>
      <c r="AV199" s="30"/>
      <c r="AW199" s="30"/>
      <c r="AX199" s="30"/>
    </row>
    <row r="200" spans="1:50" ht="24.75" customHeight="1" x14ac:dyDescent="0.25">
      <c r="F200" s="298"/>
      <c r="G200" s="161"/>
      <c r="H200" s="161"/>
      <c r="I200" s="161"/>
      <c r="J200" s="161"/>
      <c r="K200" s="161"/>
      <c r="L200" s="161"/>
      <c r="M200" s="161"/>
      <c r="N200" s="715"/>
      <c r="O200" s="715"/>
      <c r="P200" s="714"/>
      <c r="Q200" s="714"/>
      <c r="R200" s="714"/>
      <c r="S200" s="358">
        <f>698320000-R195</f>
        <v>0</v>
      </c>
      <c r="AR200" s="369">
        <f t="shared" ref="AR200:AR211" si="235">+AP200+AN200+AL200+AJ200+AH200+AF200+AD200+AB200+Z200+X200+V200+T200</f>
        <v>0</v>
      </c>
      <c r="AS200" s="384"/>
      <c r="AT200" s="371">
        <f>+R200-AS200</f>
        <v>0</v>
      </c>
      <c r="AU200" s="86"/>
      <c r="AW200" s="305"/>
      <c r="AX200" s="305"/>
    </row>
    <row r="201" spans="1:50" x14ac:dyDescent="0.25">
      <c r="F201" s="161"/>
      <c r="G201" s="161"/>
      <c r="H201" s="161"/>
      <c r="I201" s="161"/>
      <c r="J201" s="161"/>
      <c r="K201" s="161"/>
      <c r="L201" s="161"/>
      <c r="M201" s="161"/>
      <c r="N201" s="715" t="s">
        <v>276</v>
      </c>
      <c r="O201" s="715"/>
      <c r="P201" s="715"/>
      <c r="Q201" s="715"/>
      <c r="R201" s="715"/>
      <c r="S201" s="314">
        <f>+R195-S195</f>
        <v>0</v>
      </c>
      <c r="U201" s="312">
        <f>500000000-R195</f>
        <v>-198320000</v>
      </c>
      <c r="AR201" s="369">
        <f t="shared" si="235"/>
        <v>0</v>
      </c>
      <c r="AS201" s="384">
        <f>788000000-R195</f>
        <v>89680000</v>
      </c>
      <c r="AT201" s="86"/>
      <c r="AU201" s="86"/>
      <c r="AW201" s="305"/>
      <c r="AX201" s="305"/>
    </row>
    <row r="202" spans="1:50" x14ac:dyDescent="0.25">
      <c r="F202" s="161"/>
      <c r="G202" s="161"/>
      <c r="H202" s="161"/>
      <c r="I202" s="161"/>
      <c r="J202" s="161"/>
      <c r="K202" s="161"/>
      <c r="L202" s="161"/>
      <c r="M202" s="161"/>
      <c r="N202" s="715" t="s">
        <v>277</v>
      </c>
      <c r="O202" s="715"/>
      <c r="P202" s="715"/>
      <c r="Q202" s="715"/>
      <c r="R202" s="715"/>
      <c r="S202" s="336"/>
      <c r="AR202" s="50">
        <f t="shared" si="235"/>
        <v>0</v>
      </c>
      <c r="AW202" s="305"/>
      <c r="AX202" s="305"/>
    </row>
    <row r="203" spans="1:50" x14ac:dyDescent="0.25">
      <c r="F203" s="161"/>
      <c r="G203" s="161"/>
      <c r="H203" s="161"/>
      <c r="I203" s="161"/>
      <c r="J203" s="161"/>
      <c r="K203" s="161"/>
      <c r="L203" s="161"/>
      <c r="M203" s="161"/>
      <c r="N203" s="715" t="s">
        <v>278</v>
      </c>
      <c r="O203" s="715"/>
      <c r="P203" s="715"/>
      <c r="Q203" s="715"/>
      <c r="R203" s="715"/>
      <c r="S203" s="336">
        <v>400000</v>
      </c>
      <c r="T203" s="84">
        <f>+S203/500</f>
        <v>800</v>
      </c>
      <c r="AM203" s="716" t="s">
        <v>279</v>
      </c>
      <c r="AN203" s="716"/>
      <c r="AO203" s="716"/>
      <c r="AP203" s="716"/>
      <c r="AQ203" s="716"/>
      <c r="AR203" s="50">
        <f t="shared" si="235"/>
        <v>800</v>
      </c>
    </row>
    <row r="204" spans="1:50" x14ac:dyDescent="0.25">
      <c r="F204" s="161"/>
      <c r="G204" s="161"/>
      <c r="H204" s="161"/>
      <c r="I204" s="161"/>
      <c r="J204" s="161"/>
      <c r="K204" s="161"/>
      <c r="L204" s="161"/>
      <c r="M204" s="161"/>
      <c r="N204" s="715" t="s">
        <v>280</v>
      </c>
      <c r="O204" s="715"/>
      <c r="P204" s="713"/>
      <c r="Q204" s="713"/>
      <c r="R204" s="713"/>
      <c r="S204" s="338"/>
      <c r="T204" s="84">
        <f>+S203/20000</f>
        <v>20</v>
      </c>
      <c r="AM204" s="714" t="s">
        <v>281</v>
      </c>
      <c r="AN204" s="714"/>
      <c r="AO204" s="714"/>
      <c r="AP204" s="714"/>
      <c r="AQ204" s="714"/>
      <c r="AR204" s="50">
        <f t="shared" si="235"/>
        <v>20</v>
      </c>
    </row>
    <row r="205" spans="1:50" x14ac:dyDescent="0.25">
      <c r="F205" s="161"/>
      <c r="G205" s="161"/>
      <c r="H205" s="161"/>
      <c r="I205" s="161"/>
      <c r="J205" s="161"/>
      <c r="K205" s="161"/>
      <c r="L205" s="161"/>
      <c r="M205" s="161"/>
      <c r="N205" s="715" t="s">
        <v>282</v>
      </c>
      <c r="O205" s="715"/>
      <c r="P205" s="714"/>
      <c r="Q205" s="714"/>
      <c r="R205" s="714"/>
      <c r="S205" s="337"/>
      <c r="AM205" s="714"/>
      <c r="AN205" s="714"/>
      <c r="AO205" s="714"/>
      <c r="AP205" s="714"/>
      <c r="AQ205" s="714"/>
      <c r="AR205" s="50">
        <f t="shared" si="235"/>
        <v>0</v>
      </c>
    </row>
    <row r="206" spans="1:50" x14ac:dyDescent="0.25">
      <c r="F206" s="161"/>
      <c r="I206" s="161"/>
      <c r="J206" s="161"/>
      <c r="N206" s="84" t="s">
        <v>283</v>
      </c>
      <c r="T206" s="84" t="s">
        <v>284</v>
      </c>
      <c r="U206" s="318">
        <f>+T196</f>
        <v>0.12816473822889221</v>
      </c>
      <c r="AM206" s="715"/>
      <c r="AN206" s="715"/>
      <c r="AO206" s="715"/>
      <c r="AR206" s="50" t="e">
        <f t="shared" si="235"/>
        <v>#VALUE!</v>
      </c>
    </row>
    <row r="207" spans="1:50" ht="23.25" customHeight="1" x14ac:dyDescent="0.25">
      <c r="N207" s="84" t="s">
        <v>285</v>
      </c>
      <c r="T207" s="84" t="s">
        <v>286</v>
      </c>
      <c r="U207" s="318">
        <f>+V196</f>
        <v>3.5105682065528692</v>
      </c>
      <c r="AM207" s="715"/>
      <c r="AN207" s="715"/>
      <c r="AO207" s="715"/>
      <c r="AR207" s="50" t="e">
        <f t="shared" si="235"/>
        <v>#VALUE!</v>
      </c>
      <c r="AV207" s="312"/>
    </row>
    <row r="208" spans="1:50" x14ac:dyDescent="0.25">
      <c r="N208" s="84" t="s">
        <v>287</v>
      </c>
      <c r="T208" s="84" t="s">
        <v>288</v>
      </c>
      <c r="U208" s="318">
        <f>+X196</f>
        <v>24.835319037117653</v>
      </c>
      <c r="AM208" s="715"/>
      <c r="AN208" s="715"/>
      <c r="AO208" s="715"/>
      <c r="AR208" s="50" t="e">
        <f t="shared" si="235"/>
        <v>#VALUE!</v>
      </c>
      <c r="AV208" s="312"/>
    </row>
    <row r="209" spans="6:52" x14ac:dyDescent="0.25">
      <c r="N209" s="84" t="s">
        <v>289</v>
      </c>
      <c r="T209" s="84" t="s">
        <v>290</v>
      </c>
      <c r="U209" s="318">
        <f>+Z196</f>
        <v>44.435931936647954</v>
      </c>
      <c r="AM209" s="713" t="s">
        <v>291</v>
      </c>
      <c r="AN209" s="713"/>
      <c r="AO209" s="713"/>
      <c r="AP209" s="713"/>
      <c r="AQ209" s="713"/>
      <c r="AR209" s="50" t="e">
        <f t="shared" si="235"/>
        <v>#VALUE!</v>
      </c>
      <c r="AV209" s="312"/>
    </row>
    <row r="210" spans="6:52" x14ac:dyDescent="0.25">
      <c r="N210" s="84" t="s">
        <v>292</v>
      </c>
      <c r="T210" s="84" t="s">
        <v>57</v>
      </c>
      <c r="U210" s="318">
        <f>+AB196</f>
        <v>44.473880155229686</v>
      </c>
      <c r="AM210" s="714" t="s">
        <v>293</v>
      </c>
      <c r="AN210" s="714"/>
      <c r="AO210" s="714"/>
      <c r="AP210" s="714"/>
      <c r="AQ210" s="714"/>
      <c r="AR210" s="50" t="e">
        <f t="shared" si="235"/>
        <v>#VALUE!</v>
      </c>
      <c r="AV210" s="312"/>
      <c r="AW210" s="312"/>
      <c r="AX210" s="312"/>
      <c r="AY210" s="305"/>
      <c r="AZ210" s="305"/>
    </row>
    <row r="211" spans="6:52" s="305" customFormat="1" x14ac:dyDescent="0.25">
      <c r="F211" s="84"/>
      <c r="G211" s="84"/>
      <c r="H211" s="84"/>
      <c r="I211" s="84"/>
      <c r="J211" s="84"/>
      <c r="K211" s="84"/>
      <c r="L211" s="84"/>
      <c r="M211" s="84"/>
      <c r="N211" s="84" t="s">
        <v>294</v>
      </c>
      <c r="O211" s="84"/>
      <c r="P211" s="84"/>
      <c r="Q211" s="84"/>
      <c r="R211" s="84"/>
      <c r="S211" s="84"/>
      <c r="T211" s="84" t="s">
        <v>295</v>
      </c>
      <c r="U211" s="318">
        <f>+AD196</f>
        <v>52.063094269102983</v>
      </c>
      <c r="V211" s="312"/>
      <c r="W211" s="312"/>
      <c r="X211" s="312"/>
      <c r="Y211" s="312"/>
      <c r="Z211" s="312"/>
      <c r="AA211" s="312"/>
      <c r="AB211" s="312"/>
      <c r="AC211" s="312"/>
      <c r="AD211" s="312"/>
      <c r="AE211" s="312"/>
      <c r="AF211" s="312"/>
      <c r="AG211" s="312"/>
      <c r="AH211" s="312"/>
      <c r="AI211" s="312"/>
      <c r="AJ211" s="312"/>
      <c r="AK211" s="312"/>
      <c r="AL211" s="312"/>
      <c r="AM211" s="84"/>
      <c r="AN211" s="84"/>
      <c r="AO211" s="84"/>
      <c r="AP211" s="312"/>
      <c r="AQ211" s="312"/>
      <c r="AR211" s="50" t="e">
        <f t="shared" si="235"/>
        <v>#VALUE!</v>
      </c>
      <c r="AS211" s="313"/>
      <c r="AT211" s="315"/>
      <c r="AU211" s="84"/>
      <c r="AV211" s="312"/>
      <c r="AW211" s="312"/>
      <c r="AX211" s="312"/>
    </row>
    <row r="212" spans="6:52" s="305" customFormat="1" x14ac:dyDescent="0.25"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 t="s">
        <v>296</v>
      </c>
      <c r="U212" s="318">
        <f>+AF196</f>
        <v>62.461622178943756</v>
      </c>
      <c r="V212" s="312"/>
      <c r="W212" s="312"/>
      <c r="X212" s="312"/>
      <c r="Y212" s="312"/>
      <c r="Z212" s="312"/>
      <c r="AA212" s="312"/>
      <c r="AB212" s="312"/>
      <c r="AC212" s="312"/>
      <c r="AD212" s="312"/>
      <c r="AE212" s="312"/>
      <c r="AF212" s="312"/>
      <c r="AG212" s="312"/>
      <c r="AH212" s="312"/>
      <c r="AI212" s="312"/>
      <c r="AJ212" s="312"/>
      <c r="AK212" s="312"/>
      <c r="AL212" s="312"/>
      <c r="AM212" s="312"/>
      <c r="AN212" s="312"/>
      <c r="AO212" s="312"/>
      <c r="AP212" s="312"/>
      <c r="AQ212" s="312"/>
      <c r="AR212" s="41"/>
      <c r="AS212" s="313"/>
      <c r="AT212" s="315"/>
      <c r="AU212" s="84"/>
      <c r="AV212" s="84"/>
      <c r="AW212" s="312"/>
      <c r="AX212" s="312"/>
    </row>
    <row r="213" spans="6:52" s="305" customFormat="1" x14ac:dyDescent="0.25"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 t="s">
        <v>297</v>
      </c>
      <c r="U213" s="318">
        <f>+AH196</f>
        <v>69.643859547199</v>
      </c>
      <c r="V213" s="312"/>
      <c r="W213" s="312"/>
      <c r="X213" s="312"/>
      <c r="Y213" s="312"/>
      <c r="Z213" s="312"/>
      <c r="AA213" s="312"/>
      <c r="AB213" s="312"/>
      <c r="AC213" s="312"/>
      <c r="AD213" s="312"/>
      <c r="AE213" s="312"/>
      <c r="AF213" s="312"/>
      <c r="AG213" s="312"/>
      <c r="AH213" s="312"/>
      <c r="AI213" s="312"/>
      <c r="AJ213" s="312"/>
      <c r="AK213" s="312"/>
      <c r="AL213" s="312"/>
      <c r="AM213" s="312"/>
      <c r="AN213" s="312"/>
      <c r="AO213" s="312"/>
      <c r="AP213" s="312"/>
      <c r="AQ213" s="312"/>
      <c r="AR213" s="41"/>
      <c r="AS213" s="313"/>
      <c r="AT213" s="315"/>
      <c r="AU213" s="84"/>
      <c r="AV213" s="312"/>
      <c r="AW213" s="312"/>
      <c r="AX213" s="312"/>
    </row>
    <row r="214" spans="6:52" s="305" customFormat="1" x14ac:dyDescent="0.25"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 t="s">
        <v>298</v>
      </c>
      <c r="U214" s="318">
        <f>+AJ196</f>
        <v>77.218896779413313</v>
      </c>
      <c r="V214" s="312"/>
      <c r="W214" s="312"/>
      <c r="X214" s="312"/>
      <c r="Y214" s="312"/>
      <c r="Z214" s="312"/>
      <c r="AA214" s="312"/>
      <c r="AB214" s="312"/>
      <c r="AC214" s="312"/>
      <c r="AD214" s="312"/>
      <c r="AE214" s="312"/>
      <c r="AF214" s="312"/>
      <c r="AG214" s="312"/>
      <c r="AH214" s="312"/>
      <c r="AI214" s="312"/>
      <c r="AJ214" s="312"/>
      <c r="AK214" s="312"/>
      <c r="AL214" s="312"/>
      <c r="AM214" s="312"/>
      <c r="AN214" s="312"/>
      <c r="AO214" s="312"/>
      <c r="AP214" s="312"/>
      <c r="AQ214" s="312"/>
      <c r="AR214" s="41"/>
      <c r="AS214" s="313"/>
      <c r="AT214" s="315"/>
      <c r="AU214" s="84"/>
      <c r="AV214" s="312"/>
      <c r="AW214" s="312"/>
      <c r="AX214" s="312"/>
      <c r="AY214" s="84"/>
      <c r="AZ214" s="84"/>
    </row>
    <row r="215" spans="6:52" x14ac:dyDescent="0.25">
      <c r="T215" s="84" t="s">
        <v>299</v>
      </c>
      <c r="U215" s="318">
        <f>+AL196</f>
        <v>88.407177223908661</v>
      </c>
      <c r="AV215" s="312"/>
    </row>
    <row r="216" spans="6:52" x14ac:dyDescent="0.25">
      <c r="N216" s="84">
        <f>35*3</f>
        <v>105</v>
      </c>
      <c r="T216" s="84" t="s">
        <v>300</v>
      </c>
      <c r="U216" s="318">
        <f>+AN196</f>
        <v>97.617138273284297</v>
      </c>
      <c r="AV216" s="312"/>
      <c r="AW216" s="312"/>
      <c r="AX216" s="312"/>
    </row>
    <row r="217" spans="6:52" x14ac:dyDescent="0.25">
      <c r="T217" s="84" t="s">
        <v>301</v>
      </c>
      <c r="U217" s="318">
        <f>+AP196</f>
        <v>99.99999999856783</v>
      </c>
      <c r="AV217" s="312"/>
      <c r="AW217" s="312"/>
      <c r="AX217" s="312"/>
    </row>
    <row r="218" spans="6:52" ht="15" customHeight="1" x14ac:dyDescent="0.25">
      <c r="AV218" s="312"/>
      <c r="AW218" s="312"/>
      <c r="AX218" s="312"/>
    </row>
    <row r="219" spans="6:52" ht="15.75" customHeight="1" x14ac:dyDescent="0.25">
      <c r="AV219" s="312"/>
      <c r="AW219" s="312"/>
      <c r="AX219" s="312"/>
    </row>
    <row r="220" spans="6:52" ht="15" customHeight="1" x14ac:dyDescent="0.25">
      <c r="AV220" s="312"/>
      <c r="AW220" s="312"/>
      <c r="AX220" s="312"/>
    </row>
    <row r="221" spans="6:52" x14ac:dyDescent="0.25">
      <c r="AW221" s="312"/>
      <c r="AX221" s="312"/>
      <c r="AY221" s="312"/>
      <c r="AZ221" s="312"/>
    </row>
    <row r="222" spans="6:52" s="312" customFormat="1" x14ac:dyDescent="0.25"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AR222" s="41"/>
      <c r="AS222" s="313"/>
      <c r="AT222" s="315"/>
      <c r="AU222" s="84"/>
      <c r="AV222" s="84"/>
    </row>
    <row r="223" spans="6:52" s="312" customFormat="1" x14ac:dyDescent="0.25"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AR223" s="41"/>
      <c r="AS223" s="313"/>
      <c r="AT223" s="315"/>
      <c r="AU223" s="84"/>
      <c r="AV223" s="84"/>
    </row>
    <row r="224" spans="6:52" s="312" customFormat="1" ht="15" customHeight="1" x14ac:dyDescent="0.25"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AR224" s="41"/>
      <c r="AS224" s="313"/>
      <c r="AT224" s="315"/>
      <c r="AU224" s="84"/>
      <c r="AV224" s="84"/>
      <c r="AW224" s="84"/>
      <c r="AX224" s="84"/>
    </row>
    <row r="225" spans="6:52" s="312" customFormat="1" ht="15" customHeight="1" x14ac:dyDescent="0.25"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AR225" s="41"/>
      <c r="AS225" s="313"/>
      <c r="AT225" s="315"/>
      <c r="AU225" s="84"/>
      <c r="AV225" s="84"/>
      <c r="AW225" s="84"/>
      <c r="AX225" s="84"/>
    </row>
    <row r="226" spans="6:52" s="312" customFormat="1" x14ac:dyDescent="0.25"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AR226" s="41"/>
      <c r="AS226" s="313"/>
      <c r="AT226" s="315"/>
      <c r="AU226" s="84"/>
      <c r="AV226" s="84"/>
      <c r="AW226" s="84"/>
      <c r="AX226" s="84"/>
      <c r="AY226" s="84"/>
      <c r="AZ226" s="84"/>
    </row>
    <row r="227" spans="6:52" x14ac:dyDescent="0.25">
      <c r="AY227" s="312"/>
      <c r="AZ227" s="312"/>
    </row>
    <row r="228" spans="6:52" s="312" customFormat="1" ht="12.75" customHeight="1" x14ac:dyDescent="0.25"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AR228" s="41"/>
      <c r="AS228" s="313"/>
      <c r="AT228" s="315"/>
      <c r="AU228" s="84"/>
      <c r="AV228" s="84"/>
      <c r="AW228" s="84"/>
      <c r="AX228" s="84"/>
    </row>
    <row r="229" spans="6:52" s="312" customFormat="1" ht="12.75" customHeight="1" x14ac:dyDescent="0.25"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AR229" s="41"/>
      <c r="AS229" s="313"/>
      <c r="AT229" s="315"/>
      <c r="AU229" s="84"/>
      <c r="AV229" s="84"/>
      <c r="AW229" s="84"/>
      <c r="AX229" s="84"/>
    </row>
    <row r="230" spans="6:52" s="312" customFormat="1" ht="12.75" customHeight="1" x14ac:dyDescent="0.25"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AR230" s="41"/>
      <c r="AS230" s="313"/>
      <c r="AT230" s="315"/>
      <c r="AU230" s="84"/>
      <c r="AV230" s="84"/>
      <c r="AW230" s="84"/>
      <c r="AX230" s="84"/>
    </row>
    <row r="231" spans="6:52" s="312" customFormat="1" ht="12.75" customHeight="1" x14ac:dyDescent="0.25"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AR231" s="41"/>
      <c r="AS231" s="313"/>
      <c r="AT231" s="315"/>
      <c r="AU231" s="84"/>
      <c r="AV231" s="84"/>
      <c r="AW231" s="84"/>
      <c r="AX231" s="84"/>
    </row>
    <row r="232" spans="6:52" s="312" customFormat="1" ht="12.75" customHeight="1" x14ac:dyDescent="0.25"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AR232" s="41"/>
      <c r="AS232" s="313"/>
      <c r="AT232" s="315"/>
      <c r="AU232" s="84"/>
      <c r="AV232" s="84"/>
      <c r="AW232" s="84"/>
      <c r="AX232" s="84"/>
    </row>
    <row r="233" spans="6:52" s="312" customFormat="1" ht="12.75" customHeight="1" x14ac:dyDescent="0.25"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AR233" s="41"/>
      <c r="AS233" s="313"/>
      <c r="AT233" s="315"/>
      <c r="AU233" s="84"/>
      <c r="AV233" s="84"/>
      <c r="AW233" s="84"/>
      <c r="AX233" s="84"/>
    </row>
    <row r="234" spans="6:52" s="312" customFormat="1" ht="12.75" customHeight="1" x14ac:dyDescent="0.25"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AR234" s="41"/>
      <c r="AS234" s="313"/>
      <c r="AT234" s="315"/>
      <c r="AU234" s="84"/>
      <c r="AV234" s="84"/>
      <c r="AW234" s="84"/>
      <c r="AX234" s="84"/>
    </row>
    <row r="235" spans="6:52" s="312" customFormat="1" ht="12.75" customHeight="1" x14ac:dyDescent="0.25"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AR235" s="41"/>
      <c r="AS235" s="313"/>
      <c r="AT235" s="315"/>
      <c r="AU235" s="84"/>
      <c r="AV235" s="84"/>
      <c r="AW235" s="84"/>
      <c r="AX235" s="84"/>
      <c r="AY235" s="84"/>
      <c r="AZ235" s="84"/>
    </row>
  </sheetData>
  <mergeCells count="125">
    <mergeCell ref="AM209:AQ209"/>
    <mergeCell ref="AM210:AQ210"/>
    <mergeCell ref="N205:O205"/>
    <mergeCell ref="P205:R205"/>
    <mergeCell ref="AM205:AQ205"/>
    <mergeCell ref="AM206:AO206"/>
    <mergeCell ref="AM207:AO207"/>
    <mergeCell ref="AM208:AO208"/>
    <mergeCell ref="N203:O203"/>
    <mergeCell ref="P203:R203"/>
    <mergeCell ref="AM203:AQ203"/>
    <mergeCell ref="N204:O204"/>
    <mergeCell ref="P204:R204"/>
    <mergeCell ref="AM204:AQ204"/>
    <mergeCell ref="N200:O200"/>
    <mergeCell ref="P200:R200"/>
    <mergeCell ref="N201:O201"/>
    <mergeCell ref="P201:R201"/>
    <mergeCell ref="N202:O202"/>
    <mergeCell ref="P202:R202"/>
    <mergeCell ref="T198:Y198"/>
    <mergeCell ref="AA198:AE198"/>
    <mergeCell ref="AG198:AK198"/>
    <mergeCell ref="AM198:AQ198"/>
    <mergeCell ref="N199:R199"/>
    <mergeCell ref="T199:Y199"/>
    <mergeCell ref="AA199:AE199"/>
    <mergeCell ref="AG199:AK199"/>
    <mergeCell ref="AM199:AQ199"/>
    <mergeCell ref="M193:N193"/>
    <mergeCell ref="N195:Q195"/>
    <mergeCell ref="N196:R196"/>
    <mergeCell ref="N197:R197"/>
    <mergeCell ref="N198:R198"/>
    <mergeCell ref="M167:N167"/>
    <mergeCell ref="M173:N173"/>
    <mergeCell ref="M178:N178"/>
    <mergeCell ref="L185:N185"/>
    <mergeCell ref="M186:N186"/>
    <mergeCell ref="L147:N147"/>
    <mergeCell ref="L154:N154"/>
    <mergeCell ref="L155:N155"/>
    <mergeCell ref="M156:N156"/>
    <mergeCell ref="M161:N161"/>
    <mergeCell ref="M166:N166"/>
    <mergeCell ref="L128:N128"/>
    <mergeCell ref="M131:N131"/>
    <mergeCell ref="M134:N134"/>
    <mergeCell ref="M137:N137"/>
    <mergeCell ref="M140:N140"/>
    <mergeCell ref="M143:N143"/>
    <mergeCell ref="L68:N68"/>
    <mergeCell ref="L87:N87"/>
    <mergeCell ref="L120:N120"/>
    <mergeCell ref="L127:N127"/>
    <mergeCell ref="L38:N38"/>
    <mergeCell ref="L39:N39"/>
    <mergeCell ref="L40:N40"/>
    <mergeCell ref="L59:N59"/>
    <mergeCell ref="L63:N63"/>
    <mergeCell ref="L67:N67"/>
    <mergeCell ref="AL27:AM28"/>
    <mergeCell ref="AN27:AO28"/>
    <mergeCell ref="AP27:AQ28"/>
    <mergeCell ref="AH27:AI28"/>
    <mergeCell ref="AJ27:AK28"/>
    <mergeCell ref="S25:S29"/>
    <mergeCell ref="U25:AQ26"/>
    <mergeCell ref="F26:R26"/>
    <mergeCell ref="F27:K28"/>
    <mergeCell ref="L27:N28"/>
    <mergeCell ref="O27:Q27"/>
    <mergeCell ref="R27:R28"/>
    <mergeCell ref="T27:U28"/>
    <mergeCell ref="V27:W28"/>
    <mergeCell ref="X27:Y28"/>
    <mergeCell ref="F17:K20"/>
    <mergeCell ref="P19:R19"/>
    <mergeCell ref="F29:K29"/>
    <mergeCell ref="L29:N29"/>
    <mergeCell ref="L37:N37"/>
    <mergeCell ref="Z27:AA28"/>
    <mergeCell ref="AB27:AC28"/>
    <mergeCell ref="AD27:AE28"/>
    <mergeCell ref="AF27:AG28"/>
    <mergeCell ref="F1:Q1"/>
    <mergeCell ref="R1:R4"/>
    <mergeCell ref="S1:AQ4"/>
    <mergeCell ref="F2:Q2"/>
    <mergeCell ref="F3:Q3"/>
    <mergeCell ref="F4:Q4"/>
    <mergeCell ref="F11:K11"/>
    <mergeCell ref="L11:N11"/>
    <mergeCell ref="F12:K12"/>
    <mergeCell ref="L12:N12"/>
    <mergeCell ref="F8:K8"/>
    <mergeCell ref="O8:R8"/>
    <mergeCell ref="F9:K9"/>
    <mergeCell ref="L9:N9"/>
    <mergeCell ref="F10:K10"/>
    <mergeCell ref="L10:N10"/>
    <mergeCell ref="A30:A31"/>
    <mergeCell ref="B30:D30"/>
    <mergeCell ref="E30:E31"/>
    <mergeCell ref="L192:N192"/>
    <mergeCell ref="F5:K5"/>
    <mergeCell ref="O5:R5"/>
    <mergeCell ref="F6:K6"/>
    <mergeCell ref="O6:R6"/>
    <mergeCell ref="F7:K7"/>
    <mergeCell ref="O7:R7"/>
    <mergeCell ref="F13:R13"/>
    <mergeCell ref="F14:K14"/>
    <mergeCell ref="O14:R14"/>
    <mergeCell ref="F21:K23"/>
    <mergeCell ref="O21:R21"/>
    <mergeCell ref="O22:R22"/>
    <mergeCell ref="O23:R23"/>
    <mergeCell ref="F24:R24"/>
    <mergeCell ref="F25:R25"/>
    <mergeCell ref="F15:K15"/>
    <mergeCell ref="O15:R15"/>
    <mergeCell ref="F16:K16"/>
    <mergeCell ref="L16:N16"/>
    <mergeCell ref="O16:R16"/>
  </mergeCells>
  <printOptions horizontalCentered="1"/>
  <pageMargins left="0.38" right="0.31496062992126" top="0.52" bottom="0.33" header="0.23622047244094499" footer="0.23622047244094499"/>
  <pageSetup paperSize="14" scale="27" fitToHeight="42" orientation="portrait" horizontalDpi="4294967294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rgb="FFFF0000"/>
    <pageSetUpPr fitToPage="1"/>
  </sheetPr>
  <dimension ref="A1:AZ235"/>
  <sheetViews>
    <sheetView showGridLines="0" view="pageBreakPreview" topLeftCell="F27" zoomScale="85" zoomScaleNormal="10" zoomScaleSheetLayoutView="85" workbookViewId="0">
      <pane xSplit="12" ySplit="6" topLeftCell="R33" activePane="bottomRight" state="frozen"/>
      <selection activeCell="F27" sqref="F27"/>
      <selection pane="topRight" activeCell="R27" sqref="R27"/>
      <selection pane="bottomLeft" activeCell="F33" sqref="F33"/>
      <selection pane="bottomRight" activeCell="W69" sqref="W69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9" width="13" style="84" customWidth="1"/>
    <col min="20" max="20" width="7.5703125" style="84" customWidth="1"/>
    <col min="21" max="21" width="11.5703125" style="312" customWidth="1"/>
    <col min="22" max="22" width="5.7109375" style="312" customWidth="1"/>
    <col min="23" max="23" width="12.5703125" style="312" customWidth="1"/>
    <col min="24" max="24" width="6.855468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8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hidden="1" customHeight="1" x14ac:dyDescent="0.2">
      <c r="F5" s="838" t="s">
        <v>6</v>
      </c>
      <c r="G5" s="839"/>
      <c r="H5" s="839"/>
      <c r="I5" s="839"/>
      <c r="J5" s="839"/>
      <c r="K5" s="839"/>
      <c r="L5" s="393"/>
      <c r="M5" s="393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hidden="1" customHeight="1" x14ac:dyDescent="0.2">
      <c r="F6" s="833" t="s">
        <v>9</v>
      </c>
      <c r="G6" s="834"/>
      <c r="H6" s="834"/>
      <c r="I6" s="834"/>
      <c r="J6" s="834"/>
      <c r="K6" s="834"/>
      <c r="L6" s="394"/>
      <c r="M6" s="394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hidden="1" customHeight="1" x14ac:dyDescent="0.2">
      <c r="F7" s="833" t="s">
        <v>12</v>
      </c>
      <c r="G7" s="834"/>
      <c r="H7" s="834"/>
      <c r="I7" s="834"/>
      <c r="J7" s="834"/>
      <c r="K7" s="834"/>
      <c r="L7" s="394"/>
      <c r="M7" s="394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hidden="1" customHeight="1" x14ac:dyDescent="0.2">
      <c r="F8" s="833" t="s">
        <v>15</v>
      </c>
      <c r="G8" s="834"/>
      <c r="H8" s="834"/>
      <c r="I8" s="834"/>
      <c r="J8" s="834"/>
      <c r="K8" s="834"/>
      <c r="L8" s="394"/>
      <c r="M8" s="394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hidden="1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hidden="1" customHeight="1" x14ac:dyDescent="0.2">
      <c r="F10" s="822" t="s">
        <v>20</v>
      </c>
      <c r="G10" s="823"/>
      <c r="H10" s="823"/>
      <c r="I10" s="823"/>
      <c r="J10" s="823"/>
      <c r="K10" s="823"/>
      <c r="L10" s="824">
        <f>+R30</f>
        <v>698320000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hidden="1" customHeight="1" x14ac:dyDescent="0.2">
      <c r="F11" s="822" t="s">
        <v>21</v>
      </c>
      <c r="G11" s="823"/>
      <c r="H11" s="823"/>
      <c r="I11" s="823"/>
      <c r="J11" s="823"/>
      <c r="K11" s="823"/>
      <c r="L11" s="824">
        <v>1000000000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hidden="1" customHeight="1" thickBot="1" x14ac:dyDescent="0.25">
      <c r="F12" s="825" t="s">
        <v>22</v>
      </c>
      <c r="G12" s="826"/>
      <c r="H12" s="826"/>
      <c r="I12" s="826"/>
      <c r="J12" s="826"/>
      <c r="K12" s="826"/>
      <c r="L12" s="824">
        <v>1000000000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hidden="1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hidden="1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hidden="1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hidden="1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>
        <f>+L10</f>
        <v>698320000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46" s="5" customFormat="1" ht="15.75" hidden="1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395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46" s="5" customFormat="1" ht="27" hidden="1" customHeight="1" x14ac:dyDescent="0.2">
      <c r="F18" s="814"/>
      <c r="G18" s="815"/>
      <c r="H18" s="815"/>
      <c r="I18" s="815"/>
      <c r="J18" s="815"/>
      <c r="K18" s="816"/>
      <c r="L18" s="33"/>
      <c r="M18" s="396"/>
      <c r="N18" s="28" t="s">
        <v>35</v>
      </c>
      <c r="O18" s="29" t="s">
        <v>34</v>
      </c>
      <c r="P18" s="30" t="s">
        <v>36</v>
      </c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46" s="5" customFormat="1" ht="24.75" hidden="1" thickBot="1" x14ac:dyDescent="0.25">
      <c r="F19" s="814"/>
      <c r="G19" s="815"/>
      <c r="H19" s="815"/>
      <c r="I19" s="815"/>
      <c r="J19" s="815"/>
      <c r="K19" s="816"/>
      <c r="L19" s="396"/>
      <c r="M19" s="396"/>
      <c r="N19" s="28" t="s">
        <v>37</v>
      </c>
      <c r="O19" s="29" t="s">
        <v>38</v>
      </c>
      <c r="P19" s="820" t="s">
        <v>37</v>
      </c>
      <c r="Q19" s="820"/>
      <c r="R19" s="821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46" s="1" customFormat="1" ht="24.75" hidden="1" customHeight="1" x14ac:dyDescent="0.2">
      <c r="F20" s="817"/>
      <c r="G20" s="818"/>
      <c r="H20" s="818"/>
      <c r="I20" s="818"/>
      <c r="J20" s="818"/>
      <c r="K20" s="819"/>
      <c r="L20" s="35"/>
      <c r="M20" s="35"/>
      <c r="N20" s="28"/>
      <c r="O20" s="36"/>
      <c r="P20" s="30"/>
      <c r="Q20" s="37"/>
      <c r="R20" s="38"/>
      <c r="S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  <c r="AS20" s="42"/>
      <c r="AT20" s="43"/>
    </row>
    <row r="21" spans="1:46" s="1" customFormat="1" ht="19.5" hidden="1" customHeight="1" x14ac:dyDescent="0.2">
      <c r="F21" s="784" t="s">
        <v>39</v>
      </c>
      <c r="G21" s="785"/>
      <c r="H21" s="785"/>
      <c r="I21" s="785"/>
      <c r="J21" s="785"/>
      <c r="K21" s="786"/>
      <c r="L21" s="44"/>
      <c r="M21" s="44"/>
      <c r="N21" s="45"/>
      <c r="O21" s="793"/>
      <c r="P21" s="793"/>
      <c r="Q21" s="793"/>
      <c r="R21" s="794"/>
      <c r="S21" s="46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46" s="1" customFormat="1" ht="33.75" hidden="1" customHeight="1" x14ac:dyDescent="0.2">
      <c r="F22" s="787"/>
      <c r="G22" s="788"/>
      <c r="H22" s="788"/>
      <c r="I22" s="788"/>
      <c r="J22" s="788"/>
      <c r="K22" s="789"/>
      <c r="L22" s="44"/>
      <c r="M22" s="44"/>
      <c r="N22" s="45" t="s">
        <v>40</v>
      </c>
      <c r="O22" s="793" t="s">
        <v>41</v>
      </c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46" s="1" customFormat="1" ht="24.75" hidden="1" customHeight="1" x14ac:dyDescent="0.2">
      <c r="F23" s="790"/>
      <c r="G23" s="791"/>
      <c r="H23" s="791"/>
      <c r="I23" s="791"/>
      <c r="J23" s="791"/>
      <c r="K23" s="792"/>
      <c r="L23" s="44"/>
      <c r="M23" s="44"/>
      <c r="N23" s="45" t="s">
        <v>42</v>
      </c>
      <c r="O23" s="793" t="s">
        <v>43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46" s="1" customFormat="1" ht="13.5" hidden="1" thickBot="1" x14ac:dyDescent="0.25">
      <c r="F24" s="795" t="s">
        <v>44</v>
      </c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7"/>
      <c r="S24" s="4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46" s="1" customFormat="1" ht="13.5" hidden="1" thickBot="1" x14ac:dyDescent="0.25">
      <c r="F25" s="798" t="s">
        <v>45</v>
      </c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800"/>
      <c r="S25" s="771" t="s">
        <v>46</v>
      </c>
      <c r="T25" s="48"/>
      <c r="U25" s="774" t="s">
        <v>47</v>
      </c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774"/>
      <c r="AO25" s="774"/>
      <c r="AP25" s="774"/>
      <c r="AQ25" s="774"/>
      <c r="AR25" s="49"/>
      <c r="AS25" s="42"/>
      <c r="AT25" s="43"/>
    </row>
    <row r="26" spans="1:46" s="1" customFormat="1" ht="13.5" hidden="1" thickBot="1" x14ac:dyDescent="0.25">
      <c r="F26" s="775" t="s">
        <v>48</v>
      </c>
      <c r="G26" s="776"/>
      <c r="H26" s="776"/>
      <c r="I26" s="776"/>
      <c r="J26" s="776"/>
      <c r="K26" s="776"/>
      <c r="L26" s="776"/>
      <c r="M26" s="776"/>
      <c r="N26" s="776"/>
      <c r="O26" s="776"/>
      <c r="P26" s="776"/>
      <c r="Q26" s="776"/>
      <c r="R26" s="777"/>
      <c r="S26" s="772"/>
      <c r="T26" s="48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46" s="1" customFormat="1" ht="12.75" customHeight="1" x14ac:dyDescent="0.2">
      <c r="F27" s="778" t="s">
        <v>49</v>
      </c>
      <c r="G27" s="779"/>
      <c r="H27" s="779"/>
      <c r="I27" s="779"/>
      <c r="J27" s="779"/>
      <c r="K27" s="779"/>
      <c r="L27" s="779" t="s">
        <v>50</v>
      </c>
      <c r="M27" s="779"/>
      <c r="N27" s="779"/>
      <c r="O27" s="779" t="s">
        <v>51</v>
      </c>
      <c r="P27" s="779"/>
      <c r="Q27" s="779"/>
      <c r="R27" s="782" t="s">
        <v>52</v>
      </c>
      <c r="S27" s="772"/>
      <c r="T27" s="764" t="s">
        <v>53</v>
      </c>
      <c r="U27" s="765"/>
      <c r="V27" s="764" t="s">
        <v>54</v>
      </c>
      <c r="W27" s="765"/>
      <c r="X27" s="764" t="s">
        <v>55</v>
      </c>
      <c r="Y27" s="765"/>
      <c r="Z27" s="764" t="s">
        <v>56</v>
      </c>
      <c r="AA27" s="765"/>
      <c r="AB27" s="764" t="s">
        <v>57</v>
      </c>
      <c r="AC27" s="765"/>
      <c r="AD27" s="764" t="s">
        <v>58</v>
      </c>
      <c r="AE27" s="765"/>
      <c r="AF27" s="764" t="s">
        <v>59</v>
      </c>
      <c r="AG27" s="765"/>
      <c r="AH27" s="764" t="s">
        <v>60</v>
      </c>
      <c r="AI27" s="765"/>
      <c r="AJ27" s="764" t="s">
        <v>61</v>
      </c>
      <c r="AK27" s="765"/>
      <c r="AL27" s="764" t="s">
        <v>62</v>
      </c>
      <c r="AM27" s="765"/>
      <c r="AN27" s="764" t="s">
        <v>63</v>
      </c>
      <c r="AO27" s="765"/>
      <c r="AP27" s="764" t="s">
        <v>64</v>
      </c>
      <c r="AQ27" s="765"/>
      <c r="AR27" s="50"/>
      <c r="AS27" s="42"/>
      <c r="AT27" s="43"/>
    </row>
    <row r="28" spans="1:46" s="1" customFormat="1" ht="16.5" customHeight="1" x14ac:dyDescent="0.2">
      <c r="F28" s="780"/>
      <c r="G28" s="781"/>
      <c r="H28" s="781"/>
      <c r="I28" s="781"/>
      <c r="J28" s="781"/>
      <c r="K28" s="781"/>
      <c r="L28" s="781"/>
      <c r="M28" s="781"/>
      <c r="N28" s="781"/>
      <c r="O28" s="397" t="s">
        <v>65</v>
      </c>
      <c r="P28" s="397" t="s">
        <v>66</v>
      </c>
      <c r="Q28" s="397" t="s">
        <v>67</v>
      </c>
      <c r="R28" s="783"/>
      <c r="S28" s="772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766"/>
      <c r="AO28" s="767"/>
      <c r="AP28" s="766"/>
      <c r="AQ28" s="767"/>
      <c r="AR28" s="52"/>
      <c r="AS28" s="42"/>
      <c r="AT28" s="43"/>
    </row>
    <row r="29" spans="1:46" s="1" customFormat="1" ht="12.75" x14ac:dyDescent="0.2">
      <c r="F29" s="768">
        <v>1</v>
      </c>
      <c r="G29" s="769"/>
      <c r="H29" s="769"/>
      <c r="I29" s="769"/>
      <c r="J29" s="769"/>
      <c r="K29" s="770"/>
      <c r="L29" s="769">
        <v>2</v>
      </c>
      <c r="M29" s="769"/>
      <c r="N29" s="769"/>
      <c r="O29" s="53">
        <v>3</v>
      </c>
      <c r="P29" s="53">
        <v>4</v>
      </c>
      <c r="Q29" s="53">
        <v>5</v>
      </c>
      <c r="R29" s="54">
        <v>6</v>
      </c>
      <c r="S29" s="773"/>
      <c r="T29" s="4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0"/>
      <c r="AS29" s="42"/>
      <c r="AT29" s="43"/>
    </row>
    <row r="30" spans="1:46" s="68" customFormat="1" ht="12.75" x14ac:dyDescent="0.2">
      <c r="A30" s="863" t="s">
        <v>340</v>
      </c>
      <c r="B30" s="865" t="s">
        <v>341</v>
      </c>
      <c r="C30" s="866"/>
      <c r="D30" s="867"/>
      <c r="E30" s="863" t="s">
        <v>342</v>
      </c>
      <c r="F30" s="57">
        <v>5</v>
      </c>
      <c r="G30" s="58"/>
      <c r="H30" s="58"/>
      <c r="I30" s="59"/>
      <c r="J30" s="58"/>
      <c r="K30" s="58"/>
      <c r="L30" s="58" t="s">
        <v>68</v>
      </c>
      <c r="M30" s="58"/>
      <c r="N30" s="58"/>
      <c r="O30" s="60"/>
      <c r="P30" s="61"/>
      <c r="Q30" s="62"/>
      <c r="R30" s="451">
        <f>+R31</f>
        <v>698320000</v>
      </c>
      <c r="S30" s="463">
        <f>698320000-R30</f>
        <v>0</v>
      </c>
      <c r="T30" s="65"/>
      <c r="U30" s="463">
        <f>+U31</f>
        <v>895000</v>
      </c>
      <c r="V30" s="65"/>
      <c r="W30" s="463">
        <f>+W31</f>
        <v>23619999.899999999</v>
      </c>
      <c r="X30" s="65"/>
      <c r="Y30" s="463">
        <f>+Y31</f>
        <v>26145000</v>
      </c>
      <c r="Z30" s="65"/>
      <c r="AA30" s="463">
        <f>+AA31</f>
        <v>136875000</v>
      </c>
      <c r="AB30" s="65"/>
      <c r="AC30" s="463">
        <f>+AC31</f>
        <v>23035000</v>
      </c>
      <c r="AD30" s="65"/>
      <c r="AE30" s="463">
        <f>+AE31</f>
        <v>152997000</v>
      </c>
      <c r="AF30" s="65"/>
      <c r="AG30" s="463">
        <f>+AG31</f>
        <v>72615000.099999994</v>
      </c>
      <c r="AH30" s="65"/>
      <c r="AI30" s="463">
        <f>+AI31</f>
        <v>50154999.990000002</v>
      </c>
      <c r="AJ30" s="65"/>
      <c r="AK30" s="463">
        <f>+AK31</f>
        <v>52897999.999999002</v>
      </c>
      <c r="AL30" s="65"/>
      <c r="AM30" s="463">
        <f>+AM31</f>
        <v>78129999.999999896</v>
      </c>
      <c r="AN30" s="65"/>
      <c r="AO30" s="463">
        <f>+AO31</f>
        <v>64315000</v>
      </c>
      <c r="AP30" s="65"/>
      <c r="AQ30" s="463">
        <f>+AQ31</f>
        <v>16640000</v>
      </c>
      <c r="AR30" s="66"/>
      <c r="AS30" s="3">
        <f>SUM(U30:AQ30)</f>
        <v>698319999.98999894</v>
      </c>
      <c r="AT30" s="67"/>
    </row>
    <row r="31" spans="1:46" s="68" customFormat="1" ht="24" x14ac:dyDescent="0.2">
      <c r="A31" s="864"/>
      <c r="B31" s="411" t="s">
        <v>65</v>
      </c>
      <c r="C31" s="411" t="s">
        <v>66</v>
      </c>
      <c r="D31" s="411" t="s">
        <v>343</v>
      </c>
      <c r="E31" s="864"/>
      <c r="F31" s="57">
        <v>5</v>
      </c>
      <c r="G31" s="58">
        <v>2</v>
      </c>
      <c r="H31" s="58"/>
      <c r="I31" s="58"/>
      <c r="J31" s="59"/>
      <c r="K31" s="58"/>
      <c r="L31" s="58" t="s">
        <v>69</v>
      </c>
      <c r="M31" s="58"/>
      <c r="N31" s="58"/>
      <c r="O31" s="69"/>
      <c r="P31" s="61"/>
      <c r="Q31" s="62"/>
      <c r="R31" s="451">
        <f>+R37+R32+R194</f>
        <v>698320000</v>
      </c>
      <c r="S31" s="463"/>
      <c r="T31" s="65"/>
      <c r="U31" s="463">
        <f>+U37+U32+U194</f>
        <v>895000</v>
      </c>
      <c r="V31" s="65"/>
      <c r="W31" s="463">
        <f>+W37+W32+W194</f>
        <v>23619999.899999999</v>
      </c>
      <c r="X31" s="65"/>
      <c r="Y31" s="463">
        <f>+Y37+Y32+Y194</f>
        <v>26145000</v>
      </c>
      <c r="Z31" s="65"/>
      <c r="AA31" s="463">
        <f>+AA37+AA32+AA194</f>
        <v>136875000</v>
      </c>
      <c r="AB31" s="65"/>
      <c r="AC31" s="463">
        <f>+AC37+AC32+AC194</f>
        <v>23035000</v>
      </c>
      <c r="AD31" s="65"/>
      <c r="AE31" s="463">
        <f>+AE37+AE32+AE194</f>
        <v>152997000</v>
      </c>
      <c r="AF31" s="65"/>
      <c r="AG31" s="463">
        <f>+AG37+AG32+AG194</f>
        <v>72615000.099999994</v>
      </c>
      <c r="AH31" s="65"/>
      <c r="AI31" s="463">
        <f>+AI37+AI32+AI194</f>
        <v>50154999.990000002</v>
      </c>
      <c r="AJ31" s="65"/>
      <c r="AK31" s="463">
        <f>+AK37+AK32+AK194</f>
        <v>52897999.999999002</v>
      </c>
      <c r="AL31" s="65"/>
      <c r="AM31" s="463">
        <f>+AM37+AM32+AM194</f>
        <v>78129999.999999896</v>
      </c>
      <c r="AN31" s="65"/>
      <c r="AO31" s="463">
        <f>+AO37+AO32+AO194</f>
        <v>64315000</v>
      </c>
      <c r="AP31" s="65"/>
      <c r="AQ31" s="463">
        <f>+AQ37+AQ32+AQ194</f>
        <v>16640000</v>
      </c>
      <c r="AR31" s="66"/>
      <c r="AS31" s="3">
        <f t="shared" ref="AS31:AS32" si="0">SUM(U31:AQ31)</f>
        <v>698319999.98999894</v>
      </c>
      <c r="AT31" s="67"/>
    </row>
    <row r="32" spans="1:46" s="68" customFormat="1" x14ac:dyDescent="0.2">
      <c r="A32" s="412">
        <v>1</v>
      </c>
      <c r="B32" s="411">
        <v>2</v>
      </c>
      <c r="C32" s="411">
        <v>3</v>
      </c>
      <c r="D32" s="411">
        <v>4</v>
      </c>
      <c r="E32" s="411" t="s">
        <v>344</v>
      </c>
      <c r="F32" s="57">
        <v>5</v>
      </c>
      <c r="G32" s="58">
        <v>2</v>
      </c>
      <c r="H32" s="59" t="s">
        <v>70</v>
      </c>
      <c r="I32" s="70"/>
      <c r="J32" s="59"/>
      <c r="K32" s="58"/>
      <c r="L32" s="58" t="s">
        <v>71</v>
      </c>
      <c r="M32" s="58"/>
      <c r="N32" s="58"/>
      <c r="O32" s="69"/>
      <c r="P32" s="61"/>
      <c r="Q32" s="62"/>
      <c r="R32" s="452">
        <f>SUM(R33:R36)</f>
        <v>4000000</v>
      </c>
      <c r="S32" s="463"/>
      <c r="T32" s="65"/>
      <c r="U32" s="464">
        <f>SUM(U34:U36)</f>
        <v>0</v>
      </c>
      <c r="V32" s="65"/>
      <c r="W32" s="464">
        <f>SUM(W34:W36)</f>
        <v>0</v>
      </c>
      <c r="X32" s="65"/>
      <c r="Y32" s="464">
        <f>SUM(Y34:Y36)</f>
        <v>1600000</v>
      </c>
      <c r="Z32" s="65"/>
      <c r="AA32" s="464">
        <f>SUM(AA34:AA36)</f>
        <v>0</v>
      </c>
      <c r="AB32" s="65"/>
      <c r="AC32" s="464">
        <f>SUM(AC34:AC36)</f>
        <v>0</v>
      </c>
      <c r="AD32" s="65"/>
      <c r="AE32" s="464">
        <f>SUM(AE34:AE36)</f>
        <v>0</v>
      </c>
      <c r="AF32" s="65"/>
      <c r="AG32" s="464">
        <f>SUM(AG34:AG36)</f>
        <v>800000</v>
      </c>
      <c r="AH32" s="65"/>
      <c r="AI32" s="464">
        <f>SUM(AI34:AI36)</f>
        <v>0</v>
      </c>
      <c r="AJ32" s="65"/>
      <c r="AK32" s="464">
        <f>SUM(AK34:AK36)</f>
        <v>0</v>
      </c>
      <c r="AL32" s="65"/>
      <c r="AM32" s="464">
        <f>SUM(AM34:AM36)</f>
        <v>0</v>
      </c>
      <c r="AN32" s="65"/>
      <c r="AO32" s="464">
        <f>SUM(AO34:AO36)</f>
        <v>1600000</v>
      </c>
      <c r="AP32" s="65"/>
      <c r="AQ32" s="464">
        <f>SUM(AQ34:AQ36)</f>
        <v>0</v>
      </c>
      <c r="AR32" s="66"/>
      <c r="AS32" s="3">
        <f t="shared" si="0"/>
        <v>4000000</v>
      </c>
      <c r="AT32" s="67"/>
    </row>
    <row r="33" spans="1:50" s="68" customFormat="1" ht="24" x14ac:dyDescent="0.2">
      <c r="A33" s="413" t="s">
        <v>345</v>
      </c>
      <c r="B33" s="414"/>
      <c r="C33" s="415"/>
      <c r="D33" s="416"/>
      <c r="E33" s="417" t="s">
        <v>346</v>
      </c>
      <c r="F33" s="57"/>
      <c r="G33" s="58"/>
      <c r="H33" s="70"/>
      <c r="I33" s="70"/>
      <c r="J33" s="59"/>
      <c r="K33" s="58"/>
      <c r="L33" s="58"/>
      <c r="M33" s="58" t="s">
        <v>72</v>
      </c>
      <c r="N33" s="58"/>
      <c r="O33" s="69"/>
      <c r="P33" s="61"/>
      <c r="Q33" s="72"/>
      <c r="R33" s="453"/>
      <c r="S33" s="463"/>
      <c r="T33" s="65"/>
      <c r="U33" s="463"/>
      <c r="V33" s="55"/>
      <c r="W33" s="463"/>
      <c r="X33" s="55"/>
      <c r="Y33" s="463"/>
      <c r="Z33" s="55"/>
      <c r="AA33" s="463"/>
      <c r="AB33" s="55"/>
      <c r="AC33" s="463"/>
      <c r="AD33" s="55"/>
      <c r="AE33" s="463"/>
      <c r="AF33" s="55"/>
      <c r="AG33" s="463"/>
      <c r="AH33" s="55"/>
      <c r="AI33" s="463"/>
      <c r="AJ33" s="55"/>
      <c r="AK33" s="463"/>
      <c r="AL33" s="55"/>
      <c r="AM33" s="463"/>
      <c r="AN33" s="55"/>
      <c r="AO33" s="463"/>
      <c r="AP33" s="55"/>
      <c r="AQ33" s="463"/>
      <c r="AR33" s="66"/>
      <c r="AS33" s="42">
        <f>SUM(U33:AQ33)</f>
        <v>0</v>
      </c>
      <c r="AT33" s="67"/>
    </row>
    <row r="34" spans="1:50" s="68" customFormat="1" ht="24" x14ac:dyDescent="0.25">
      <c r="A34" s="418" t="s">
        <v>347</v>
      </c>
      <c r="B34" s="414">
        <v>5</v>
      </c>
      <c r="C34" s="419" t="s">
        <v>348</v>
      </c>
      <c r="D34" s="420" t="s">
        <v>349</v>
      </c>
      <c r="E34" s="420" t="s">
        <v>350</v>
      </c>
      <c r="F34" s="57"/>
      <c r="G34" s="58"/>
      <c r="H34" s="70"/>
      <c r="I34" s="70"/>
      <c r="J34" s="59"/>
      <c r="K34" s="58"/>
      <c r="L34" s="58"/>
      <c r="M34" s="58"/>
      <c r="N34" s="58" t="s">
        <v>73</v>
      </c>
      <c r="O34" s="69">
        <v>5</v>
      </c>
      <c r="P34" s="61" t="s">
        <v>74</v>
      </c>
      <c r="Q34" s="72">
        <v>500000</v>
      </c>
      <c r="R34" s="453">
        <f t="shared" ref="R34" si="1">+Q34*O34</f>
        <v>2500000</v>
      </c>
      <c r="S34" s="128">
        <f>R34</f>
        <v>2500000</v>
      </c>
      <c r="T34" s="75"/>
      <c r="U34" s="76">
        <f>T34*$Q$34</f>
        <v>0</v>
      </c>
      <c r="V34" s="75"/>
      <c r="W34" s="76">
        <f>V34*$Q$34</f>
        <v>0</v>
      </c>
      <c r="X34" s="75">
        <v>2</v>
      </c>
      <c r="Y34" s="76">
        <f>X34*$Q$34</f>
        <v>1000000</v>
      </c>
      <c r="Z34" s="75">
        <v>0</v>
      </c>
      <c r="AA34" s="76">
        <f>Z34*$Q$34</f>
        <v>0</v>
      </c>
      <c r="AB34" s="75">
        <v>0</v>
      </c>
      <c r="AC34" s="76">
        <f>AB34*$Q$34</f>
        <v>0</v>
      </c>
      <c r="AD34" s="75"/>
      <c r="AE34" s="76">
        <f>AD34*$Q$34</f>
        <v>0</v>
      </c>
      <c r="AF34" s="75">
        <v>1</v>
      </c>
      <c r="AG34" s="76">
        <f>AF34*$Q$34</f>
        <v>500000</v>
      </c>
      <c r="AH34" s="75">
        <v>0</v>
      </c>
      <c r="AI34" s="76">
        <f>AH34*$Q$34</f>
        <v>0</v>
      </c>
      <c r="AJ34" s="75">
        <v>0</v>
      </c>
      <c r="AK34" s="76">
        <f>AJ34*$Q$34</f>
        <v>0</v>
      </c>
      <c r="AL34" s="75">
        <v>0</v>
      </c>
      <c r="AM34" s="76">
        <f>AL34*$Q$34</f>
        <v>0</v>
      </c>
      <c r="AN34" s="75">
        <v>2</v>
      </c>
      <c r="AO34" s="76">
        <f>AN34*$Q$34</f>
        <v>1000000</v>
      </c>
      <c r="AP34" s="75"/>
      <c r="AQ34" s="76">
        <f>AP34*$Q$34</f>
        <v>0</v>
      </c>
      <c r="AR34" s="50">
        <f t="shared" ref="AR34:AS36" si="2">+AP34+AN34+AL34+AJ34+AH34+AF34+AD34+AB34+Z34+X34+V34+T34</f>
        <v>5</v>
      </c>
      <c r="AS34" s="42">
        <f t="shared" si="2"/>
        <v>2500000</v>
      </c>
      <c r="AT34" s="77">
        <f>+R34-AS34</f>
        <v>0</v>
      </c>
    </row>
    <row r="35" spans="1:50" s="68" customFormat="1" ht="24" x14ac:dyDescent="0.25">
      <c r="A35" s="418" t="s">
        <v>351</v>
      </c>
      <c r="B35" s="414">
        <v>5</v>
      </c>
      <c r="C35" s="419" t="s">
        <v>352</v>
      </c>
      <c r="D35" s="420" t="s">
        <v>353</v>
      </c>
      <c r="E35" s="420" t="s">
        <v>354</v>
      </c>
      <c r="F35" s="57"/>
      <c r="G35" s="58"/>
      <c r="H35" s="70"/>
      <c r="I35" s="70"/>
      <c r="J35" s="59"/>
      <c r="K35" s="58"/>
      <c r="L35" s="58"/>
      <c r="M35" s="58" t="s">
        <v>75</v>
      </c>
      <c r="N35" s="58"/>
      <c r="O35" s="69"/>
      <c r="P35" s="61"/>
      <c r="Q35" s="72"/>
      <c r="R35" s="454"/>
      <c r="S35" s="463"/>
      <c r="T35" s="75"/>
      <c r="U35" s="76">
        <f>T35*$Q$42</f>
        <v>0</v>
      </c>
      <c r="V35" s="75"/>
      <c r="W35" s="76">
        <f>V35*$Q$42</f>
        <v>0</v>
      </c>
      <c r="X35" s="75"/>
      <c r="Y35" s="76">
        <f>X35*$Q$42</f>
        <v>0</v>
      </c>
      <c r="Z35" s="75"/>
      <c r="AA35" s="76">
        <f>Z35*$Q$42</f>
        <v>0</v>
      </c>
      <c r="AB35" s="75"/>
      <c r="AC35" s="76">
        <f>AB35*$Q$42</f>
        <v>0</v>
      </c>
      <c r="AD35" s="75"/>
      <c r="AE35" s="76">
        <f>AD35*$Q$42</f>
        <v>0</v>
      </c>
      <c r="AF35" s="75"/>
      <c r="AG35" s="76">
        <f>AF35*$Q$42</f>
        <v>0</v>
      </c>
      <c r="AH35" s="75"/>
      <c r="AI35" s="76">
        <f>AH35*$Q$42</f>
        <v>0</v>
      </c>
      <c r="AJ35" s="75"/>
      <c r="AK35" s="76">
        <f>AJ35*$Q$42</f>
        <v>0</v>
      </c>
      <c r="AL35" s="75"/>
      <c r="AM35" s="76">
        <f>AL35*$Q$42</f>
        <v>0</v>
      </c>
      <c r="AN35" s="75"/>
      <c r="AO35" s="76">
        <f>AN35*$Q$42</f>
        <v>0</v>
      </c>
      <c r="AP35" s="75"/>
      <c r="AQ35" s="76">
        <f>AP35*$Q$42</f>
        <v>0</v>
      </c>
      <c r="AR35" s="50">
        <f t="shared" si="2"/>
        <v>0</v>
      </c>
      <c r="AS35" s="42">
        <f t="shared" si="2"/>
        <v>0</v>
      </c>
      <c r="AT35" s="77">
        <f>+R35-AS35</f>
        <v>0</v>
      </c>
    </row>
    <row r="36" spans="1:50" s="68" customFormat="1" x14ac:dyDescent="0.25">
      <c r="A36" s="67"/>
      <c r="B36" s="67"/>
      <c r="C36" s="67"/>
      <c r="D36" s="67"/>
      <c r="E36" s="67"/>
      <c r="F36" s="57"/>
      <c r="G36" s="58"/>
      <c r="H36" s="70"/>
      <c r="I36" s="70"/>
      <c r="J36" s="59"/>
      <c r="K36" s="58"/>
      <c r="L36" s="58"/>
      <c r="M36" s="58"/>
      <c r="N36" s="58" t="s">
        <v>76</v>
      </c>
      <c r="O36" s="69">
        <v>5</v>
      </c>
      <c r="P36" s="61" t="s">
        <v>74</v>
      </c>
      <c r="Q36" s="72">
        <v>300000</v>
      </c>
      <c r="R36" s="453">
        <f t="shared" ref="R36" si="3">+Q36*O36</f>
        <v>1500000</v>
      </c>
      <c r="S36" s="128">
        <f>R36</f>
        <v>1500000</v>
      </c>
      <c r="T36" s="75"/>
      <c r="U36" s="76">
        <f>T36*$Q$36</f>
        <v>0</v>
      </c>
      <c r="V36" s="75"/>
      <c r="W36" s="76">
        <f>V36*$Q$36</f>
        <v>0</v>
      </c>
      <c r="X36" s="75">
        <v>2</v>
      </c>
      <c r="Y36" s="76">
        <f>X36*$Q$36</f>
        <v>600000</v>
      </c>
      <c r="Z36" s="75">
        <v>0</v>
      </c>
      <c r="AA36" s="76">
        <f>Z36*$Q$36</f>
        <v>0</v>
      </c>
      <c r="AB36" s="75">
        <v>0</v>
      </c>
      <c r="AC36" s="76">
        <f>AB36*$Q$36</f>
        <v>0</v>
      </c>
      <c r="AD36" s="75"/>
      <c r="AE36" s="76">
        <f>AD36*$Q$36</f>
        <v>0</v>
      </c>
      <c r="AF36" s="75">
        <v>1</v>
      </c>
      <c r="AG36" s="76">
        <f>AF36*$Q$36</f>
        <v>300000</v>
      </c>
      <c r="AH36" s="75">
        <v>0</v>
      </c>
      <c r="AI36" s="76">
        <f>AH36*$Q$36</f>
        <v>0</v>
      </c>
      <c r="AJ36" s="75">
        <v>0</v>
      </c>
      <c r="AK36" s="76">
        <f>AJ36*$Q$36</f>
        <v>0</v>
      </c>
      <c r="AL36" s="75">
        <v>0</v>
      </c>
      <c r="AM36" s="76">
        <f>AL36*$Q$36</f>
        <v>0</v>
      </c>
      <c r="AN36" s="75">
        <v>2</v>
      </c>
      <c r="AO36" s="76">
        <f>AN36*$Q$36</f>
        <v>600000</v>
      </c>
      <c r="AP36" s="75"/>
      <c r="AQ36" s="76">
        <f>AP36*$Q$36</f>
        <v>0</v>
      </c>
      <c r="AR36" s="50">
        <f t="shared" si="2"/>
        <v>5</v>
      </c>
      <c r="AS36" s="42">
        <f t="shared" si="2"/>
        <v>1500000</v>
      </c>
      <c r="AT36" s="77">
        <f>+R36-AS36</f>
        <v>0</v>
      </c>
    </row>
    <row r="37" spans="1:50" s="68" customFormat="1" x14ac:dyDescent="0.2">
      <c r="A37" s="67"/>
      <c r="B37" s="67"/>
      <c r="C37" s="67"/>
      <c r="D37" s="67"/>
      <c r="E37" s="67"/>
      <c r="F37" s="57">
        <v>5</v>
      </c>
      <c r="G37" s="58">
        <v>2</v>
      </c>
      <c r="H37" s="70">
        <v>2</v>
      </c>
      <c r="I37" s="70"/>
      <c r="J37" s="59"/>
      <c r="K37" s="58"/>
      <c r="L37" s="755" t="s">
        <v>77</v>
      </c>
      <c r="M37" s="755"/>
      <c r="N37" s="755"/>
      <c r="O37" s="69"/>
      <c r="P37" s="61"/>
      <c r="Q37" s="62"/>
      <c r="R37" s="451">
        <f>+R38+R67+R87+R119+R127+R154</f>
        <v>594320000</v>
      </c>
      <c r="S37" s="463"/>
      <c r="T37" s="65"/>
      <c r="U37" s="463">
        <f>+U38+U67+U87+U119+U127+U154</f>
        <v>895000</v>
      </c>
      <c r="V37" s="65"/>
      <c r="W37" s="463">
        <f>+W38+W67+W87+W119+W127+W154</f>
        <v>23619999.899999999</v>
      </c>
      <c r="X37" s="65"/>
      <c r="Y37" s="463">
        <f>+Y38+Y67+Y87+Y119+Y127+Y154</f>
        <v>24545000</v>
      </c>
      <c r="Z37" s="65"/>
      <c r="AA37" s="463">
        <f>+AA38+AA67+AA87+AA119+AA127+AA154</f>
        <v>136875000</v>
      </c>
      <c r="AB37" s="65"/>
      <c r="AC37" s="463">
        <f>+AC38+AC67+AC87+AC119+AC127+AC154</f>
        <v>23035000</v>
      </c>
      <c r="AD37" s="65"/>
      <c r="AE37" s="463">
        <f>+AE38+AE67+AE87+AE119+AE127+AE154</f>
        <v>52997000</v>
      </c>
      <c r="AF37" s="65"/>
      <c r="AG37" s="463">
        <f>+AG38+AG67+AG87+AG119+AG127+AG154</f>
        <v>71815000.099999994</v>
      </c>
      <c r="AH37" s="65"/>
      <c r="AI37" s="463">
        <f>+AI38+AI67+AI87+AI119+AI127+AI154</f>
        <v>50154999.990000002</v>
      </c>
      <c r="AJ37" s="65"/>
      <c r="AK37" s="463">
        <f>+AK38+AK67+AK87+AK119+AK127+AK154</f>
        <v>52897999.999999002</v>
      </c>
      <c r="AL37" s="65"/>
      <c r="AM37" s="463">
        <f>+AM38+AM67+AM87+AM119+AM127+AM154</f>
        <v>78129999.999999896</v>
      </c>
      <c r="AN37" s="65"/>
      <c r="AO37" s="463">
        <f>+AO38+AO67+AO87+AO119+AO127+AO154</f>
        <v>62715000</v>
      </c>
      <c r="AP37" s="65"/>
      <c r="AQ37" s="463">
        <f>+AQ38+AQ67+AQ87+AQ119+AQ127+AQ154</f>
        <v>16640000</v>
      </c>
      <c r="AR37" s="50">
        <f>+AP37+AN37+AL37+AJ37+AH37+AF37+AD37+AB37+Z37+X37+V37+T37</f>
        <v>0</v>
      </c>
      <c r="AS37" s="361">
        <f>SUM(U37:AQ37)</f>
        <v>594319999.98999882</v>
      </c>
      <c r="AT37" s="77">
        <f>+R37-AS37</f>
        <v>1.0001182556152344E-2</v>
      </c>
      <c r="AU37" s="63">
        <f>+AU38</f>
        <v>1320729999.9699967</v>
      </c>
    </row>
    <row r="38" spans="1:50" s="68" customFormat="1" x14ac:dyDescent="0.2">
      <c r="A38" s="67"/>
      <c r="B38" s="67"/>
      <c r="C38" s="67"/>
      <c r="D38" s="67"/>
      <c r="E38" s="67"/>
      <c r="F38" s="57">
        <v>5</v>
      </c>
      <c r="G38" s="58">
        <v>2</v>
      </c>
      <c r="H38" s="70">
        <v>2</v>
      </c>
      <c r="I38" s="59" t="s">
        <v>70</v>
      </c>
      <c r="J38" s="59"/>
      <c r="K38" s="58"/>
      <c r="L38" s="755" t="s">
        <v>78</v>
      </c>
      <c r="M38" s="755"/>
      <c r="N38" s="755"/>
      <c r="O38" s="69"/>
      <c r="P38" s="61"/>
      <c r="Q38" s="62"/>
      <c r="R38" s="452">
        <f>+R39+R59+R63</f>
        <v>70340000</v>
      </c>
      <c r="S38" s="464"/>
      <c r="T38" s="65"/>
      <c r="U38" s="464">
        <f>+U39+U59+U63</f>
        <v>895000</v>
      </c>
      <c r="V38" s="65"/>
      <c r="W38" s="464">
        <f>+W39+W59+W63</f>
        <v>1570000</v>
      </c>
      <c r="X38" s="65"/>
      <c r="Y38" s="464">
        <f>+Y39+Y59+Y63</f>
        <v>2600000</v>
      </c>
      <c r="Z38" s="65"/>
      <c r="AA38" s="464">
        <f>+AA39+AA59+AA63</f>
        <v>15855000</v>
      </c>
      <c r="AB38" s="65"/>
      <c r="AC38" s="464">
        <f>+AC39+AC59+AC63</f>
        <v>115000</v>
      </c>
      <c r="AD38" s="65"/>
      <c r="AE38" s="464">
        <f>+AE39+AE59+AE63</f>
        <v>6962000</v>
      </c>
      <c r="AF38" s="65"/>
      <c r="AG38" s="464">
        <f>+AG39+AG59+AG63</f>
        <v>14715000</v>
      </c>
      <c r="AH38" s="65"/>
      <c r="AI38" s="464">
        <f>+AI39+AI59+AI63</f>
        <v>10300000</v>
      </c>
      <c r="AJ38" s="65"/>
      <c r="AK38" s="464">
        <f>+AK39+AK59+AK63</f>
        <v>3473000</v>
      </c>
      <c r="AL38" s="65"/>
      <c r="AM38" s="464">
        <f>+AM39+AM59+AM63</f>
        <v>2830000</v>
      </c>
      <c r="AN38" s="65"/>
      <c r="AO38" s="464">
        <f>+AO39+AO59+AO63</f>
        <v>6035000</v>
      </c>
      <c r="AP38" s="65"/>
      <c r="AQ38" s="464">
        <f>+AQ39+AQ59+AQ63</f>
        <v>4990000</v>
      </c>
      <c r="AR38" s="80"/>
      <c r="AS38" s="361">
        <f>SUM(U38:AQ38)</f>
        <v>70340000</v>
      </c>
      <c r="AT38" s="77">
        <f>+AS38-R38</f>
        <v>0</v>
      </c>
      <c r="AU38" s="71">
        <f>+AU39</f>
        <v>1320729999.9699967</v>
      </c>
    </row>
    <row r="39" spans="1:50" s="68" customFormat="1" x14ac:dyDescent="0.2">
      <c r="A39" s="413" t="s">
        <v>80</v>
      </c>
      <c r="B39" s="414"/>
      <c r="C39" s="415"/>
      <c r="D39" s="416"/>
      <c r="E39" s="417" t="s">
        <v>355</v>
      </c>
      <c r="F39" s="57">
        <v>5</v>
      </c>
      <c r="G39" s="58">
        <v>2</v>
      </c>
      <c r="H39" s="70">
        <v>2</v>
      </c>
      <c r="I39" s="59" t="s">
        <v>70</v>
      </c>
      <c r="J39" s="59" t="s">
        <v>70</v>
      </c>
      <c r="K39" s="58"/>
      <c r="L39" s="755" t="s">
        <v>79</v>
      </c>
      <c r="M39" s="755"/>
      <c r="N39" s="755"/>
      <c r="O39" s="69"/>
      <c r="P39" s="61"/>
      <c r="Q39" s="62"/>
      <c r="R39" s="455">
        <f>SUM(R42:R58)</f>
        <v>32990000</v>
      </c>
      <c r="S39" s="465"/>
      <c r="T39" s="83"/>
      <c r="U39" s="465">
        <f>SUM(U42:U58)</f>
        <v>895000</v>
      </c>
      <c r="V39" s="83"/>
      <c r="W39" s="465">
        <f>SUM(W42:W58)</f>
        <v>1240000</v>
      </c>
      <c r="X39" s="83"/>
      <c r="Y39" s="465">
        <f>SUM(Y42:Y58)</f>
        <v>2600000</v>
      </c>
      <c r="Z39" s="83"/>
      <c r="AA39" s="465">
        <f>SUM(AA42:AA58)</f>
        <v>375000</v>
      </c>
      <c r="AB39" s="83"/>
      <c r="AC39" s="465">
        <f>SUM(AC42:AC58)</f>
        <v>115000</v>
      </c>
      <c r="AD39" s="83"/>
      <c r="AE39" s="465">
        <f>SUM(AE42:AE58)</f>
        <v>6962000</v>
      </c>
      <c r="AF39" s="83"/>
      <c r="AG39" s="465">
        <f>SUM(AG42:AG58)</f>
        <v>225000</v>
      </c>
      <c r="AH39" s="83"/>
      <c r="AI39" s="465">
        <f>SUM(AI42:AI58)</f>
        <v>3250000</v>
      </c>
      <c r="AJ39" s="83"/>
      <c r="AK39" s="465">
        <f>SUM(AK42:AK58)</f>
        <v>3473000</v>
      </c>
      <c r="AL39" s="83"/>
      <c r="AM39" s="465">
        <f>SUM(AM42:AM58)</f>
        <v>2830000</v>
      </c>
      <c r="AN39" s="83"/>
      <c r="AO39" s="465">
        <f>SUM(AO42:AO58)</f>
        <v>6035000</v>
      </c>
      <c r="AP39" s="83"/>
      <c r="AQ39" s="465">
        <f>SUM(AQ42:AQ58)</f>
        <v>4990000</v>
      </c>
      <c r="AR39" s="50"/>
      <c r="AS39" s="361">
        <f>SUM(U39:AQ39)</f>
        <v>32990000</v>
      </c>
      <c r="AT39" s="77">
        <f>+AS39-R39</f>
        <v>0</v>
      </c>
      <c r="AU39" s="81">
        <f>+AU40</f>
        <v>1320729999.9699967</v>
      </c>
    </row>
    <row r="40" spans="1:50" s="68" customFormat="1" x14ac:dyDescent="0.25">
      <c r="A40" s="447" t="s">
        <v>356</v>
      </c>
      <c r="B40" s="448">
        <v>105</v>
      </c>
      <c r="C40" s="449" t="s">
        <v>357</v>
      </c>
      <c r="D40" s="450" t="s">
        <v>358</v>
      </c>
      <c r="E40" s="450" t="s">
        <v>359</v>
      </c>
      <c r="F40" s="85"/>
      <c r="G40" s="86"/>
      <c r="H40" s="87"/>
      <c r="I40" s="87"/>
      <c r="J40" s="87"/>
      <c r="K40" s="86"/>
      <c r="L40" s="756" t="s">
        <v>80</v>
      </c>
      <c r="M40" s="757"/>
      <c r="N40" s="758"/>
      <c r="O40" s="88"/>
      <c r="P40" s="89"/>
      <c r="Q40" s="90"/>
      <c r="R40" s="456">
        <f>SUM(R42:R58)</f>
        <v>32990000</v>
      </c>
      <c r="S40" s="99">
        <f>SUM(S42:S58)</f>
        <v>32990000</v>
      </c>
      <c r="T40" s="75"/>
      <c r="U40" s="99">
        <f>SUM(U42:U58)</f>
        <v>895000</v>
      </c>
      <c r="V40" s="75"/>
      <c r="W40" s="99">
        <f>SUM(W42:W58)</f>
        <v>1240000</v>
      </c>
      <c r="X40" s="75"/>
      <c r="Y40" s="99">
        <f>SUM(Y42:Y58)</f>
        <v>2600000</v>
      </c>
      <c r="Z40" s="75"/>
      <c r="AA40" s="99">
        <f>SUM(AA42:AA58)</f>
        <v>375000</v>
      </c>
      <c r="AB40" s="75"/>
      <c r="AC40" s="99">
        <f>SUM(AC42:AC58)</f>
        <v>115000</v>
      </c>
      <c r="AD40" s="75"/>
      <c r="AE40" s="99">
        <f>SUM(AE42:AE58)</f>
        <v>6962000</v>
      </c>
      <c r="AF40" s="75"/>
      <c r="AG40" s="99">
        <f>SUM(AG42:AG58)</f>
        <v>225000</v>
      </c>
      <c r="AH40" s="75"/>
      <c r="AI40" s="99">
        <f>SUM(AI42:AI58)</f>
        <v>3250000</v>
      </c>
      <c r="AJ40" s="75"/>
      <c r="AK40" s="99">
        <f>SUM(AK42:AK58)</f>
        <v>3473000</v>
      </c>
      <c r="AL40" s="75"/>
      <c r="AM40" s="99">
        <f>SUM(AM42:AM58)</f>
        <v>2830000</v>
      </c>
      <c r="AN40" s="75"/>
      <c r="AO40" s="99">
        <f>SUM(AO42:AO58)</f>
        <v>6035000</v>
      </c>
      <c r="AP40" s="75"/>
      <c r="AQ40" s="99">
        <f>SUM(AQ42:AQ58)</f>
        <v>4990000</v>
      </c>
      <c r="AR40" s="41"/>
      <c r="AS40" s="3">
        <f>SUM(U40:AQ40)</f>
        <v>32990000</v>
      </c>
      <c r="AT40" s="77">
        <f>+AS40-R40</f>
        <v>0</v>
      </c>
      <c r="AU40" s="91">
        <f>SUM(AU42:AU201)</f>
        <v>1320729999.9699967</v>
      </c>
      <c r="AV40" s="84"/>
      <c r="AW40" s="84"/>
      <c r="AX40" s="84"/>
    </row>
    <row r="41" spans="1:50" s="68" customFormat="1" ht="24" x14ac:dyDescent="0.25">
      <c r="A41" s="418" t="s">
        <v>360</v>
      </c>
      <c r="B41" s="414">
        <v>3</v>
      </c>
      <c r="C41" s="419" t="s">
        <v>117</v>
      </c>
      <c r="D41" s="420" t="s">
        <v>361</v>
      </c>
      <c r="E41" s="420" t="s">
        <v>362</v>
      </c>
      <c r="F41" s="85"/>
      <c r="G41" s="86"/>
      <c r="H41" s="86"/>
      <c r="I41" s="86"/>
      <c r="J41" s="86"/>
      <c r="K41" s="86"/>
      <c r="L41" s="398"/>
      <c r="M41" s="94"/>
      <c r="N41" s="399"/>
      <c r="O41" s="96"/>
      <c r="P41" s="97"/>
      <c r="Q41" s="98"/>
      <c r="R41" s="457"/>
      <c r="S41" s="99"/>
      <c r="T41" s="75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41"/>
      <c r="AS41" s="42">
        <f>SUM(U41:AQ41)</f>
        <v>0</v>
      </c>
      <c r="AT41" s="77"/>
      <c r="AU41" s="84"/>
      <c r="AV41" s="84"/>
      <c r="AW41" s="84"/>
      <c r="AX41" s="84"/>
    </row>
    <row r="42" spans="1:50" s="68" customFormat="1" x14ac:dyDescent="0.25">
      <c r="A42" s="418" t="s">
        <v>363</v>
      </c>
      <c r="B42" s="414">
        <v>4</v>
      </c>
      <c r="C42" s="419" t="s">
        <v>117</v>
      </c>
      <c r="D42" s="420" t="s">
        <v>364</v>
      </c>
      <c r="E42" s="420" t="s">
        <v>365</v>
      </c>
      <c r="F42" s="100"/>
      <c r="G42" s="101"/>
      <c r="H42" s="101"/>
      <c r="I42" s="101"/>
      <c r="J42" s="101"/>
      <c r="K42" s="101"/>
      <c r="L42" s="102" t="s">
        <v>70</v>
      </c>
      <c r="M42" s="103"/>
      <c r="N42" s="104" t="s">
        <v>81</v>
      </c>
      <c r="O42" s="105">
        <v>105</v>
      </c>
      <c r="P42" s="106" t="s">
        <v>82</v>
      </c>
      <c r="Q42" s="107">
        <v>75000</v>
      </c>
      <c r="R42" s="458">
        <f t="shared" ref="R42:R57" si="4">+Q42*O42</f>
        <v>7875000</v>
      </c>
      <c r="S42" s="128">
        <f>R42</f>
        <v>7875000</v>
      </c>
      <c r="T42" s="75">
        <v>5</v>
      </c>
      <c r="U42" s="76">
        <f>T42*$Q$42</f>
        <v>375000</v>
      </c>
      <c r="V42" s="76">
        <v>5</v>
      </c>
      <c r="W42" s="76">
        <f>V42*$Q$42</f>
        <v>375000</v>
      </c>
      <c r="X42" s="76">
        <v>10</v>
      </c>
      <c r="Y42" s="76">
        <f>X42*$Q$42</f>
        <v>750000</v>
      </c>
      <c r="Z42" s="76">
        <v>5</v>
      </c>
      <c r="AA42" s="76">
        <f>Z42*$Q$42</f>
        <v>375000</v>
      </c>
      <c r="AB42" s="76">
        <v>0</v>
      </c>
      <c r="AC42" s="76">
        <f>AB42*$Q$42</f>
        <v>0</v>
      </c>
      <c r="AD42" s="76">
        <v>20</v>
      </c>
      <c r="AE42" s="76">
        <f>AD42*$Q$42</f>
        <v>1500000</v>
      </c>
      <c r="AF42" s="76">
        <v>0</v>
      </c>
      <c r="AG42" s="76">
        <f>AF42*$Q$42</f>
        <v>0</v>
      </c>
      <c r="AH42" s="76">
        <v>10</v>
      </c>
      <c r="AI42" s="76">
        <f>AH42*$Q$42</f>
        <v>750000</v>
      </c>
      <c r="AJ42" s="76">
        <v>10</v>
      </c>
      <c r="AK42" s="76">
        <f>AJ42*$Q$42</f>
        <v>750000</v>
      </c>
      <c r="AL42" s="76">
        <v>10</v>
      </c>
      <c r="AM42" s="76">
        <f>AL42*$Q$42</f>
        <v>750000</v>
      </c>
      <c r="AN42" s="76">
        <v>15</v>
      </c>
      <c r="AO42" s="76">
        <f>AN42*$Q$42</f>
        <v>1125000</v>
      </c>
      <c r="AP42" s="76">
        <v>15</v>
      </c>
      <c r="AQ42" s="76">
        <f>AP42*$Q$42</f>
        <v>1125000</v>
      </c>
      <c r="AR42" s="461">
        <f t="shared" ref="AR42:AS57" si="5">+AP42+AN42+AL42+AJ42+AH42+AF42+AD42+AB42+Z42+X42+V42+T42</f>
        <v>105</v>
      </c>
      <c r="AS42" s="370">
        <f t="shared" si="5"/>
        <v>7875000</v>
      </c>
      <c r="AT42" s="371">
        <f t="shared" ref="AT42:AT57" si="6">+R42-AS42</f>
        <v>0</v>
      </c>
      <c r="AU42" s="86"/>
      <c r="AV42" s="84"/>
      <c r="AW42" s="84"/>
      <c r="AX42" s="84"/>
    </row>
    <row r="43" spans="1:50" s="360" customFormat="1" ht="24" x14ac:dyDescent="0.25">
      <c r="A43" s="418" t="s">
        <v>366</v>
      </c>
      <c r="B43" s="414">
        <v>4</v>
      </c>
      <c r="C43" s="419" t="s">
        <v>117</v>
      </c>
      <c r="D43" s="420" t="s">
        <v>349</v>
      </c>
      <c r="E43" s="420" t="s">
        <v>367</v>
      </c>
      <c r="F43" s="100"/>
      <c r="G43" s="101"/>
      <c r="H43" s="101"/>
      <c r="I43" s="101"/>
      <c r="J43" s="101"/>
      <c r="K43" s="101"/>
      <c r="L43" s="109" t="s">
        <v>83</v>
      </c>
      <c r="M43" s="109"/>
      <c r="N43" s="110" t="s">
        <v>84</v>
      </c>
      <c r="O43" s="106">
        <v>3</v>
      </c>
      <c r="P43" s="106" t="s">
        <v>85</v>
      </c>
      <c r="Q43" s="111">
        <v>2500000</v>
      </c>
      <c r="R43" s="458">
        <f t="shared" si="4"/>
        <v>7500000</v>
      </c>
      <c r="S43" s="128">
        <f t="shared" ref="S43:S50" si="7">R43</f>
        <v>7500000</v>
      </c>
      <c r="T43" s="75"/>
      <c r="U43" s="76">
        <f>T43*$Q$43</f>
        <v>0</v>
      </c>
      <c r="V43" s="76">
        <v>0</v>
      </c>
      <c r="W43" s="76">
        <f>V43*$Q$43</f>
        <v>0</v>
      </c>
      <c r="X43" s="76"/>
      <c r="Y43" s="76">
        <f>X43*$Q$43</f>
        <v>0</v>
      </c>
      <c r="Z43" s="76">
        <v>0</v>
      </c>
      <c r="AA43" s="76">
        <f>Z43*$Q$43</f>
        <v>0</v>
      </c>
      <c r="AB43" s="76">
        <v>0</v>
      </c>
      <c r="AC43" s="76">
        <f>AB43*$Q$43</f>
        <v>0</v>
      </c>
      <c r="AD43" s="76">
        <v>1</v>
      </c>
      <c r="AE43" s="76">
        <f>AD43*$Q$43</f>
        <v>2500000</v>
      </c>
      <c r="AF43" s="76"/>
      <c r="AG43" s="76">
        <f>AF43*$Q$43</f>
        <v>0</v>
      </c>
      <c r="AH43" s="76">
        <v>1</v>
      </c>
      <c r="AI43" s="76">
        <f>AH43*$Q$43</f>
        <v>2500000</v>
      </c>
      <c r="AJ43" s="76"/>
      <c r="AK43" s="76">
        <f>AJ43*$Q$43</f>
        <v>0</v>
      </c>
      <c r="AL43" s="76"/>
      <c r="AM43" s="76">
        <f>AL43*$Q$43</f>
        <v>0</v>
      </c>
      <c r="AN43" s="76">
        <v>1</v>
      </c>
      <c r="AO43" s="76">
        <f>AN43*$Q$43</f>
        <v>2500000</v>
      </c>
      <c r="AP43" s="76">
        <v>0</v>
      </c>
      <c r="AQ43" s="76">
        <f>AP43*$Q$43</f>
        <v>0</v>
      </c>
      <c r="AR43" s="461">
        <f t="shared" si="5"/>
        <v>3</v>
      </c>
      <c r="AS43" s="370">
        <f t="shared" si="5"/>
        <v>7500000</v>
      </c>
      <c r="AT43" s="371">
        <f t="shared" si="6"/>
        <v>0</v>
      </c>
      <c r="AU43" s="86"/>
      <c r="AV43" s="84"/>
      <c r="AW43" s="84"/>
      <c r="AX43" s="84"/>
    </row>
    <row r="44" spans="1:50" ht="24" x14ac:dyDescent="0.25">
      <c r="A44" s="418" t="s">
        <v>368</v>
      </c>
      <c r="B44" s="414">
        <v>22</v>
      </c>
      <c r="C44" s="419" t="s">
        <v>117</v>
      </c>
      <c r="D44" s="420" t="s">
        <v>369</v>
      </c>
      <c r="E44" s="420" t="s">
        <v>370</v>
      </c>
      <c r="F44" s="100"/>
      <c r="G44" s="101"/>
      <c r="H44" s="101"/>
      <c r="I44" s="101"/>
      <c r="J44" s="101"/>
      <c r="K44" s="101"/>
      <c r="L44" s="109" t="s">
        <v>86</v>
      </c>
      <c r="M44" s="109"/>
      <c r="N44" s="110" t="s">
        <v>87</v>
      </c>
      <c r="O44" s="106">
        <v>4</v>
      </c>
      <c r="P44" s="106" t="s">
        <v>85</v>
      </c>
      <c r="Q44" s="111">
        <v>1800000</v>
      </c>
      <c r="R44" s="458">
        <f t="shared" si="4"/>
        <v>7200000</v>
      </c>
      <c r="S44" s="128">
        <f t="shared" si="7"/>
        <v>7200000</v>
      </c>
      <c r="T44" s="75"/>
      <c r="U44" s="76">
        <f>T44*$Q$44</f>
        <v>0</v>
      </c>
      <c r="V44" s="76">
        <v>0</v>
      </c>
      <c r="W44" s="76">
        <f>V44*$Q$44</f>
        <v>0</v>
      </c>
      <c r="X44" s="76"/>
      <c r="Y44" s="76">
        <f>X44*$Q$44</f>
        <v>0</v>
      </c>
      <c r="Z44" s="76">
        <v>0</v>
      </c>
      <c r="AA44" s="76">
        <f>Z44*$Q$44</f>
        <v>0</v>
      </c>
      <c r="AB44" s="76">
        <v>0</v>
      </c>
      <c r="AC44" s="76">
        <f>AB44*$Q$44</f>
        <v>0</v>
      </c>
      <c r="AD44" s="76">
        <v>1</v>
      </c>
      <c r="AE44" s="76">
        <f>AD44*$Q$44</f>
        <v>1800000</v>
      </c>
      <c r="AF44" s="76"/>
      <c r="AG44" s="76">
        <f>AF44*$Q$44</f>
        <v>0</v>
      </c>
      <c r="AH44" s="76">
        <v>0</v>
      </c>
      <c r="AI44" s="76">
        <f>AH44*$Q$44</f>
        <v>0</v>
      </c>
      <c r="AJ44" s="76">
        <v>1</v>
      </c>
      <c r="AK44" s="76">
        <f>AJ44*$Q$44</f>
        <v>1800000</v>
      </c>
      <c r="AL44" s="76"/>
      <c r="AM44" s="76">
        <f>AL44*$Q$44</f>
        <v>0</v>
      </c>
      <c r="AN44" s="76">
        <v>1</v>
      </c>
      <c r="AO44" s="76">
        <f>AN44*$Q$44</f>
        <v>1800000</v>
      </c>
      <c r="AP44" s="76">
        <v>1</v>
      </c>
      <c r="AQ44" s="76">
        <f>AP44*$Q$44</f>
        <v>1800000</v>
      </c>
      <c r="AR44" s="461">
        <f t="shared" si="5"/>
        <v>4</v>
      </c>
      <c r="AS44" s="370">
        <f t="shared" si="5"/>
        <v>7200000</v>
      </c>
      <c r="AT44" s="371">
        <f t="shared" si="6"/>
        <v>0</v>
      </c>
      <c r="AU44" s="86"/>
    </row>
    <row r="45" spans="1:50" x14ac:dyDescent="0.25">
      <c r="A45" s="418" t="s">
        <v>371</v>
      </c>
      <c r="B45" s="414">
        <v>100</v>
      </c>
      <c r="C45" s="419" t="s">
        <v>372</v>
      </c>
      <c r="D45" s="420" t="s">
        <v>373</v>
      </c>
      <c r="E45" s="420" t="s">
        <v>374</v>
      </c>
      <c r="F45" s="113"/>
      <c r="G45" s="75"/>
      <c r="H45" s="75"/>
      <c r="I45" s="75"/>
      <c r="J45" s="75"/>
      <c r="K45" s="75"/>
      <c r="L45" s="109" t="s">
        <v>88</v>
      </c>
      <c r="M45" s="109"/>
      <c r="N45" s="110" t="s">
        <v>89</v>
      </c>
      <c r="O45" s="106">
        <v>4</v>
      </c>
      <c r="P45" s="106" t="s">
        <v>85</v>
      </c>
      <c r="Q45" s="111">
        <v>500000</v>
      </c>
      <c r="R45" s="458">
        <f t="shared" si="4"/>
        <v>2000000</v>
      </c>
      <c r="S45" s="128">
        <f t="shared" si="7"/>
        <v>2000000</v>
      </c>
      <c r="T45" s="75"/>
      <c r="U45" s="76">
        <f>T45*$Q$45</f>
        <v>0</v>
      </c>
      <c r="V45" s="76">
        <v>0</v>
      </c>
      <c r="W45" s="76">
        <f>V45*$Q$45</f>
        <v>0</v>
      </c>
      <c r="X45" s="76">
        <v>1</v>
      </c>
      <c r="Y45" s="76">
        <f>X45*$Q$45</f>
        <v>500000</v>
      </c>
      <c r="Z45" s="76">
        <v>0</v>
      </c>
      <c r="AA45" s="76">
        <f>Z45*$Q$45</f>
        <v>0</v>
      </c>
      <c r="AB45" s="76">
        <v>0</v>
      </c>
      <c r="AC45" s="76">
        <f>AB45*$Q$45</f>
        <v>0</v>
      </c>
      <c r="AD45" s="76">
        <v>0</v>
      </c>
      <c r="AE45" s="76">
        <f>AD45*$Q$45</f>
        <v>0</v>
      </c>
      <c r="AF45" s="76"/>
      <c r="AG45" s="76">
        <f>AF45*$Q$45</f>
        <v>0</v>
      </c>
      <c r="AH45" s="76">
        <v>0</v>
      </c>
      <c r="AI45" s="76">
        <f>AH45*$Q$45</f>
        <v>0</v>
      </c>
      <c r="AJ45" s="76"/>
      <c r="AK45" s="76">
        <f>AJ45*$Q$45</f>
        <v>0</v>
      </c>
      <c r="AL45" s="76">
        <v>1</v>
      </c>
      <c r="AM45" s="76">
        <f>AL45*$Q$45</f>
        <v>500000</v>
      </c>
      <c r="AN45" s="76"/>
      <c r="AO45" s="76">
        <f>AN45*$Q$45</f>
        <v>0</v>
      </c>
      <c r="AP45" s="76">
        <v>2</v>
      </c>
      <c r="AQ45" s="76">
        <f>AP45*$Q$45</f>
        <v>1000000</v>
      </c>
      <c r="AR45" s="461">
        <f t="shared" si="5"/>
        <v>4</v>
      </c>
      <c r="AS45" s="370">
        <f t="shared" si="5"/>
        <v>2000000</v>
      </c>
      <c r="AT45" s="371">
        <f t="shared" si="6"/>
        <v>0</v>
      </c>
      <c r="AU45" s="86"/>
    </row>
    <row r="46" spans="1:50" x14ac:dyDescent="0.25">
      <c r="A46" s="418" t="s">
        <v>375</v>
      </c>
      <c r="B46" s="414">
        <v>2</v>
      </c>
      <c r="C46" s="419" t="s">
        <v>117</v>
      </c>
      <c r="D46" s="420" t="s">
        <v>369</v>
      </c>
      <c r="E46" s="420" t="s">
        <v>376</v>
      </c>
      <c r="F46" s="116"/>
      <c r="G46" s="117"/>
      <c r="H46" s="117"/>
      <c r="I46" s="117"/>
      <c r="J46" s="117"/>
      <c r="K46" s="117"/>
      <c r="L46" s="109" t="s">
        <v>90</v>
      </c>
      <c r="M46" s="109"/>
      <c r="N46" s="110" t="s">
        <v>93</v>
      </c>
      <c r="O46" s="106">
        <v>22</v>
      </c>
      <c r="P46" s="106" t="s">
        <v>85</v>
      </c>
      <c r="Q46" s="111">
        <v>150000</v>
      </c>
      <c r="R46" s="458">
        <f t="shared" si="4"/>
        <v>3300000</v>
      </c>
      <c r="S46" s="128">
        <f t="shared" si="7"/>
        <v>3300000</v>
      </c>
      <c r="T46" s="75"/>
      <c r="U46" s="76">
        <f>T46*$Q$46</f>
        <v>0</v>
      </c>
      <c r="V46" s="76">
        <v>0</v>
      </c>
      <c r="W46" s="76">
        <f>V46*$Q$46</f>
        <v>0</v>
      </c>
      <c r="X46" s="76">
        <v>4</v>
      </c>
      <c r="Y46" s="76">
        <f>X46*$Q$46</f>
        <v>600000</v>
      </c>
      <c r="Z46" s="76">
        <v>0</v>
      </c>
      <c r="AA46" s="76">
        <f>Z46*$Q$46</f>
        <v>0</v>
      </c>
      <c r="AB46" s="76">
        <v>0</v>
      </c>
      <c r="AC46" s="76">
        <f>AB46*$Q$46</f>
        <v>0</v>
      </c>
      <c r="AD46" s="76">
        <v>4</v>
      </c>
      <c r="AE46" s="76">
        <f>AD46*$Q$46</f>
        <v>600000</v>
      </c>
      <c r="AF46" s="76"/>
      <c r="AG46" s="76">
        <f>AF46*$Q$46</f>
        <v>0</v>
      </c>
      <c r="AH46" s="76">
        <v>0</v>
      </c>
      <c r="AI46" s="76">
        <f>AH46*$Q$46</f>
        <v>0</v>
      </c>
      <c r="AJ46" s="76">
        <v>4</v>
      </c>
      <c r="AK46" s="76">
        <f>AJ46*$Q$46</f>
        <v>600000</v>
      </c>
      <c r="AL46" s="76">
        <v>4</v>
      </c>
      <c r="AM46" s="76">
        <f>AL46*$Q$46</f>
        <v>600000</v>
      </c>
      <c r="AN46" s="76">
        <v>2</v>
      </c>
      <c r="AO46" s="76">
        <f>AN46*$Q$46</f>
        <v>300000</v>
      </c>
      <c r="AP46" s="76">
        <v>4</v>
      </c>
      <c r="AQ46" s="76">
        <f>AP46*$Q$46</f>
        <v>600000</v>
      </c>
      <c r="AR46" s="461">
        <f t="shared" si="5"/>
        <v>22</v>
      </c>
      <c r="AS46" s="370">
        <f t="shared" si="5"/>
        <v>3300000</v>
      </c>
      <c r="AT46" s="371">
        <f t="shared" si="6"/>
        <v>0</v>
      </c>
      <c r="AU46" s="86"/>
    </row>
    <row r="47" spans="1:50" x14ac:dyDescent="0.25">
      <c r="A47" s="418" t="s">
        <v>377</v>
      </c>
      <c r="B47" s="414">
        <v>15</v>
      </c>
      <c r="C47" s="419" t="s">
        <v>100</v>
      </c>
      <c r="D47" s="420" t="s">
        <v>378</v>
      </c>
      <c r="E47" s="420" t="s">
        <v>379</v>
      </c>
      <c r="F47" s="85"/>
      <c r="G47" s="86"/>
      <c r="H47" s="86"/>
      <c r="I47" s="86"/>
      <c r="J47" s="86"/>
      <c r="K47" s="86"/>
      <c r="L47" s="109" t="s">
        <v>92</v>
      </c>
      <c r="M47" s="109"/>
      <c r="N47" s="110" t="s">
        <v>95</v>
      </c>
      <c r="O47" s="106">
        <v>100</v>
      </c>
      <c r="P47" s="106" t="s">
        <v>85</v>
      </c>
      <c r="Q47" s="111">
        <v>4000</v>
      </c>
      <c r="R47" s="458">
        <f>+Q47*O47</f>
        <v>400000</v>
      </c>
      <c r="S47" s="128">
        <f>R47</f>
        <v>400000</v>
      </c>
      <c r="T47" s="75">
        <v>0</v>
      </c>
      <c r="U47" s="76">
        <f>T47*$Q$47</f>
        <v>0</v>
      </c>
      <c r="V47" s="76">
        <v>0</v>
      </c>
      <c r="W47" s="76">
        <f>V47*$Q$47</f>
        <v>0</v>
      </c>
      <c r="X47" s="76">
        <v>50</v>
      </c>
      <c r="Y47" s="76">
        <f>X47*$Q$47</f>
        <v>200000</v>
      </c>
      <c r="Z47" s="76"/>
      <c r="AA47" s="76">
        <f>Z47*$Q$47</f>
        <v>0</v>
      </c>
      <c r="AB47" s="76"/>
      <c r="AC47" s="76">
        <f>AB47*$Q$47</f>
        <v>0</v>
      </c>
      <c r="AD47" s="76">
        <v>50</v>
      </c>
      <c r="AE47" s="76">
        <f>AD47*$Q$47</f>
        <v>200000</v>
      </c>
      <c r="AF47" s="76"/>
      <c r="AG47" s="76">
        <f>AF47*$Q$47</f>
        <v>0</v>
      </c>
      <c r="AH47" s="76">
        <v>0</v>
      </c>
      <c r="AI47" s="76">
        <f>AH47*$Q$47</f>
        <v>0</v>
      </c>
      <c r="AJ47" s="76"/>
      <c r="AK47" s="76">
        <f>AJ47*$Q$47</f>
        <v>0</v>
      </c>
      <c r="AL47" s="76">
        <v>0</v>
      </c>
      <c r="AM47" s="76">
        <f>AL47*$Q$47</f>
        <v>0</v>
      </c>
      <c r="AN47" s="76"/>
      <c r="AO47" s="76">
        <f>AN47*$Q$47</f>
        <v>0</v>
      </c>
      <c r="AP47" s="76"/>
      <c r="AQ47" s="76">
        <f>AP47*$Q$47</f>
        <v>0</v>
      </c>
      <c r="AR47" s="461">
        <f t="shared" si="5"/>
        <v>100</v>
      </c>
      <c r="AS47" s="370">
        <f t="shared" si="5"/>
        <v>400000</v>
      </c>
      <c r="AT47" s="371">
        <f t="shared" si="6"/>
        <v>0</v>
      </c>
      <c r="AU47" s="86"/>
    </row>
    <row r="48" spans="1:50" x14ac:dyDescent="0.25">
      <c r="A48" s="418" t="s">
        <v>380</v>
      </c>
      <c r="B48" s="414">
        <v>10</v>
      </c>
      <c r="C48" s="419" t="s">
        <v>338</v>
      </c>
      <c r="D48" s="420" t="s">
        <v>381</v>
      </c>
      <c r="E48" s="420" t="s">
        <v>376</v>
      </c>
      <c r="F48" s="116"/>
      <c r="G48" s="117"/>
      <c r="H48" s="117"/>
      <c r="I48" s="117"/>
      <c r="J48" s="117"/>
      <c r="K48" s="117"/>
      <c r="L48" s="109" t="s">
        <v>94</v>
      </c>
      <c r="M48" s="109"/>
      <c r="N48" s="110" t="s">
        <v>97</v>
      </c>
      <c r="O48" s="118">
        <v>2</v>
      </c>
      <c r="P48" s="106" t="s">
        <v>85</v>
      </c>
      <c r="Q48" s="111">
        <v>150000</v>
      </c>
      <c r="R48" s="458">
        <f t="shared" si="4"/>
        <v>300000</v>
      </c>
      <c r="S48" s="128">
        <f t="shared" si="7"/>
        <v>300000</v>
      </c>
      <c r="T48" s="75"/>
      <c r="U48" s="76">
        <f>T48*$Q$48</f>
        <v>0</v>
      </c>
      <c r="V48" s="76"/>
      <c r="W48" s="76">
        <f>V48*$Q$48</f>
        <v>0</v>
      </c>
      <c r="X48" s="76">
        <v>1</v>
      </c>
      <c r="Y48" s="76">
        <f>X48*$Q$48</f>
        <v>150000</v>
      </c>
      <c r="Z48" s="76"/>
      <c r="AA48" s="76">
        <f>Z48*$Q$48</f>
        <v>0</v>
      </c>
      <c r="AB48" s="76"/>
      <c r="AC48" s="76">
        <f>AB48*$Q$48</f>
        <v>0</v>
      </c>
      <c r="AD48" s="76">
        <v>0</v>
      </c>
      <c r="AE48" s="76">
        <f>AD48*$Q$48</f>
        <v>0</v>
      </c>
      <c r="AF48" s="76">
        <v>0</v>
      </c>
      <c r="AG48" s="76">
        <f>AF48*$Q$48</f>
        <v>0</v>
      </c>
      <c r="AH48" s="76">
        <v>0</v>
      </c>
      <c r="AI48" s="76">
        <f>AH48*$Q$48</f>
        <v>0</v>
      </c>
      <c r="AJ48" s="76"/>
      <c r="AK48" s="76">
        <f>AJ48*$Q$48</f>
        <v>0</v>
      </c>
      <c r="AL48" s="76">
        <v>0</v>
      </c>
      <c r="AM48" s="76">
        <f>AL48*$Q$48</f>
        <v>0</v>
      </c>
      <c r="AN48" s="76">
        <v>0</v>
      </c>
      <c r="AO48" s="76">
        <f>AN48*$Q$48</f>
        <v>0</v>
      </c>
      <c r="AP48" s="76">
        <v>1</v>
      </c>
      <c r="AQ48" s="76">
        <f>AP48*$Q$48</f>
        <v>150000</v>
      </c>
      <c r="AR48" s="461">
        <f t="shared" si="5"/>
        <v>2</v>
      </c>
      <c r="AS48" s="370">
        <f t="shared" si="5"/>
        <v>300000</v>
      </c>
      <c r="AT48" s="371">
        <f t="shared" si="6"/>
        <v>0</v>
      </c>
      <c r="AU48" s="86"/>
    </row>
    <row r="49" spans="1:50" x14ac:dyDescent="0.25">
      <c r="A49" s="418" t="s">
        <v>382</v>
      </c>
      <c r="B49" s="414">
        <v>30</v>
      </c>
      <c r="C49" s="419" t="s">
        <v>383</v>
      </c>
      <c r="D49" s="420" t="s">
        <v>378</v>
      </c>
      <c r="E49" s="420" t="s">
        <v>384</v>
      </c>
      <c r="F49" s="85"/>
      <c r="G49" s="86"/>
      <c r="H49" s="86"/>
      <c r="I49" s="86"/>
      <c r="J49" s="86"/>
      <c r="K49" s="86"/>
      <c r="L49" s="109" t="s">
        <v>96</v>
      </c>
      <c r="M49" s="109"/>
      <c r="N49" s="110" t="s">
        <v>99</v>
      </c>
      <c r="O49" s="106">
        <v>15</v>
      </c>
      <c r="P49" s="106" t="s">
        <v>100</v>
      </c>
      <c r="Q49" s="111">
        <v>25000</v>
      </c>
      <c r="R49" s="458">
        <f t="shared" si="4"/>
        <v>375000</v>
      </c>
      <c r="S49" s="466">
        <f t="shared" si="7"/>
        <v>375000</v>
      </c>
      <c r="T49" s="75"/>
      <c r="U49" s="76">
        <f>T49*$Q$49</f>
        <v>0</v>
      </c>
      <c r="V49" s="76">
        <v>4</v>
      </c>
      <c r="W49" s="76">
        <f>V49*$Q$49</f>
        <v>100000</v>
      </c>
      <c r="X49" s="76">
        <v>1</v>
      </c>
      <c r="Y49" s="76">
        <f>X49*$Q$49</f>
        <v>25000</v>
      </c>
      <c r="Z49" s="76"/>
      <c r="AA49" s="76">
        <f>Z49*$Q$49</f>
        <v>0</v>
      </c>
      <c r="AB49" s="76">
        <v>1</v>
      </c>
      <c r="AC49" s="76">
        <f>AB49*$Q$49</f>
        <v>25000</v>
      </c>
      <c r="AD49" s="76"/>
      <c r="AE49" s="76">
        <f>AD49*$Q$49</f>
        <v>0</v>
      </c>
      <c r="AF49" s="76">
        <v>3</v>
      </c>
      <c r="AG49" s="76">
        <f>AF49*$Q$49</f>
        <v>75000</v>
      </c>
      <c r="AH49" s="76"/>
      <c r="AI49" s="76">
        <f>AH49*$Q$49</f>
        <v>0</v>
      </c>
      <c r="AJ49" s="76">
        <v>3</v>
      </c>
      <c r="AK49" s="76">
        <f>AJ49*$Q$49</f>
        <v>75000</v>
      </c>
      <c r="AL49" s="76">
        <v>3</v>
      </c>
      <c r="AM49" s="76">
        <f>AL49*$Q$49</f>
        <v>75000</v>
      </c>
      <c r="AN49" s="76"/>
      <c r="AO49" s="76">
        <f>AN49*$Q$49</f>
        <v>0</v>
      </c>
      <c r="AP49" s="76">
        <v>0</v>
      </c>
      <c r="AQ49" s="76">
        <f>AP49*$Q$49</f>
        <v>0</v>
      </c>
      <c r="AR49" s="461">
        <f t="shared" si="5"/>
        <v>15</v>
      </c>
      <c r="AS49" s="370">
        <f t="shared" si="5"/>
        <v>375000</v>
      </c>
      <c r="AT49" s="371">
        <f t="shared" si="6"/>
        <v>0</v>
      </c>
      <c r="AU49" s="86"/>
    </row>
    <row r="50" spans="1:50" x14ac:dyDescent="0.25">
      <c r="A50" s="418" t="s">
        <v>385</v>
      </c>
      <c r="B50" s="414">
        <v>4</v>
      </c>
      <c r="C50" s="419" t="s">
        <v>386</v>
      </c>
      <c r="D50" s="420" t="s">
        <v>387</v>
      </c>
      <c r="E50" s="420" t="s">
        <v>388</v>
      </c>
      <c r="F50" s="85"/>
      <c r="G50" s="86"/>
      <c r="H50" s="86"/>
      <c r="I50" s="86"/>
      <c r="J50" s="86"/>
      <c r="K50" s="86"/>
      <c r="L50" s="109" t="s">
        <v>98</v>
      </c>
      <c r="M50" s="109"/>
      <c r="N50" s="110" t="s">
        <v>114</v>
      </c>
      <c r="O50" s="106">
        <v>10</v>
      </c>
      <c r="P50" s="106" t="s">
        <v>103</v>
      </c>
      <c r="Q50" s="111">
        <v>30000</v>
      </c>
      <c r="R50" s="458">
        <f t="shared" si="4"/>
        <v>300000</v>
      </c>
      <c r="S50" s="128">
        <f t="shared" si="7"/>
        <v>300000</v>
      </c>
      <c r="T50" s="75"/>
      <c r="U50" s="76">
        <f>T50*$Q$50</f>
        <v>0</v>
      </c>
      <c r="V50" s="76">
        <v>3</v>
      </c>
      <c r="W50" s="76">
        <f>V50*$Q$50</f>
        <v>90000</v>
      </c>
      <c r="X50" s="76"/>
      <c r="Y50" s="76">
        <f>X50*$Q$50</f>
        <v>0</v>
      </c>
      <c r="Z50" s="76"/>
      <c r="AA50" s="76">
        <f>Z50*$Q$50</f>
        <v>0</v>
      </c>
      <c r="AB50" s="76">
        <v>3</v>
      </c>
      <c r="AC50" s="76">
        <f>AB50*$Q$50</f>
        <v>90000</v>
      </c>
      <c r="AD50" s="76">
        <v>0</v>
      </c>
      <c r="AE50" s="76">
        <f>AD50*$Q$50</f>
        <v>0</v>
      </c>
      <c r="AF50" s="76"/>
      <c r="AG50" s="76">
        <f>AF50*$Q$50</f>
        <v>0</v>
      </c>
      <c r="AH50" s="76"/>
      <c r="AI50" s="76">
        <f>AH50*$Q$50</f>
        <v>0</v>
      </c>
      <c r="AJ50" s="76"/>
      <c r="AK50" s="76">
        <f>AJ50*$Q$50</f>
        <v>0</v>
      </c>
      <c r="AL50" s="76">
        <v>4</v>
      </c>
      <c r="AM50" s="76">
        <f>AL50*$Q$50</f>
        <v>120000</v>
      </c>
      <c r="AN50" s="76"/>
      <c r="AO50" s="76">
        <f>AN50*$Q$50</f>
        <v>0</v>
      </c>
      <c r="AP50" s="76"/>
      <c r="AQ50" s="76">
        <f>AP50*$Q$50</f>
        <v>0</v>
      </c>
      <c r="AR50" s="461">
        <f t="shared" si="5"/>
        <v>10</v>
      </c>
      <c r="AS50" s="370">
        <f t="shared" si="5"/>
        <v>300000</v>
      </c>
      <c r="AT50" s="371">
        <f t="shared" si="6"/>
        <v>0</v>
      </c>
      <c r="AU50" s="86"/>
    </row>
    <row r="51" spans="1:50" x14ac:dyDescent="0.25">
      <c r="A51" s="418" t="s">
        <v>389</v>
      </c>
      <c r="B51" s="414">
        <v>20</v>
      </c>
      <c r="C51" s="419" t="s">
        <v>390</v>
      </c>
      <c r="D51" s="420" t="s">
        <v>391</v>
      </c>
      <c r="E51" s="420" t="s">
        <v>374</v>
      </c>
      <c r="F51" s="85"/>
      <c r="G51" s="86"/>
      <c r="H51" s="86"/>
      <c r="I51" s="86"/>
      <c r="J51" s="86"/>
      <c r="K51" s="86"/>
      <c r="L51" s="109" t="s">
        <v>113</v>
      </c>
      <c r="M51" s="109"/>
      <c r="N51" s="110" t="s">
        <v>107</v>
      </c>
      <c r="O51" s="106">
        <v>30</v>
      </c>
      <c r="P51" s="106" t="s">
        <v>100</v>
      </c>
      <c r="Q51" s="111">
        <v>25000</v>
      </c>
      <c r="R51" s="458">
        <f>+Q51*O51</f>
        <v>750000</v>
      </c>
      <c r="S51" s="128">
        <f>R51</f>
        <v>750000</v>
      </c>
      <c r="T51" s="75"/>
      <c r="U51" s="76">
        <f>T51*$Q$51</f>
        <v>0</v>
      </c>
      <c r="V51" s="76">
        <v>10</v>
      </c>
      <c r="W51" s="76">
        <f>V51*$Q$51</f>
        <v>250000</v>
      </c>
      <c r="X51" s="76">
        <v>5</v>
      </c>
      <c r="Y51" s="76">
        <f>X51*$Q$51</f>
        <v>125000</v>
      </c>
      <c r="Z51" s="76">
        <v>0</v>
      </c>
      <c r="AA51" s="76">
        <f>Z51*$Q$51</f>
        <v>0</v>
      </c>
      <c r="AB51" s="76"/>
      <c r="AC51" s="76">
        <f>AB51*$Q$51</f>
        <v>0</v>
      </c>
      <c r="AD51" s="76">
        <v>0</v>
      </c>
      <c r="AE51" s="76">
        <f>AD51*$Q$51</f>
        <v>0</v>
      </c>
      <c r="AF51" s="76">
        <v>6</v>
      </c>
      <c r="AG51" s="76">
        <f>AF51*$Q$51</f>
        <v>150000</v>
      </c>
      <c r="AH51" s="76"/>
      <c r="AI51" s="76">
        <f>AH51*$Q$51</f>
        <v>0</v>
      </c>
      <c r="AJ51" s="76"/>
      <c r="AK51" s="76">
        <f>AJ51*$Q$51</f>
        <v>0</v>
      </c>
      <c r="AL51" s="76">
        <v>9</v>
      </c>
      <c r="AM51" s="76">
        <f>AL51*$Q$51</f>
        <v>225000</v>
      </c>
      <c r="AN51" s="76"/>
      <c r="AO51" s="76">
        <f>AN51*$Q$51</f>
        <v>0</v>
      </c>
      <c r="AP51" s="76"/>
      <c r="AQ51" s="76">
        <f>AP51*$Q$51</f>
        <v>0</v>
      </c>
      <c r="AR51" s="461">
        <f t="shared" si="5"/>
        <v>30</v>
      </c>
      <c r="AS51" s="370">
        <f t="shared" si="5"/>
        <v>750000</v>
      </c>
      <c r="AT51" s="371">
        <f t="shared" si="6"/>
        <v>0</v>
      </c>
      <c r="AU51" s="86"/>
    </row>
    <row r="52" spans="1:50" x14ac:dyDescent="0.25">
      <c r="A52" s="418" t="s">
        <v>392</v>
      </c>
      <c r="B52" s="414">
        <v>15</v>
      </c>
      <c r="C52" s="419" t="s">
        <v>103</v>
      </c>
      <c r="D52" s="420" t="s">
        <v>393</v>
      </c>
      <c r="E52" s="420" t="s">
        <v>394</v>
      </c>
      <c r="F52" s="85"/>
      <c r="G52" s="86"/>
      <c r="H52" s="86"/>
      <c r="I52" s="86"/>
      <c r="J52" s="86"/>
      <c r="K52" s="86"/>
      <c r="L52" s="109" t="s">
        <v>106</v>
      </c>
      <c r="M52" s="103"/>
      <c r="N52" s="110" t="s">
        <v>111</v>
      </c>
      <c r="O52" s="106">
        <v>4</v>
      </c>
      <c r="P52" s="106" t="s">
        <v>112</v>
      </c>
      <c r="Q52" s="111">
        <v>15000</v>
      </c>
      <c r="R52" s="458">
        <f>+Q52*O52</f>
        <v>60000</v>
      </c>
      <c r="S52" s="128">
        <f>R52</f>
        <v>60000</v>
      </c>
      <c r="T52" s="75"/>
      <c r="U52" s="76">
        <f>T52*$Q$52</f>
        <v>0</v>
      </c>
      <c r="V52" s="76">
        <v>1</v>
      </c>
      <c r="W52" s="76">
        <f>V52*$Q$52</f>
        <v>15000</v>
      </c>
      <c r="X52" s="76"/>
      <c r="Y52" s="76">
        <f>X52*$Q$52</f>
        <v>0</v>
      </c>
      <c r="Z52" s="76"/>
      <c r="AA52" s="76">
        <f>Z52*$Q$52</f>
        <v>0</v>
      </c>
      <c r="AB52" s="76"/>
      <c r="AC52" s="76">
        <f>AB52*$Q$52</f>
        <v>0</v>
      </c>
      <c r="AD52" s="76"/>
      <c r="AE52" s="76">
        <f>AD52*$Q$52</f>
        <v>0</v>
      </c>
      <c r="AF52" s="76"/>
      <c r="AG52" s="76">
        <f>AF52*$Q$52</f>
        <v>0</v>
      </c>
      <c r="AH52" s="76"/>
      <c r="AI52" s="76">
        <f>AH52*$Q$52</f>
        <v>0</v>
      </c>
      <c r="AJ52" s="76"/>
      <c r="AK52" s="76">
        <f>AJ52*$Q$52</f>
        <v>0</v>
      </c>
      <c r="AL52" s="76"/>
      <c r="AM52" s="76">
        <f>AL52*$Q$52</f>
        <v>0</v>
      </c>
      <c r="AN52" s="76">
        <v>2</v>
      </c>
      <c r="AO52" s="76">
        <f>AN52*$Q$52</f>
        <v>30000</v>
      </c>
      <c r="AP52" s="76">
        <v>1</v>
      </c>
      <c r="AQ52" s="76">
        <f>AP52*$Q$52</f>
        <v>15000</v>
      </c>
      <c r="AR52" s="461">
        <f t="shared" si="5"/>
        <v>4</v>
      </c>
      <c r="AS52" s="370">
        <f t="shared" si="5"/>
        <v>60000</v>
      </c>
      <c r="AT52" s="371">
        <f t="shared" si="6"/>
        <v>0</v>
      </c>
      <c r="AU52" s="86"/>
    </row>
    <row r="53" spans="1:50" x14ac:dyDescent="0.25">
      <c r="A53" s="418" t="s">
        <v>395</v>
      </c>
      <c r="B53" s="414">
        <v>30</v>
      </c>
      <c r="C53" s="419" t="s">
        <v>100</v>
      </c>
      <c r="D53" s="420" t="s">
        <v>378</v>
      </c>
      <c r="E53" s="420" t="s">
        <v>384</v>
      </c>
      <c r="F53" s="85"/>
      <c r="G53" s="86"/>
      <c r="H53" s="86"/>
      <c r="I53" s="86"/>
      <c r="J53" s="86"/>
      <c r="K53" s="86"/>
      <c r="L53" s="109" t="s">
        <v>110</v>
      </c>
      <c r="M53" s="109"/>
      <c r="N53" s="110" t="s">
        <v>105</v>
      </c>
      <c r="O53" s="106">
        <v>20</v>
      </c>
      <c r="P53" s="106" t="s">
        <v>103</v>
      </c>
      <c r="Q53" s="111">
        <v>20000</v>
      </c>
      <c r="R53" s="458">
        <f>+Q53*O53</f>
        <v>400000</v>
      </c>
      <c r="S53" s="128">
        <f>R53</f>
        <v>400000</v>
      </c>
      <c r="T53" s="75"/>
      <c r="U53" s="76"/>
      <c r="V53" s="76">
        <v>10</v>
      </c>
      <c r="W53" s="76">
        <f>V53*$Q$53</f>
        <v>200000</v>
      </c>
      <c r="X53" s="76"/>
      <c r="Y53" s="76">
        <f>X53*$Q$53</f>
        <v>0</v>
      </c>
      <c r="Z53" s="76"/>
      <c r="AA53" s="76">
        <f>Z53*$Q$53</f>
        <v>0</v>
      </c>
      <c r="AB53" s="76"/>
      <c r="AC53" s="76">
        <f>AB53*$Q$53</f>
        <v>0</v>
      </c>
      <c r="AD53" s="76"/>
      <c r="AE53" s="76">
        <f>AD53*$Q$53</f>
        <v>0</v>
      </c>
      <c r="AF53" s="76"/>
      <c r="AG53" s="76">
        <f>AF53*$Q$53</f>
        <v>0</v>
      </c>
      <c r="AH53" s="76"/>
      <c r="AI53" s="76">
        <f>AH53*$Q$53</f>
        <v>0</v>
      </c>
      <c r="AJ53" s="76">
        <v>4</v>
      </c>
      <c r="AK53" s="76">
        <f>AJ53*$Q$53</f>
        <v>80000</v>
      </c>
      <c r="AL53" s="76">
        <v>5</v>
      </c>
      <c r="AM53" s="76">
        <f>AL53*$Q$53</f>
        <v>100000</v>
      </c>
      <c r="AN53" s="76"/>
      <c r="AO53" s="76">
        <f>AN53*$Q$53</f>
        <v>0</v>
      </c>
      <c r="AP53" s="76">
        <v>1</v>
      </c>
      <c r="AQ53" s="76">
        <f>AP53*$Q$53</f>
        <v>20000</v>
      </c>
      <c r="AR53" s="461">
        <f t="shared" si="5"/>
        <v>20</v>
      </c>
      <c r="AS53" s="370">
        <f t="shared" si="5"/>
        <v>400000</v>
      </c>
      <c r="AT53" s="371">
        <f t="shared" si="6"/>
        <v>0</v>
      </c>
      <c r="AU53" s="86"/>
    </row>
    <row r="54" spans="1:50" x14ac:dyDescent="0.25">
      <c r="A54" s="418" t="s">
        <v>396</v>
      </c>
      <c r="B54" s="414">
        <v>10</v>
      </c>
      <c r="C54" s="419" t="s">
        <v>357</v>
      </c>
      <c r="D54" s="420" t="s">
        <v>397</v>
      </c>
      <c r="E54" s="420" t="s">
        <v>398</v>
      </c>
      <c r="F54" s="85"/>
      <c r="G54" s="86"/>
      <c r="H54" s="86"/>
      <c r="I54" s="86"/>
      <c r="J54" s="86"/>
      <c r="K54" s="86"/>
      <c r="L54" s="109" t="s">
        <v>115</v>
      </c>
      <c r="M54" s="109"/>
      <c r="N54" s="110" t="s">
        <v>102</v>
      </c>
      <c r="O54" s="106">
        <v>15</v>
      </c>
      <c r="P54" s="106" t="s">
        <v>103</v>
      </c>
      <c r="Q54" s="111">
        <v>56000</v>
      </c>
      <c r="R54" s="458">
        <f>+Q54*O54</f>
        <v>840000</v>
      </c>
      <c r="S54" s="128">
        <f>R54</f>
        <v>840000</v>
      </c>
      <c r="T54" s="75">
        <v>5</v>
      </c>
      <c r="U54" s="76">
        <f>T54*$Q$54</f>
        <v>280000</v>
      </c>
      <c r="V54" s="76">
        <v>0</v>
      </c>
      <c r="W54" s="76">
        <f>V54*$Q$54</f>
        <v>0</v>
      </c>
      <c r="X54" s="76"/>
      <c r="Y54" s="76">
        <f>X54*$Q$54</f>
        <v>0</v>
      </c>
      <c r="Z54" s="76"/>
      <c r="AA54" s="76">
        <f>Z54*$Q$54</f>
        <v>0</v>
      </c>
      <c r="AB54" s="76"/>
      <c r="AC54" s="76">
        <f>AB54*$Q$54</f>
        <v>0</v>
      </c>
      <c r="AD54" s="76">
        <v>2</v>
      </c>
      <c r="AE54" s="76">
        <f>AD54*$Q$54</f>
        <v>112000</v>
      </c>
      <c r="AF54" s="76"/>
      <c r="AG54" s="76">
        <f>AF54*$Q$54</f>
        <v>0</v>
      </c>
      <c r="AH54" s="76"/>
      <c r="AI54" s="76">
        <f>AH54*$Q$54</f>
        <v>0</v>
      </c>
      <c r="AJ54" s="76">
        <v>3</v>
      </c>
      <c r="AK54" s="76">
        <f>AJ54*$Q$54</f>
        <v>168000</v>
      </c>
      <c r="AL54" s="76"/>
      <c r="AM54" s="76">
        <f>AL54*$Q$54</f>
        <v>0</v>
      </c>
      <c r="AN54" s="76">
        <v>5</v>
      </c>
      <c r="AO54" s="76">
        <f>AN54*$Q$54</f>
        <v>280000</v>
      </c>
      <c r="AP54" s="76"/>
      <c r="AQ54" s="76">
        <f>AP54*$Q$54</f>
        <v>0</v>
      </c>
      <c r="AR54" s="461">
        <f t="shared" si="5"/>
        <v>15</v>
      </c>
      <c r="AS54" s="370">
        <f t="shared" si="5"/>
        <v>840000</v>
      </c>
      <c r="AT54" s="371">
        <f t="shared" si="6"/>
        <v>0</v>
      </c>
      <c r="AU54" s="86"/>
    </row>
    <row r="55" spans="1:50" x14ac:dyDescent="0.25">
      <c r="A55" s="418" t="s">
        <v>399</v>
      </c>
      <c r="B55" s="414">
        <v>3</v>
      </c>
      <c r="C55" s="419" t="s">
        <v>400</v>
      </c>
      <c r="D55" s="420" t="s">
        <v>401</v>
      </c>
      <c r="E55" s="420" t="s">
        <v>402</v>
      </c>
      <c r="F55" s="85"/>
      <c r="G55" s="86"/>
      <c r="H55" s="86"/>
      <c r="I55" s="86"/>
      <c r="J55" s="86"/>
      <c r="K55" s="86"/>
      <c r="L55" s="109" t="s">
        <v>104</v>
      </c>
      <c r="M55" s="109"/>
      <c r="N55" s="110" t="s">
        <v>305</v>
      </c>
      <c r="O55" s="106">
        <v>30</v>
      </c>
      <c r="P55" s="106" t="s">
        <v>100</v>
      </c>
      <c r="Q55" s="111">
        <v>25000</v>
      </c>
      <c r="R55" s="458">
        <f t="shared" si="4"/>
        <v>750000</v>
      </c>
      <c r="S55" s="128">
        <f t="shared" ref="S55:S57" si="8">R55</f>
        <v>750000</v>
      </c>
      <c r="T55" s="75">
        <v>0</v>
      </c>
      <c r="U55" s="76">
        <f>T55*$Q$55</f>
        <v>0</v>
      </c>
      <c r="V55" s="75"/>
      <c r="W55" s="76">
        <f>V55*$Q$55</f>
        <v>0</v>
      </c>
      <c r="X55" s="75">
        <v>10</v>
      </c>
      <c r="Y55" s="76">
        <f>X55*$Q$55</f>
        <v>250000</v>
      </c>
      <c r="Z55" s="75"/>
      <c r="AA55" s="76">
        <f>Z55*$Q$55</f>
        <v>0</v>
      </c>
      <c r="AB55" s="75"/>
      <c r="AC55" s="76">
        <f>AB55*$Q$55</f>
        <v>0</v>
      </c>
      <c r="AD55" s="75">
        <v>10</v>
      </c>
      <c r="AE55" s="76">
        <f>AD55*$Q$55</f>
        <v>250000</v>
      </c>
      <c r="AF55" s="75"/>
      <c r="AG55" s="76">
        <f>AF55*$Q$55</f>
        <v>0</v>
      </c>
      <c r="AH55" s="75">
        <v>0</v>
      </c>
      <c r="AI55" s="76">
        <f>AH55*$Q$55</f>
        <v>0</v>
      </c>
      <c r="AJ55" s="75"/>
      <c r="AK55" s="76">
        <f>AJ55*$Q$55</f>
        <v>0</v>
      </c>
      <c r="AL55" s="75">
        <v>10</v>
      </c>
      <c r="AM55" s="76">
        <f>AL55*$Q$55</f>
        <v>250000</v>
      </c>
      <c r="AN55" s="75"/>
      <c r="AO55" s="76">
        <f>AN55*$Q$55</f>
        <v>0</v>
      </c>
      <c r="AP55" s="75">
        <v>0</v>
      </c>
      <c r="AQ55" s="76">
        <f>AP55*$Q$55</f>
        <v>0</v>
      </c>
      <c r="AR55" s="461">
        <f t="shared" si="5"/>
        <v>30</v>
      </c>
      <c r="AS55" s="370">
        <f t="shared" si="5"/>
        <v>750000</v>
      </c>
      <c r="AT55" s="371">
        <f t="shared" si="6"/>
        <v>0</v>
      </c>
      <c r="AU55" s="86"/>
    </row>
    <row r="56" spans="1:50" x14ac:dyDescent="0.25">
      <c r="A56" s="315"/>
      <c r="B56" s="315"/>
      <c r="C56" s="315"/>
      <c r="D56" s="315"/>
      <c r="E56" s="315"/>
      <c r="F56" s="85"/>
      <c r="G56" s="86"/>
      <c r="H56" s="86"/>
      <c r="I56" s="86"/>
      <c r="J56" s="86"/>
      <c r="K56" s="86"/>
      <c r="L56" s="109" t="s">
        <v>101</v>
      </c>
      <c r="M56" s="109"/>
      <c r="N56" s="110" t="s">
        <v>118</v>
      </c>
      <c r="O56" s="106">
        <v>10</v>
      </c>
      <c r="P56" s="106" t="s">
        <v>82</v>
      </c>
      <c r="Q56" s="111">
        <v>70000</v>
      </c>
      <c r="R56" s="458">
        <f t="shared" si="4"/>
        <v>700000</v>
      </c>
      <c r="S56" s="128">
        <f t="shared" si="8"/>
        <v>700000</v>
      </c>
      <c r="T56" s="75"/>
      <c r="U56" s="76">
        <f>T56*$Q$56</f>
        <v>0</v>
      </c>
      <c r="V56" s="75">
        <v>3</v>
      </c>
      <c r="W56" s="76">
        <f>V56*$Q$56</f>
        <v>210000</v>
      </c>
      <c r="X56" s="75"/>
      <c r="Y56" s="76">
        <f>X56*$Q$56</f>
        <v>0</v>
      </c>
      <c r="Z56" s="75"/>
      <c r="AA56" s="76">
        <f>Z56*$Q$56</f>
        <v>0</v>
      </c>
      <c r="AB56" s="75"/>
      <c r="AC56" s="76">
        <f>AB56*$Q$56</f>
        <v>0</v>
      </c>
      <c r="AD56" s="75">
        <v>0</v>
      </c>
      <c r="AE56" s="76">
        <f>AD56*$Q$56</f>
        <v>0</v>
      </c>
      <c r="AF56" s="75"/>
      <c r="AG56" s="76">
        <f>AF56*$Q$56</f>
        <v>0</v>
      </c>
      <c r="AH56" s="75"/>
      <c r="AI56" s="76">
        <f>AH56*$Q$56</f>
        <v>0</v>
      </c>
      <c r="AJ56" s="75"/>
      <c r="AK56" s="76">
        <f>AJ56*$Q$56</f>
        <v>0</v>
      </c>
      <c r="AL56" s="75">
        <v>3</v>
      </c>
      <c r="AM56" s="76">
        <f>AL56*$Q$56</f>
        <v>210000</v>
      </c>
      <c r="AN56" s="75"/>
      <c r="AO56" s="76">
        <f>AN56*$Q$56</f>
        <v>0</v>
      </c>
      <c r="AP56" s="75">
        <v>4</v>
      </c>
      <c r="AQ56" s="76">
        <f>AP56*$Q$56</f>
        <v>280000</v>
      </c>
      <c r="AR56" s="461">
        <f t="shared" si="5"/>
        <v>10</v>
      </c>
      <c r="AS56" s="370">
        <f t="shared" si="5"/>
        <v>700000</v>
      </c>
      <c r="AT56" s="371">
        <f t="shared" si="6"/>
        <v>0</v>
      </c>
      <c r="AU56" s="86"/>
    </row>
    <row r="57" spans="1:50" x14ac:dyDescent="0.25">
      <c r="A57" s="315"/>
      <c r="B57" s="315"/>
      <c r="C57" s="315"/>
      <c r="D57" s="315"/>
      <c r="E57" s="315"/>
      <c r="F57" s="85"/>
      <c r="G57" s="86"/>
      <c r="H57" s="86"/>
      <c r="I57" s="86"/>
      <c r="J57" s="86"/>
      <c r="K57" s="86"/>
      <c r="L57" s="109" t="s">
        <v>304</v>
      </c>
      <c r="M57" s="109"/>
      <c r="N57" s="110" t="s">
        <v>337</v>
      </c>
      <c r="O57" s="106">
        <v>3</v>
      </c>
      <c r="P57" s="106" t="s">
        <v>338</v>
      </c>
      <c r="Q57" s="111">
        <v>80000</v>
      </c>
      <c r="R57" s="458">
        <f t="shared" si="4"/>
        <v>240000</v>
      </c>
      <c r="S57" s="128">
        <f t="shared" si="8"/>
        <v>240000</v>
      </c>
      <c r="T57" s="75">
        <v>3</v>
      </c>
      <c r="U57" s="76">
        <f>T57*$Q$57</f>
        <v>240000</v>
      </c>
      <c r="V57" s="75"/>
      <c r="W57" s="76">
        <f>V57*$Q$57</f>
        <v>0</v>
      </c>
      <c r="X57" s="75"/>
      <c r="Y57" s="76">
        <f>X57*$Q$57</f>
        <v>0</v>
      </c>
      <c r="Z57" s="75"/>
      <c r="AA57" s="76">
        <f>Z57*$Q$57</f>
        <v>0</v>
      </c>
      <c r="AB57" s="75"/>
      <c r="AC57" s="76">
        <f>AB57*$Q$57</f>
        <v>0</v>
      </c>
      <c r="AD57" s="75"/>
      <c r="AE57" s="76">
        <f>AD57*$Q$57</f>
        <v>0</v>
      </c>
      <c r="AF57" s="75"/>
      <c r="AG57" s="76">
        <f>AF57*$Q$57</f>
        <v>0</v>
      </c>
      <c r="AH57" s="75"/>
      <c r="AI57" s="76">
        <f>AH57*$Q$57</f>
        <v>0</v>
      </c>
      <c r="AJ57" s="75"/>
      <c r="AK57" s="76">
        <f>AJ57*$Q$57</f>
        <v>0</v>
      </c>
      <c r="AL57" s="75"/>
      <c r="AM57" s="76">
        <f>AL57*$Q$57</f>
        <v>0</v>
      </c>
      <c r="AN57" s="75">
        <v>0</v>
      </c>
      <c r="AO57" s="76">
        <f>AN57*$Q$57</f>
        <v>0</v>
      </c>
      <c r="AP57" s="75"/>
      <c r="AQ57" s="76">
        <f>AP57*$Q$57</f>
        <v>0</v>
      </c>
      <c r="AR57" s="461">
        <f t="shared" si="5"/>
        <v>3</v>
      </c>
      <c r="AS57" s="370">
        <f t="shared" si="5"/>
        <v>240000</v>
      </c>
      <c r="AT57" s="371">
        <f t="shared" si="6"/>
        <v>0</v>
      </c>
      <c r="AU57" s="86"/>
    </row>
    <row r="58" spans="1:50" x14ac:dyDescent="0.25">
      <c r="A58" s="315"/>
      <c r="B58" s="315"/>
      <c r="C58" s="315"/>
      <c r="D58" s="315"/>
      <c r="E58" s="315"/>
      <c r="F58" s="85"/>
      <c r="G58" s="86"/>
      <c r="H58" s="86"/>
      <c r="I58" s="86"/>
      <c r="J58" s="86"/>
      <c r="K58" s="86"/>
      <c r="L58" s="109"/>
      <c r="M58" s="109"/>
      <c r="N58" s="120"/>
      <c r="O58" s="121"/>
      <c r="P58" s="121"/>
      <c r="Q58" s="122"/>
      <c r="R58" s="458"/>
      <c r="S58" s="128"/>
      <c r="T58" s="75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461"/>
      <c r="AS58" s="370"/>
      <c r="AT58" s="371"/>
      <c r="AU58" s="86"/>
    </row>
    <row r="59" spans="1:50" x14ac:dyDescent="0.25">
      <c r="A59" s="315"/>
      <c r="B59" s="315"/>
      <c r="C59" s="315"/>
      <c r="D59" s="315"/>
      <c r="E59" s="315"/>
      <c r="F59" s="129">
        <v>5</v>
      </c>
      <c r="G59" s="130">
        <v>2</v>
      </c>
      <c r="H59" s="130">
        <v>2</v>
      </c>
      <c r="I59" s="131" t="s">
        <v>70</v>
      </c>
      <c r="J59" s="131" t="s">
        <v>88</v>
      </c>
      <c r="K59" s="132"/>
      <c r="L59" s="759" t="s">
        <v>119</v>
      </c>
      <c r="M59" s="760"/>
      <c r="N59" s="761"/>
      <c r="O59" s="133"/>
      <c r="P59" s="134"/>
      <c r="Q59" s="135"/>
      <c r="R59" s="362">
        <f>SUM(R60:R61)</f>
        <v>1200000</v>
      </c>
      <c r="S59" s="467"/>
      <c r="T59" s="468"/>
      <c r="U59" s="467">
        <f>SUM(U60:U61)</f>
        <v>0</v>
      </c>
      <c r="V59" s="468"/>
      <c r="W59" s="467">
        <f>SUM(W60:W61)</f>
        <v>330000</v>
      </c>
      <c r="X59" s="468"/>
      <c r="Y59" s="467">
        <f>SUM(Y60:Y61)</f>
        <v>0</v>
      </c>
      <c r="Z59" s="468"/>
      <c r="AA59" s="467">
        <f>SUM(AA60:AA61)</f>
        <v>480000</v>
      </c>
      <c r="AB59" s="468"/>
      <c r="AC59" s="467">
        <f>SUM(AC60:AC61)</f>
        <v>0</v>
      </c>
      <c r="AD59" s="468"/>
      <c r="AE59" s="467">
        <f>SUM(AE60:AE61)</f>
        <v>0</v>
      </c>
      <c r="AF59" s="468"/>
      <c r="AG59" s="467">
        <f>SUM(AG60:AG61)</f>
        <v>390000</v>
      </c>
      <c r="AH59" s="468"/>
      <c r="AI59" s="467">
        <f>SUM(AI60:AI61)</f>
        <v>0</v>
      </c>
      <c r="AJ59" s="468"/>
      <c r="AK59" s="467">
        <f>SUM(AK60:AK61)</f>
        <v>0</v>
      </c>
      <c r="AL59" s="468"/>
      <c r="AM59" s="467">
        <f>SUM(AM60:AM61)</f>
        <v>0</v>
      </c>
      <c r="AN59" s="468"/>
      <c r="AO59" s="467">
        <f>SUM(AO60:AO61)</f>
        <v>0</v>
      </c>
      <c r="AP59" s="468"/>
      <c r="AQ59" s="467">
        <f>SUM(AQ60:AQ61)</f>
        <v>0</v>
      </c>
      <c r="AR59" s="462"/>
      <c r="AS59" s="372"/>
      <c r="AT59" s="373"/>
      <c r="AU59" s="374"/>
      <c r="AV59" s="142"/>
    </row>
    <row r="60" spans="1:50" ht="24" x14ac:dyDescent="0.25">
      <c r="A60" s="413" t="s">
        <v>119</v>
      </c>
      <c r="B60" s="414"/>
      <c r="C60" s="415"/>
      <c r="D60" s="416"/>
      <c r="E60" s="417" t="s">
        <v>403</v>
      </c>
      <c r="F60" s="143"/>
      <c r="G60" s="144"/>
      <c r="H60" s="144"/>
      <c r="I60" s="87"/>
      <c r="J60" s="87"/>
      <c r="K60" s="87"/>
      <c r="L60" s="86"/>
      <c r="M60" s="86"/>
      <c r="N60" s="127" t="s">
        <v>120</v>
      </c>
      <c r="O60" s="96">
        <v>150</v>
      </c>
      <c r="P60" s="121" t="s">
        <v>85</v>
      </c>
      <c r="Q60" s="128">
        <v>6000</v>
      </c>
      <c r="R60" s="453">
        <f>+Q60*O60</f>
        <v>900000</v>
      </c>
      <c r="S60" s="128">
        <f t="shared" ref="S60:S61" si="9">R60</f>
        <v>900000</v>
      </c>
      <c r="T60" s="469">
        <v>0</v>
      </c>
      <c r="U60" s="76">
        <f>T60*$Q$60</f>
        <v>0</v>
      </c>
      <c r="V60" s="469">
        <v>40</v>
      </c>
      <c r="W60" s="76">
        <f>V60*$Q$60</f>
        <v>240000</v>
      </c>
      <c r="X60" s="469">
        <v>0</v>
      </c>
      <c r="Y60" s="76">
        <f>X60*$Q$60</f>
        <v>0</v>
      </c>
      <c r="Z60" s="469">
        <v>60</v>
      </c>
      <c r="AA60" s="76">
        <f>Z60*$Q$60</f>
        <v>360000</v>
      </c>
      <c r="AB60" s="469">
        <v>0</v>
      </c>
      <c r="AC60" s="76">
        <f>AB60*$Q$60</f>
        <v>0</v>
      </c>
      <c r="AD60" s="469">
        <v>0</v>
      </c>
      <c r="AE60" s="76">
        <f>AD60*$Q$60</f>
        <v>0</v>
      </c>
      <c r="AF60" s="469">
        <v>50</v>
      </c>
      <c r="AG60" s="76">
        <f>AF60*$Q$60</f>
        <v>300000</v>
      </c>
      <c r="AH60" s="469">
        <v>0</v>
      </c>
      <c r="AI60" s="76">
        <f>AH60*$Q$60</f>
        <v>0</v>
      </c>
      <c r="AJ60" s="469">
        <v>0</v>
      </c>
      <c r="AK60" s="76">
        <f>AJ60*$Q$60</f>
        <v>0</v>
      </c>
      <c r="AL60" s="469">
        <v>0</v>
      </c>
      <c r="AM60" s="76">
        <f>AL60*$Q$60</f>
        <v>0</v>
      </c>
      <c r="AN60" s="469">
        <v>0</v>
      </c>
      <c r="AO60" s="76">
        <f>AN60*$Q$60</f>
        <v>0</v>
      </c>
      <c r="AP60" s="469">
        <v>0</v>
      </c>
      <c r="AQ60" s="76">
        <f>AP60*$Q$60</f>
        <v>0</v>
      </c>
      <c r="AR60" s="461">
        <f>+AP60+AN60+AL60+AJ60+AH60+AF60+AD60+AB60+Z60+X60+V60+T60</f>
        <v>150</v>
      </c>
      <c r="AS60" s="370">
        <f>+AQ60+AO60+AM60+AK60+AI60+AG60+AE60+AC60+AA60+Y60+W60+U60</f>
        <v>900000</v>
      </c>
      <c r="AT60" s="371">
        <f>+R60-AS60</f>
        <v>0</v>
      </c>
      <c r="AU60" s="86"/>
    </row>
    <row r="61" spans="1:50" x14ac:dyDescent="0.25">
      <c r="A61" s="418" t="s">
        <v>404</v>
      </c>
      <c r="B61" s="414">
        <v>150</v>
      </c>
      <c r="C61" s="419" t="s">
        <v>117</v>
      </c>
      <c r="D61" s="420" t="s">
        <v>405</v>
      </c>
      <c r="E61" s="420" t="s">
        <v>406</v>
      </c>
      <c r="F61" s="143"/>
      <c r="G61" s="144"/>
      <c r="H61" s="144"/>
      <c r="I61" s="87"/>
      <c r="J61" s="87"/>
      <c r="K61" s="87"/>
      <c r="L61" s="86"/>
      <c r="M61" s="86"/>
      <c r="N61" s="127" t="s">
        <v>121</v>
      </c>
      <c r="O61" s="96">
        <v>100</v>
      </c>
      <c r="P61" s="121" t="s">
        <v>85</v>
      </c>
      <c r="Q61" s="128">
        <v>3000</v>
      </c>
      <c r="R61" s="453">
        <f>+Q61*O61</f>
        <v>300000</v>
      </c>
      <c r="S61" s="128">
        <f t="shared" si="9"/>
        <v>300000</v>
      </c>
      <c r="T61" s="469">
        <v>0</v>
      </c>
      <c r="U61" s="76">
        <f>T61*$Q$61</f>
        <v>0</v>
      </c>
      <c r="V61" s="469">
        <v>30</v>
      </c>
      <c r="W61" s="76">
        <f>V61*$Q$61</f>
        <v>90000</v>
      </c>
      <c r="X61" s="469">
        <v>0</v>
      </c>
      <c r="Y61" s="76">
        <f>X61*$Q$61</f>
        <v>0</v>
      </c>
      <c r="Z61" s="469">
        <v>40</v>
      </c>
      <c r="AA61" s="76">
        <f>Z61*$Q$61</f>
        <v>120000</v>
      </c>
      <c r="AB61" s="469">
        <v>0</v>
      </c>
      <c r="AC61" s="76">
        <f>AB61*$Q$61</f>
        <v>0</v>
      </c>
      <c r="AD61" s="469">
        <v>0</v>
      </c>
      <c r="AE61" s="76">
        <f>AD61*$Q$61</f>
        <v>0</v>
      </c>
      <c r="AF61" s="469">
        <v>30</v>
      </c>
      <c r="AG61" s="76">
        <f>AF61*$Q$61</f>
        <v>90000</v>
      </c>
      <c r="AH61" s="469">
        <v>0</v>
      </c>
      <c r="AI61" s="76">
        <f>AH61*$Q$61</f>
        <v>0</v>
      </c>
      <c r="AJ61" s="469">
        <v>0</v>
      </c>
      <c r="AK61" s="76">
        <f>AJ61*$Q$61</f>
        <v>0</v>
      </c>
      <c r="AL61" s="469">
        <v>0</v>
      </c>
      <c r="AM61" s="76">
        <f>AL61*$Q$61</f>
        <v>0</v>
      </c>
      <c r="AN61" s="469">
        <v>0</v>
      </c>
      <c r="AO61" s="76">
        <f>AN61*$Q$61</f>
        <v>0</v>
      </c>
      <c r="AP61" s="469">
        <v>0</v>
      </c>
      <c r="AQ61" s="76">
        <f>AP61*$Q$61</f>
        <v>0</v>
      </c>
      <c r="AR61" s="461">
        <f>+AP61+AN61+AL61+AJ61+AH61+AF61+AD61+AB61+Z61+X61+V61+T61</f>
        <v>100</v>
      </c>
      <c r="AS61" s="370">
        <f>+AQ61+AO61+AM61+AK61+AI61+AG61+AE61+AC61+AA61+Y61+W61+U61</f>
        <v>300000</v>
      </c>
      <c r="AT61" s="371">
        <f>+R61-AS61</f>
        <v>0</v>
      </c>
      <c r="AU61" s="86"/>
    </row>
    <row r="62" spans="1:50" x14ac:dyDescent="0.25">
      <c r="A62" s="418" t="s">
        <v>407</v>
      </c>
      <c r="B62" s="414">
        <v>100</v>
      </c>
      <c r="C62" s="419" t="s">
        <v>117</v>
      </c>
      <c r="D62" s="420" t="s">
        <v>408</v>
      </c>
      <c r="E62" s="420" t="s">
        <v>376</v>
      </c>
      <c r="F62" s="123"/>
      <c r="G62" s="87"/>
      <c r="H62" s="87"/>
      <c r="I62" s="87"/>
      <c r="J62" s="87"/>
      <c r="K62" s="87"/>
      <c r="L62" s="125"/>
      <c r="M62" s="126"/>
      <c r="N62" s="127"/>
      <c r="O62" s="96"/>
      <c r="P62" s="121"/>
      <c r="Q62" s="128"/>
      <c r="R62" s="453"/>
      <c r="S62" s="128"/>
      <c r="T62" s="75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461"/>
      <c r="AS62" s="370"/>
      <c r="AT62" s="371"/>
      <c r="AU62" s="86"/>
      <c r="AW62" s="142"/>
      <c r="AX62" s="142"/>
    </row>
    <row r="63" spans="1:50" x14ac:dyDescent="0.25">
      <c r="A63" s="315"/>
      <c r="B63" s="315"/>
      <c r="C63" s="315"/>
      <c r="D63" s="315"/>
      <c r="E63" s="315"/>
      <c r="F63" s="146">
        <v>5</v>
      </c>
      <c r="G63" s="147">
        <v>2</v>
      </c>
      <c r="H63" s="147">
        <v>2</v>
      </c>
      <c r="I63" s="147" t="s">
        <v>70</v>
      </c>
      <c r="J63" s="147" t="s">
        <v>104</v>
      </c>
      <c r="K63" s="87"/>
      <c r="L63" s="740" t="s">
        <v>409</v>
      </c>
      <c r="M63" s="741"/>
      <c r="N63" s="729"/>
      <c r="O63" s="96"/>
      <c r="P63" s="97"/>
      <c r="Q63" s="98"/>
      <c r="R63" s="363">
        <f>SUM(R64:R65)</f>
        <v>36150000</v>
      </c>
      <c r="S63" s="376"/>
      <c r="T63" s="469"/>
      <c r="U63" s="376">
        <f>SUM(U64:U65)</f>
        <v>0</v>
      </c>
      <c r="V63" s="469"/>
      <c r="W63" s="376">
        <f t="shared" ref="W63" si="10">SUM(W64:W65)</f>
        <v>0</v>
      </c>
      <c r="X63" s="469"/>
      <c r="Y63" s="376">
        <f t="shared" ref="Y63" si="11">SUM(Y64:Y65)</f>
        <v>0</v>
      </c>
      <c r="Z63" s="469"/>
      <c r="AA63" s="376">
        <f t="shared" ref="AA63" si="12">SUM(AA64:AA65)</f>
        <v>15000000</v>
      </c>
      <c r="AB63" s="469"/>
      <c r="AC63" s="376">
        <f t="shared" ref="AC63" si="13">SUM(AC64:AC65)</f>
        <v>0</v>
      </c>
      <c r="AD63" s="469"/>
      <c r="AE63" s="376">
        <f t="shared" ref="AE63" si="14">SUM(AE64:AE65)</f>
        <v>0</v>
      </c>
      <c r="AF63" s="469"/>
      <c r="AG63" s="376">
        <f t="shared" ref="AG63" si="15">SUM(AG64:AG65)</f>
        <v>14100000</v>
      </c>
      <c r="AH63" s="469"/>
      <c r="AI63" s="376">
        <f t="shared" ref="AI63" si="16">SUM(AI64:AI65)</f>
        <v>7050000</v>
      </c>
      <c r="AJ63" s="469"/>
      <c r="AK63" s="376">
        <f t="shared" ref="AK63" si="17">SUM(AK64:AK65)</f>
        <v>0</v>
      </c>
      <c r="AL63" s="469"/>
      <c r="AM63" s="376">
        <f t="shared" ref="AM63" si="18">SUM(AM64:AM65)</f>
        <v>0</v>
      </c>
      <c r="AN63" s="469"/>
      <c r="AO63" s="376">
        <f t="shared" ref="AO63" si="19">SUM(AO64:AO65)</f>
        <v>0</v>
      </c>
      <c r="AP63" s="469"/>
      <c r="AQ63" s="376">
        <f t="shared" ref="AQ63" si="20">SUM(AQ64:AQ65)</f>
        <v>0</v>
      </c>
      <c r="AR63" s="461"/>
      <c r="AS63" s="370"/>
      <c r="AT63" s="371"/>
      <c r="AU63" s="86"/>
    </row>
    <row r="64" spans="1:50" ht="36" x14ac:dyDescent="0.25">
      <c r="A64" s="413" t="s">
        <v>409</v>
      </c>
      <c r="B64" s="414"/>
      <c r="C64" s="415"/>
      <c r="D64" s="416"/>
      <c r="E64" s="417" t="s">
        <v>410</v>
      </c>
      <c r="F64" s="150"/>
      <c r="G64" s="151"/>
      <c r="H64" s="151"/>
      <c r="I64" s="87"/>
      <c r="J64" s="87"/>
      <c r="K64" s="87"/>
      <c r="L64" s="86"/>
      <c r="M64" s="86"/>
      <c r="N64" s="127" t="s">
        <v>123</v>
      </c>
      <c r="O64" s="96">
        <v>100</v>
      </c>
      <c r="P64" s="121" t="s">
        <v>124</v>
      </c>
      <c r="Q64" s="128">
        <v>150000</v>
      </c>
      <c r="R64" s="453">
        <f>+Q64*O64</f>
        <v>15000000</v>
      </c>
      <c r="S64" s="128">
        <f t="shared" ref="S64:S65" si="21">R64</f>
        <v>15000000</v>
      </c>
      <c r="T64" s="469">
        <v>0</v>
      </c>
      <c r="U64" s="76">
        <f>T64*$Q$64</f>
        <v>0</v>
      </c>
      <c r="V64" s="469">
        <v>0</v>
      </c>
      <c r="W64" s="76">
        <f>V64*$Q$64</f>
        <v>0</v>
      </c>
      <c r="X64" s="469">
        <v>0</v>
      </c>
      <c r="Y64" s="76">
        <f>X64*$Q$64</f>
        <v>0</v>
      </c>
      <c r="Z64" s="469">
        <v>100</v>
      </c>
      <c r="AA64" s="76">
        <f>Z64*$Q$64</f>
        <v>15000000</v>
      </c>
      <c r="AB64" s="469">
        <v>0</v>
      </c>
      <c r="AC64" s="76">
        <f>AB64*$Q$64</f>
        <v>0</v>
      </c>
      <c r="AD64" s="469">
        <v>0</v>
      </c>
      <c r="AE64" s="76">
        <f>AD64*$Q$64</f>
        <v>0</v>
      </c>
      <c r="AF64" s="469">
        <v>0</v>
      </c>
      <c r="AG64" s="76">
        <f>AF64*$Q$64</f>
        <v>0</v>
      </c>
      <c r="AH64" s="469">
        <v>0</v>
      </c>
      <c r="AI64" s="76">
        <f>AH64*$Q$64</f>
        <v>0</v>
      </c>
      <c r="AJ64" s="469">
        <v>0</v>
      </c>
      <c r="AK64" s="76">
        <f>AJ64*$Q$64</f>
        <v>0</v>
      </c>
      <c r="AL64" s="469">
        <v>0</v>
      </c>
      <c r="AM64" s="76">
        <f>AL64*$Q$64</f>
        <v>0</v>
      </c>
      <c r="AN64" s="469">
        <v>0</v>
      </c>
      <c r="AO64" s="76">
        <f>AN64*$Q$64</f>
        <v>0</v>
      </c>
      <c r="AP64" s="469">
        <v>0</v>
      </c>
      <c r="AQ64" s="76">
        <f>AP64*$Q$64</f>
        <v>0</v>
      </c>
      <c r="AR64" s="461">
        <f t="shared" ref="AR64:AS66" si="22">+AP64+AN64+AL64+AJ64+AH64+AF64+AD64+AB64+Z64+X64+V64+T64</f>
        <v>100</v>
      </c>
      <c r="AS64" s="370">
        <f t="shared" si="22"/>
        <v>15000000</v>
      </c>
      <c r="AT64" s="371">
        <f>+R64-AS64</f>
        <v>0</v>
      </c>
      <c r="AU64" s="86"/>
    </row>
    <row r="65" spans="1:50" ht="24" x14ac:dyDescent="0.25">
      <c r="A65" s="418" t="s">
        <v>411</v>
      </c>
      <c r="B65" s="414"/>
      <c r="C65" s="415"/>
      <c r="D65" s="416"/>
      <c r="E65" s="421" t="s">
        <v>412</v>
      </c>
      <c r="F65" s="150"/>
      <c r="G65" s="151"/>
      <c r="H65" s="151"/>
      <c r="I65" s="87"/>
      <c r="J65" s="87"/>
      <c r="K65" s="87"/>
      <c r="L65" s="86"/>
      <c r="M65" s="86"/>
      <c r="N65" s="127" t="s">
        <v>125</v>
      </c>
      <c r="O65" s="96">
        <f>+(3*35)+(12*3)</f>
        <v>141</v>
      </c>
      <c r="P65" s="121" t="s">
        <v>124</v>
      </c>
      <c r="Q65" s="128">
        <v>150000</v>
      </c>
      <c r="R65" s="453">
        <f>+Q65*O65</f>
        <v>21150000</v>
      </c>
      <c r="S65" s="128">
        <f t="shared" si="21"/>
        <v>21150000</v>
      </c>
      <c r="T65" s="469">
        <v>0</v>
      </c>
      <c r="U65" s="76">
        <f>T65*$Q$65</f>
        <v>0</v>
      </c>
      <c r="V65" s="469">
        <v>0</v>
      </c>
      <c r="W65" s="76">
        <f>V65*$Q$65</f>
        <v>0</v>
      </c>
      <c r="X65" s="469">
        <v>0</v>
      </c>
      <c r="Y65" s="76">
        <f>X65*$Q$65</f>
        <v>0</v>
      </c>
      <c r="Z65" s="469">
        <v>0</v>
      </c>
      <c r="AA65" s="76">
        <f>Z65*$Q$65</f>
        <v>0</v>
      </c>
      <c r="AB65" s="469">
        <v>0</v>
      </c>
      <c r="AC65" s="76">
        <f>AB65*$Q$65</f>
        <v>0</v>
      </c>
      <c r="AD65" s="469"/>
      <c r="AE65" s="76">
        <f>AD65*$Q$65</f>
        <v>0</v>
      </c>
      <c r="AF65" s="469">
        <v>94</v>
      </c>
      <c r="AG65" s="76">
        <f>AF65*$Q$65</f>
        <v>14100000</v>
      </c>
      <c r="AH65" s="470">
        <v>47</v>
      </c>
      <c r="AI65" s="76">
        <f>AH65*$Q$65</f>
        <v>7050000</v>
      </c>
      <c r="AJ65" s="469">
        <v>0</v>
      </c>
      <c r="AK65" s="76">
        <f>AJ65*$Q$65</f>
        <v>0</v>
      </c>
      <c r="AL65" s="469">
        <v>0</v>
      </c>
      <c r="AM65" s="76">
        <f>AL65*$Q$65</f>
        <v>0</v>
      </c>
      <c r="AN65" s="469">
        <v>0</v>
      </c>
      <c r="AO65" s="76">
        <f>AN65*$Q$65</f>
        <v>0</v>
      </c>
      <c r="AP65" s="469">
        <v>0</v>
      </c>
      <c r="AQ65" s="76">
        <f>AP65*$Q$65</f>
        <v>0</v>
      </c>
      <c r="AR65" s="461">
        <f t="shared" si="22"/>
        <v>141</v>
      </c>
      <c r="AS65" s="370">
        <f t="shared" si="22"/>
        <v>21150000</v>
      </c>
      <c r="AT65" s="371">
        <f>+R65-AS65</f>
        <v>0</v>
      </c>
      <c r="AU65" s="86"/>
    </row>
    <row r="66" spans="1:50" s="142" customFormat="1" x14ac:dyDescent="0.25">
      <c r="A66" s="418" t="s">
        <v>413</v>
      </c>
      <c r="B66" s="414">
        <v>100</v>
      </c>
      <c r="C66" s="419" t="s">
        <v>117</v>
      </c>
      <c r="D66" s="420" t="s">
        <v>369</v>
      </c>
      <c r="E66" s="420" t="s">
        <v>414</v>
      </c>
      <c r="F66" s="123"/>
      <c r="G66" s="87"/>
      <c r="H66" s="87"/>
      <c r="I66" s="87"/>
      <c r="J66" s="87"/>
      <c r="K66" s="87"/>
      <c r="L66" s="86"/>
      <c r="M66" s="86"/>
      <c r="N66" s="153"/>
      <c r="O66" s="96"/>
      <c r="P66" s="121"/>
      <c r="Q66" s="128"/>
      <c r="R66" s="453"/>
      <c r="S66" s="128"/>
      <c r="T66" s="75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461">
        <f t="shared" si="22"/>
        <v>0</v>
      </c>
      <c r="AS66" s="370">
        <f t="shared" si="22"/>
        <v>0</v>
      </c>
      <c r="AT66" s="371">
        <f>+R66-AS66</f>
        <v>0</v>
      </c>
      <c r="AU66" s="86"/>
      <c r="AV66" s="84"/>
      <c r="AW66" s="84"/>
      <c r="AX66" s="84"/>
    </row>
    <row r="67" spans="1:50" ht="24" x14ac:dyDescent="0.25">
      <c r="A67" s="418" t="s">
        <v>415</v>
      </c>
      <c r="B67" s="414"/>
      <c r="C67" s="415"/>
      <c r="D67" s="416"/>
      <c r="E67" s="421" t="s">
        <v>416</v>
      </c>
      <c r="F67" s="154">
        <v>5</v>
      </c>
      <c r="G67" s="70">
        <v>2</v>
      </c>
      <c r="H67" s="70">
        <v>2</v>
      </c>
      <c r="I67" s="59" t="s">
        <v>86</v>
      </c>
      <c r="J67" s="87"/>
      <c r="K67" s="87"/>
      <c r="L67" s="752" t="s">
        <v>126</v>
      </c>
      <c r="M67" s="762"/>
      <c r="N67" s="763"/>
      <c r="O67" s="96"/>
      <c r="P67" s="121"/>
      <c r="Q67" s="128"/>
      <c r="R67" s="364">
        <f>+R68</f>
        <v>57650000</v>
      </c>
      <c r="S67" s="375"/>
      <c r="T67" s="75"/>
      <c r="U67" s="375">
        <f>+U68</f>
        <v>0</v>
      </c>
      <c r="V67" s="75"/>
      <c r="W67" s="375">
        <f t="shared" ref="W67" si="23">+W68</f>
        <v>2500000</v>
      </c>
      <c r="X67" s="75"/>
      <c r="Y67" s="375">
        <f t="shared" ref="Y67" si="24">+Y68</f>
        <v>8250000</v>
      </c>
      <c r="Z67" s="75"/>
      <c r="AA67" s="375">
        <f t="shared" ref="AA67" si="25">+AA68</f>
        <v>19750000</v>
      </c>
      <c r="AB67" s="75"/>
      <c r="AC67" s="375">
        <f t="shared" ref="AC67" si="26">+AC68</f>
        <v>0</v>
      </c>
      <c r="AD67" s="75"/>
      <c r="AE67" s="375">
        <f t="shared" ref="AE67" si="27">+AE68</f>
        <v>0</v>
      </c>
      <c r="AF67" s="75"/>
      <c r="AG67" s="375">
        <f t="shared" ref="AG67" si="28">+AG68</f>
        <v>13100000</v>
      </c>
      <c r="AH67" s="75"/>
      <c r="AI67" s="375">
        <f t="shared" ref="AI67" si="29">+AI68</f>
        <v>6550000</v>
      </c>
      <c r="AJ67" s="75"/>
      <c r="AK67" s="375">
        <f t="shared" ref="AK67" si="30">+AK68</f>
        <v>7500000</v>
      </c>
      <c r="AL67" s="75"/>
      <c r="AM67" s="375">
        <f t="shared" ref="AM67" si="31">+AM68</f>
        <v>0</v>
      </c>
      <c r="AN67" s="75"/>
      <c r="AO67" s="375">
        <f t="shared" ref="AO67" si="32">+AO68</f>
        <v>0</v>
      </c>
      <c r="AP67" s="75"/>
      <c r="AQ67" s="375">
        <f t="shared" ref="AQ67" si="33">+AQ68</f>
        <v>0</v>
      </c>
      <c r="AR67" s="461"/>
      <c r="AS67" s="375">
        <f>+AS68</f>
        <v>57650000</v>
      </c>
      <c r="AT67" s="371"/>
      <c r="AU67" s="375"/>
    </row>
    <row r="68" spans="1:50" x14ac:dyDescent="0.25">
      <c r="A68" s="418" t="s">
        <v>413</v>
      </c>
      <c r="B68" s="414">
        <v>141</v>
      </c>
      <c r="C68" s="419" t="s">
        <v>117</v>
      </c>
      <c r="D68" s="420" t="s">
        <v>369</v>
      </c>
      <c r="E68" s="420" t="s">
        <v>417</v>
      </c>
      <c r="F68" s="154">
        <v>5</v>
      </c>
      <c r="G68" s="70">
        <v>2</v>
      </c>
      <c r="H68" s="70">
        <v>2</v>
      </c>
      <c r="I68" s="59" t="s">
        <v>86</v>
      </c>
      <c r="J68" s="59">
        <v>19</v>
      </c>
      <c r="K68" s="87"/>
      <c r="L68" s="740" t="s">
        <v>127</v>
      </c>
      <c r="M68" s="741"/>
      <c r="N68" s="729"/>
      <c r="O68" s="96"/>
      <c r="P68" s="97"/>
      <c r="Q68" s="98"/>
      <c r="R68" s="363">
        <f>SUM(R70:R84)</f>
        <v>57650000</v>
      </c>
      <c r="S68" s="376"/>
      <c r="T68" s="75"/>
      <c r="U68" s="376">
        <f>SUM(U70:U84)</f>
        <v>0</v>
      </c>
      <c r="V68" s="75"/>
      <c r="W68" s="376">
        <f>SUM(W70:W84)</f>
        <v>2500000</v>
      </c>
      <c r="X68" s="75"/>
      <c r="Y68" s="376">
        <f>SUM(Y70:Y84)</f>
        <v>8250000</v>
      </c>
      <c r="Z68" s="75"/>
      <c r="AA68" s="376">
        <f>SUM(AA70:AA84)</f>
        <v>19750000</v>
      </c>
      <c r="AB68" s="75"/>
      <c r="AC68" s="376">
        <f>SUM(AC70:AC84)</f>
        <v>0</v>
      </c>
      <c r="AD68" s="75"/>
      <c r="AE68" s="376">
        <f>SUM(AE70:AE84)</f>
        <v>0</v>
      </c>
      <c r="AF68" s="75"/>
      <c r="AG68" s="376">
        <f>SUM(AG70:AG84)</f>
        <v>13100000</v>
      </c>
      <c r="AH68" s="75"/>
      <c r="AI68" s="376">
        <f>SUM(AI70:AI84)</f>
        <v>6550000</v>
      </c>
      <c r="AJ68" s="75"/>
      <c r="AK68" s="376">
        <f>SUM(AK70:AK84)</f>
        <v>7500000</v>
      </c>
      <c r="AL68" s="75"/>
      <c r="AM68" s="376">
        <f>SUM(AM70:AM84)</f>
        <v>0</v>
      </c>
      <c r="AN68" s="75"/>
      <c r="AO68" s="376">
        <f>SUM(AO70:AO84)</f>
        <v>0</v>
      </c>
      <c r="AP68" s="75"/>
      <c r="AQ68" s="376">
        <f>SUM(AQ70:AQ84)</f>
        <v>0</v>
      </c>
      <c r="AR68" s="461"/>
      <c r="AS68" s="376">
        <f>SUM(AS70:AS84)</f>
        <v>57650000</v>
      </c>
      <c r="AT68" s="371"/>
      <c r="AU68" s="376">
        <f>SUM(AS70:AS84)</f>
        <v>57650000</v>
      </c>
    </row>
    <row r="69" spans="1:50" ht="36" x14ac:dyDescent="0.25">
      <c r="A69" s="413" t="s">
        <v>418</v>
      </c>
      <c r="B69" s="414"/>
      <c r="C69" s="415"/>
      <c r="D69" s="416"/>
      <c r="E69" s="417" t="s">
        <v>419</v>
      </c>
      <c r="F69" s="154"/>
      <c r="G69" s="70"/>
      <c r="H69" s="70"/>
      <c r="I69" s="59"/>
      <c r="J69" s="59"/>
      <c r="K69" s="87"/>
      <c r="L69" s="157"/>
      <c r="M69" s="158" t="s">
        <v>128</v>
      </c>
      <c r="N69" s="402"/>
      <c r="O69" s="96"/>
      <c r="P69" s="97"/>
      <c r="Q69" s="98"/>
      <c r="R69" s="363"/>
      <c r="S69" s="376"/>
      <c r="T69" s="469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461"/>
      <c r="AS69" s="370"/>
      <c r="AT69" s="371"/>
      <c r="AU69" s="86"/>
    </row>
    <row r="70" spans="1:50" s="315" customFormat="1" ht="36" x14ac:dyDescent="0.25">
      <c r="A70" s="418" t="s">
        <v>420</v>
      </c>
      <c r="B70" s="414">
        <v>18</v>
      </c>
      <c r="C70" s="419" t="s">
        <v>133</v>
      </c>
      <c r="D70" s="420" t="s">
        <v>361</v>
      </c>
      <c r="E70" s="420" t="s">
        <v>421</v>
      </c>
      <c r="F70" s="154"/>
      <c r="G70" s="70"/>
      <c r="H70" s="70"/>
      <c r="I70" s="87"/>
      <c r="J70" s="87"/>
      <c r="K70" s="87"/>
      <c r="L70" s="86"/>
      <c r="M70" s="86"/>
      <c r="N70" s="127" t="s">
        <v>491</v>
      </c>
      <c r="O70" s="96">
        <v>5</v>
      </c>
      <c r="P70" s="121" t="s">
        <v>133</v>
      </c>
      <c r="Q70" s="128">
        <v>2500000</v>
      </c>
      <c r="R70" s="453">
        <f>+Q70*O70</f>
        <v>12500000</v>
      </c>
      <c r="S70" s="128">
        <f t="shared" ref="S70:S72" si="34">R70</f>
        <v>12500000</v>
      </c>
      <c r="T70" s="86"/>
      <c r="U70" s="384">
        <f>T70*$Q$70</f>
        <v>0</v>
      </c>
      <c r="V70" s="86"/>
      <c r="W70" s="384">
        <f>V70*$Q$70</f>
        <v>0</v>
      </c>
      <c r="X70" s="86"/>
      <c r="Y70" s="384">
        <f>X70*$Q$70</f>
        <v>0</v>
      </c>
      <c r="Z70" s="86">
        <v>5</v>
      </c>
      <c r="AA70" s="384">
        <f>Z70*$Q$70</f>
        <v>12500000</v>
      </c>
      <c r="AB70" s="86"/>
      <c r="AC70" s="384">
        <f>AB70*$Q$70</f>
        <v>0</v>
      </c>
      <c r="AD70" s="86"/>
      <c r="AE70" s="384">
        <f>AD70*$Q$70</f>
        <v>0</v>
      </c>
      <c r="AF70" s="86"/>
      <c r="AG70" s="384">
        <f>AF70*$Q$70</f>
        <v>0</v>
      </c>
      <c r="AH70" s="86"/>
      <c r="AI70" s="384">
        <f>AH70*$Q$70</f>
        <v>0</v>
      </c>
      <c r="AJ70" s="86"/>
      <c r="AK70" s="384">
        <f>AJ70*$Q$70</f>
        <v>0</v>
      </c>
      <c r="AL70" s="86"/>
      <c r="AM70" s="384">
        <f>AL70*$Q$70</f>
        <v>0</v>
      </c>
      <c r="AN70" s="86"/>
      <c r="AO70" s="384">
        <f>AN70*$Q$70</f>
        <v>0</v>
      </c>
      <c r="AP70" s="86"/>
      <c r="AQ70" s="384">
        <f>AP70*$Q$70</f>
        <v>0</v>
      </c>
      <c r="AR70" s="461">
        <f t="shared" ref="AR70:AS72" si="35">+AP70+AN70+AL70+AJ70+AH70+AF70+AD70+AB70+Z70+X70+V70+T70</f>
        <v>5</v>
      </c>
      <c r="AS70" s="370">
        <f t="shared" si="35"/>
        <v>12500000</v>
      </c>
      <c r="AT70" s="371">
        <f>+R70-AS70</f>
        <v>0</v>
      </c>
      <c r="AU70" s="86"/>
    </row>
    <row r="71" spans="1:50" s="315" customFormat="1" ht="24" x14ac:dyDescent="0.25">
      <c r="A71" s="418" t="s">
        <v>422</v>
      </c>
      <c r="B71" s="414">
        <v>5</v>
      </c>
      <c r="C71" s="419" t="s">
        <v>423</v>
      </c>
      <c r="D71" s="420" t="s">
        <v>424</v>
      </c>
      <c r="E71" s="420" t="s">
        <v>425</v>
      </c>
      <c r="F71" s="123"/>
      <c r="G71" s="87"/>
      <c r="H71" s="87"/>
      <c r="I71" s="87"/>
      <c r="J71" s="87"/>
      <c r="K71" s="87"/>
      <c r="L71" s="86"/>
      <c r="M71" s="86"/>
      <c r="N71" s="127" t="s">
        <v>132</v>
      </c>
      <c r="O71" s="96">
        <v>3</v>
      </c>
      <c r="P71" s="121" t="s">
        <v>133</v>
      </c>
      <c r="Q71" s="128">
        <v>750000</v>
      </c>
      <c r="R71" s="453">
        <f>+Q71*O71</f>
        <v>2250000</v>
      </c>
      <c r="S71" s="128">
        <f t="shared" si="34"/>
        <v>2250000</v>
      </c>
      <c r="T71" s="86"/>
      <c r="U71" s="384">
        <f>T71*$Q$71</f>
        <v>0</v>
      </c>
      <c r="V71" s="86"/>
      <c r="W71" s="384">
        <f>V71*$Q$71</f>
        <v>0</v>
      </c>
      <c r="X71" s="86"/>
      <c r="Y71" s="384">
        <f>X71*$Q$71</f>
        <v>0</v>
      </c>
      <c r="Z71" s="86">
        <v>3</v>
      </c>
      <c r="AA71" s="384">
        <f>Z71*$Q$71</f>
        <v>2250000</v>
      </c>
      <c r="AB71" s="86"/>
      <c r="AC71" s="384">
        <f>AB71*$Q$71</f>
        <v>0</v>
      </c>
      <c r="AD71" s="86"/>
      <c r="AE71" s="384">
        <f>AD71*$Q$71</f>
        <v>0</v>
      </c>
      <c r="AF71" s="86"/>
      <c r="AG71" s="384">
        <f>AF71*$Q$71</f>
        <v>0</v>
      </c>
      <c r="AH71" s="86"/>
      <c r="AI71" s="384">
        <f>AH71*$Q$71</f>
        <v>0</v>
      </c>
      <c r="AJ71" s="86"/>
      <c r="AK71" s="384">
        <f>AJ71*$Q$71</f>
        <v>0</v>
      </c>
      <c r="AL71" s="86"/>
      <c r="AM71" s="384">
        <f>AL71*$Q$71</f>
        <v>0</v>
      </c>
      <c r="AN71" s="86"/>
      <c r="AO71" s="384">
        <f>AN71*$Q$71</f>
        <v>0</v>
      </c>
      <c r="AP71" s="86"/>
      <c r="AQ71" s="384">
        <f>AP71*$Q$71</f>
        <v>0</v>
      </c>
      <c r="AR71" s="461">
        <f t="shared" si="35"/>
        <v>3</v>
      </c>
      <c r="AS71" s="370">
        <f t="shared" si="35"/>
        <v>2250000</v>
      </c>
      <c r="AT71" s="371">
        <f>+R71-AS71</f>
        <v>0</v>
      </c>
      <c r="AU71" s="86"/>
    </row>
    <row r="72" spans="1:50" s="315" customFormat="1" ht="24" x14ac:dyDescent="0.25">
      <c r="A72" s="418" t="s">
        <v>426</v>
      </c>
      <c r="B72" s="414">
        <v>3</v>
      </c>
      <c r="C72" s="419" t="s">
        <v>427</v>
      </c>
      <c r="D72" s="420" t="s">
        <v>353</v>
      </c>
      <c r="E72" s="420" t="s">
        <v>406</v>
      </c>
      <c r="F72" s="123"/>
      <c r="G72" s="87"/>
      <c r="H72" s="87"/>
      <c r="I72" s="87"/>
      <c r="J72" s="87"/>
      <c r="K72" s="87"/>
      <c r="L72" s="86"/>
      <c r="M72" s="86"/>
      <c r="N72" s="127" t="s">
        <v>339</v>
      </c>
      <c r="O72" s="96">
        <v>5</v>
      </c>
      <c r="P72" s="121" t="s">
        <v>133</v>
      </c>
      <c r="Q72" s="128">
        <v>1000000</v>
      </c>
      <c r="R72" s="453">
        <f>+Q72*O72</f>
        <v>5000000</v>
      </c>
      <c r="S72" s="128">
        <f t="shared" si="34"/>
        <v>5000000</v>
      </c>
      <c r="T72" s="86"/>
      <c r="U72" s="384">
        <f>T72*Q72</f>
        <v>0</v>
      </c>
      <c r="V72" s="86"/>
      <c r="W72" s="384">
        <f>V72*$Q$72</f>
        <v>0</v>
      </c>
      <c r="X72" s="86"/>
      <c r="Y72" s="384">
        <f>X72*$Q$72</f>
        <v>0</v>
      </c>
      <c r="Z72" s="86">
        <v>5</v>
      </c>
      <c r="AA72" s="384">
        <f>Z72*$Q$72</f>
        <v>5000000</v>
      </c>
      <c r="AB72" s="86"/>
      <c r="AC72" s="384">
        <f>AB72*$Q$72</f>
        <v>0</v>
      </c>
      <c r="AD72" s="86"/>
      <c r="AE72" s="384">
        <f>AD72*$Q$72</f>
        <v>0</v>
      </c>
      <c r="AF72" s="86"/>
      <c r="AG72" s="384">
        <f>AF72*$Q$72</f>
        <v>0</v>
      </c>
      <c r="AH72" s="86"/>
      <c r="AI72" s="384">
        <f>AH72*$Q$72</f>
        <v>0</v>
      </c>
      <c r="AJ72" s="86"/>
      <c r="AK72" s="384">
        <f>AJ72*$Q$72</f>
        <v>0</v>
      </c>
      <c r="AL72" s="86"/>
      <c r="AM72" s="384">
        <f>AL72*$Q$72</f>
        <v>0</v>
      </c>
      <c r="AN72" s="86"/>
      <c r="AO72" s="384">
        <f>AN72*$Q$72</f>
        <v>0</v>
      </c>
      <c r="AP72" s="86"/>
      <c r="AQ72" s="384">
        <f>AP72*$Q$72</f>
        <v>0</v>
      </c>
      <c r="AR72" s="461">
        <f t="shared" si="35"/>
        <v>5</v>
      </c>
      <c r="AS72" s="370">
        <f t="shared" si="35"/>
        <v>5000000</v>
      </c>
      <c r="AT72" s="371">
        <f>+R72-AS72</f>
        <v>0</v>
      </c>
      <c r="AU72" s="86"/>
    </row>
    <row r="73" spans="1:50" s="315" customFormat="1" x14ac:dyDescent="0.25">
      <c r="A73" s="418" t="s">
        <v>428</v>
      </c>
      <c r="B73" s="414">
        <v>3</v>
      </c>
      <c r="C73" s="419" t="s">
        <v>427</v>
      </c>
      <c r="D73" s="420" t="s">
        <v>349</v>
      </c>
      <c r="E73" s="420" t="s">
        <v>354</v>
      </c>
      <c r="F73" s="123"/>
      <c r="G73" s="87"/>
      <c r="H73" s="87"/>
      <c r="I73" s="87"/>
      <c r="J73" s="87"/>
      <c r="K73" s="87"/>
      <c r="L73" s="160"/>
      <c r="M73" s="162" t="s">
        <v>137</v>
      </c>
      <c r="N73" s="163"/>
      <c r="O73" s="96"/>
      <c r="P73" s="121"/>
      <c r="Q73" s="128"/>
      <c r="R73" s="453"/>
      <c r="S73" s="128"/>
      <c r="T73" s="86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  <c r="AG73" s="384"/>
      <c r="AH73" s="384"/>
      <c r="AI73" s="384"/>
      <c r="AJ73" s="384"/>
      <c r="AK73" s="384"/>
      <c r="AL73" s="384"/>
      <c r="AM73" s="384"/>
      <c r="AN73" s="384"/>
      <c r="AO73" s="384"/>
      <c r="AP73" s="384"/>
      <c r="AQ73" s="384"/>
      <c r="AR73" s="461"/>
      <c r="AS73" s="370"/>
      <c r="AT73" s="371"/>
      <c r="AU73" s="86"/>
    </row>
    <row r="74" spans="1:50" s="315" customFormat="1" x14ac:dyDescent="0.25">
      <c r="A74" s="418" t="s">
        <v>429</v>
      </c>
      <c r="B74" s="414">
        <v>7</v>
      </c>
      <c r="C74" s="419" t="s">
        <v>133</v>
      </c>
      <c r="D74" s="420" t="s">
        <v>430</v>
      </c>
      <c r="E74" s="420" t="s">
        <v>431</v>
      </c>
      <c r="F74" s="123"/>
      <c r="G74" s="87"/>
      <c r="H74" s="87"/>
      <c r="I74" s="87"/>
      <c r="J74" s="87"/>
      <c r="K74" s="87"/>
      <c r="L74" s="86"/>
      <c r="M74" s="86"/>
      <c r="N74" s="127" t="s">
        <v>138</v>
      </c>
      <c r="O74" s="96">
        <f>3*2</f>
        <v>6</v>
      </c>
      <c r="P74" s="121" t="s">
        <v>130</v>
      </c>
      <c r="Q74" s="128">
        <v>2500000</v>
      </c>
      <c r="R74" s="453">
        <f>+Q74*O74</f>
        <v>15000000</v>
      </c>
      <c r="S74" s="128">
        <f t="shared" ref="S74:S77" si="36">R74</f>
        <v>15000000</v>
      </c>
      <c r="T74" s="86"/>
      <c r="U74" s="384">
        <f>T74*$Q$74</f>
        <v>0</v>
      </c>
      <c r="V74" s="86"/>
      <c r="W74" s="384">
        <f>V74*$Q$74</f>
        <v>0</v>
      </c>
      <c r="X74" s="86"/>
      <c r="Y74" s="384">
        <f>X74*$Q$74</f>
        <v>0</v>
      </c>
      <c r="Z74" s="86"/>
      <c r="AA74" s="384">
        <f>Z74*$Q$74</f>
        <v>0</v>
      </c>
      <c r="AB74" s="86"/>
      <c r="AC74" s="384">
        <f>AB74*$Q$74</f>
        <v>0</v>
      </c>
      <c r="AD74" s="86"/>
      <c r="AE74" s="384">
        <f>AD74*$Q$74</f>
        <v>0</v>
      </c>
      <c r="AF74" s="86">
        <v>4</v>
      </c>
      <c r="AG74" s="384">
        <f>AF74*$Q$74</f>
        <v>10000000</v>
      </c>
      <c r="AH74" s="86">
        <v>2</v>
      </c>
      <c r="AI74" s="384">
        <f>AH74*$Q$74</f>
        <v>5000000</v>
      </c>
      <c r="AJ74" s="86"/>
      <c r="AK74" s="384">
        <f>AJ74*$Q$74</f>
        <v>0</v>
      </c>
      <c r="AL74" s="86">
        <v>0</v>
      </c>
      <c r="AM74" s="384">
        <f>AL74*$Q$74</f>
        <v>0</v>
      </c>
      <c r="AN74" s="86"/>
      <c r="AO74" s="384">
        <f>AN74*$Q$74</f>
        <v>0</v>
      </c>
      <c r="AP74" s="86"/>
      <c r="AQ74" s="384">
        <f>AP74*$Q$74</f>
        <v>0</v>
      </c>
      <c r="AR74" s="461">
        <f t="shared" ref="AR74:AS77" si="37">+AP74+AN74+AL74+AJ74+AH74+AF74+AD74+AB74+Z74+X74+V74+T74</f>
        <v>6</v>
      </c>
      <c r="AS74" s="370">
        <f t="shared" si="37"/>
        <v>15000000</v>
      </c>
      <c r="AT74" s="371">
        <f>+R74-AS74</f>
        <v>0</v>
      </c>
      <c r="AU74" s="86"/>
    </row>
    <row r="75" spans="1:50" s="315" customFormat="1" x14ac:dyDescent="0.25">
      <c r="F75" s="123"/>
      <c r="G75" s="87"/>
      <c r="H75" s="87"/>
      <c r="I75" s="87"/>
      <c r="J75" s="87"/>
      <c r="K75" s="87"/>
      <c r="L75" s="86"/>
      <c r="M75" s="86"/>
      <c r="N75" s="127" t="s">
        <v>132</v>
      </c>
      <c r="O75" s="96">
        <v>3</v>
      </c>
      <c r="P75" s="121" t="s">
        <v>130</v>
      </c>
      <c r="Q75" s="128">
        <v>750000</v>
      </c>
      <c r="R75" s="453">
        <f>+Q75*O75</f>
        <v>2250000</v>
      </c>
      <c r="S75" s="128">
        <f t="shared" si="36"/>
        <v>2250000</v>
      </c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>
        <v>2</v>
      </c>
      <c r="AG75" s="384">
        <f>AF75*$Q$75</f>
        <v>1500000</v>
      </c>
      <c r="AH75" s="86">
        <v>1</v>
      </c>
      <c r="AI75" s="384">
        <f>AH75*$Q$75</f>
        <v>750000</v>
      </c>
      <c r="AJ75" s="86"/>
      <c r="AK75" s="384">
        <f>AJ75*$Q$75</f>
        <v>0</v>
      </c>
      <c r="AL75" s="86">
        <v>0</v>
      </c>
      <c r="AM75" s="384">
        <f>AL75*$Q$75</f>
        <v>0</v>
      </c>
      <c r="AN75" s="86"/>
      <c r="AO75" s="384">
        <f>AN75*$Q$75</f>
        <v>0</v>
      </c>
      <c r="AP75" s="86"/>
      <c r="AQ75" s="384">
        <f>AP75*$Q$75</f>
        <v>0</v>
      </c>
      <c r="AR75" s="461">
        <f t="shared" si="37"/>
        <v>3</v>
      </c>
      <c r="AS75" s="370">
        <f t="shared" si="37"/>
        <v>2250000</v>
      </c>
      <c r="AT75" s="371">
        <f>+R75-AS75</f>
        <v>0</v>
      </c>
      <c r="AU75" s="86"/>
    </row>
    <row r="76" spans="1:50" s="315" customFormat="1" x14ac:dyDescent="0.25">
      <c r="F76" s="123"/>
      <c r="G76" s="87"/>
      <c r="H76" s="87"/>
      <c r="I76" s="87"/>
      <c r="J76" s="87"/>
      <c r="K76" s="87"/>
      <c r="L76" s="160"/>
      <c r="M76" s="86"/>
      <c r="N76" s="127" t="s">
        <v>135</v>
      </c>
      <c r="O76" s="96">
        <v>3</v>
      </c>
      <c r="P76" s="121" t="s">
        <v>133</v>
      </c>
      <c r="Q76" s="128">
        <v>300000</v>
      </c>
      <c r="R76" s="453">
        <f t="shared" ref="R76:R77" si="38">+Q76*O76</f>
        <v>900000</v>
      </c>
      <c r="S76" s="128">
        <f t="shared" si="36"/>
        <v>900000</v>
      </c>
      <c r="T76" s="86"/>
      <c r="U76" s="384">
        <f>T76*$Q$76</f>
        <v>0</v>
      </c>
      <c r="V76" s="86"/>
      <c r="W76" s="384">
        <f>V76*$Q$76</f>
        <v>0</v>
      </c>
      <c r="X76" s="86"/>
      <c r="Y76" s="384">
        <f>X76*$Q$76</f>
        <v>0</v>
      </c>
      <c r="Z76" s="86"/>
      <c r="AA76" s="384">
        <f>Z76*$Q$76</f>
        <v>0</v>
      </c>
      <c r="AB76" s="86"/>
      <c r="AC76" s="384">
        <f>AB76*$Q$76</f>
        <v>0</v>
      </c>
      <c r="AD76" s="86"/>
      <c r="AE76" s="384">
        <f>AD76*$Q$76</f>
        <v>0</v>
      </c>
      <c r="AF76" s="86">
        <v>2</v>
      </c>
      <c r="AG76" s="384">
        <f>AF76*$Q$76</f>
        <v>600000</v>
      </c>
      <c r="AH76" s="86">
        <v>1</v>
      </c>
      <c r="AI76" s="384">
        <f>AH76*$Q$76</f>
        <v>300000</v>
      </c>
      <c r="AJ76" s="86"/>
      <c r="AK76" s="384">
        <f>AJ76*$Q$76</f>
        <v>0</v>
      </c>
      <c r="AL76" s="86"/>
      <c r="AM76" s="384">
        <f>AL76*$Q$76</f>
        <v>0</v>
      </c>
      <c r="AN76" s="86"/>
      <c r="AO76" s="384">
        <f>AN76*$Q$76</f>
        <v>0</v>
      </c>
      <c r="AP76" s="86"/>
      <c r="AQ76" s="384">
        <f>AP76*$Q$76</f>
        <v>0</v>
      </c>
      <c r="AR76" s="461">
        <f t="shared" si="37"/>
        <v>3</v>
      </c>
      <c r="AS76" s="370">
        <f t="shared" si="37"/>
        <v>900000</v>
      </c>
      <c r="AT76" s="371">
        <f>+R76-AS76</f>
        <v>0</v>
      </c>
      <c r="AU76" s="86"/>
    </row>
    <row r="77" spans="1:50" s="315" customFormat="1" x14ac:dyDescent="0.25">
      <c r="F77" s="123"/>
      <c r="G77" s="87"/>
      <c r="H77" s="87"/>
      <c r="I77" s="87"/>
      <c r="J77" s="87"/>
      <c r="K77" s="87"/>
      <c r="L77" s="160"/>
      <c r="M77" s="86"/>
      <c r="N77" s="153" t="s">
        <v>136</v>
      </c>
      <c r="O77" s="96">
        <v>3</v>
      </c>
      <c r="P77" s="121" t="s">
        <v>133</v>
      </c>
      <c r="Q77" s="128">
        <v>500000</v>
      </c>
      <c r="R77" s="453">
        <f t="shared" si="38"/>
        <v>1500000</v>
      </c>
      <c r="S77" s="128">
        <f t="shared" si="36"/>
        <v>1500000</v>
      </c>
      <c r="T77" s="86"/>
      <c r="U77" s="384">
        <f>T77*$Q$77</f>
        <v>0</v>
      </c>
      <c r="V77" s="86"/>
      <c r="W77" s="384">
        <f>V77*$Q$77</f>
        <v>0</v>
      </c>
      <c r="X77" s="86"/>
      <c r="Y77" s="384">
        <f>X77*$Q$77</f>
        <v>0</v>
      </c>
      <c r="Z77" s="86"/>
      <c r="AA77" s="384">
        <f>Z77*$Q$77</f>
        <v>0</v>
      </c>
      <c r="AB77" s="86"/>
      <c r="AC77" s="384">
        <f>AB77*$Q$77</f>
        <v>0</v>
      </c>
      <c r="AD77" s="86"/>
      <c r="AE77" s="384">
        <f>AD77*$Q$77</f>
        <v>0</v>
      </c>
      <c r="AF77" s="86">
        <v>2</v>
      </c>
      <c r="AG77" s="384">
        <f>AF77*$Q$77</f>
        <v>1000000</v>
      </c>
      <c r="AH77" s="86">
        <v>1</v>
      </c>
      <c r="AI77" s="384">
        <f>AH77*$Q$77</f>
        <v>500000</v>
      </c>
      <c r="AJ77" s="86"/>
      <c r="AK77" s="384">
        <f>AJ77*$Q$77</f>
        <v>0</v>
      </c>
      <c r="AL77" s="86"/>
      <c r="AM77" s="384">
        <f>AL77*$Q$77</f>
        <v>0</v>
      </c>
      <c r="AN77" s="86"/>
      <c r="AO77" s="384">
        <f>AN77*$Q$77</f>
        <v>0</v>
      </c>
      <c r="AP77" s="86"/>
      <c r="AQ77" s="384">
        <f>AP77*$Q$77</f>
        <v>0</v>
      </c>
      <c r="AR77" s="461">
        <f t="shared" si="37"/>
        <v>3</v>
      </c>
      <c r="AS77" s="370">
        <f t="shared" si="37"/>
        <v>1500000</v>
      </c>
      <c r="AT77" s="371">
        <f>+R77-AS77</f>
        <v>0</v>
      </c>
      <c r="AU77" s="86"/>
    </row>
    <row r="78" spans="1:50" s="315" customFormat="1" x14ac:dyDescent="0.25">
      <c r="F78" s="123"/>
      <c r="G78" s="87"/>
      <c r="H78" s="87"/>
      <c r="I78" s="87"/>
      <c r="J78" s="87"/>
      <c r="K78" s="87"/>
      <c r="L78" s="160"/>
      <c r="M78" s="162" t="s">
        <v>139</v>
      </c>
      <c r="N78" s="163"/>
      <c r="O78" s="96"/>
      <c r="P78" s="121"/>
      <c r="Q78" s="128"/>
      <c r="R78" s="453"/>
      <c r="S78" s="128"/>
      <c r="T78" s="86"/>
      <c r="U78" s="384"/>
      <c r="V78" s="384"/>
      <c r="W78" s="384"/>
      <c r="X78" s="384"/>
      <c r="Y78" s="384"/>
      <c r="Z78" s="384"/>
      <c r="AA78" s="384"/>
      <c r="AB78" s="384"/>
      <c r="AC78" s="384"/>
      <c r="AD78" s="384"/>
      <c r="AE78" s="384"/>
      <c r="AF78" s="384"/>
      <c r="AG78" s="384"/>
      <c r="AH78" s="384"/>
      <c r="AI78" s="384"/>
      <c r="AJ78" s="384"/>
      <c r="AK78" s="384"/>
      <c r="AL78" s="384"/>
      <c r="AM78" s="384"/>
      <c r="AN78" s="384"/>
      <c r="AO78" s="384"/>
      <c r="AP78" s="384"/>
      <c r="AQ78" s="384"/>
      <c r="AR78" s="461"/>
      <c r="AS78" s="370"/>
      <c r="AT78" s="371"/>
      <c r="AU78" s="86"/>
    </row>
    <row r="79" spans="1:50" s="315" customFormat="1" x14ac:dyDescent="0.25">
      <c r="F79" s="123"/>
      <c r="G79" s="87"/>
      <c r="H79" s="87"/>
      <c r="I79" s="87"/>
      <c r="J79" s="87"/>
      <c r="K79" s="87"/>
      <c r="L79" s="86"/>
      <c r="M79" s="86"/>
      <c r="N79" s="127" t="s">
        <v>138</v>
      </c>
      <c r="O79" s="96">
        <v>3</v>
      </c>
      <c r="P79" s="121" t="s">
        <v>133</v>
      </c>
      <c r="Q79" s="128">
        <v>2500000</v>
      </c>
      <c r="R79" s="453">
        <f>+Q79*O79</f>
        <v>7500000</v>
      </c>
      <c r="S79" s="128">
        <f t="shared" ref="S79" si="39">R79</f>
        <v>7500000</v>
      </c>
      <c r="T79" s="86"/>
      <c r="U79" s="384">
        <f>T79*$Q$79</f>
        <v>0</v>
      </c>
      <c r="V79" s="86"/>
      <c r="W79" s="384">
        <f>V79*$Q$79</f>
        <v>0</v>
      </c>
      <c r="X79" s="86"/>
      <c r="Y79" s="384">
        <f>X79*$Q$79</f>
        <v>0</v>
      </c>
      <c r="Z79" s="86"/>
      <c r="AA79" s="384">
        <f>Z79*$Q$79</f>
        <v>0</v>
      </c>
      <c r="AB79" s="86"/>
      <c r="AC79" s="384">
        <f>AB79*$Q$79</f>
        <v>0</v>
      </c>
      <c r="AD79" s="86"/>
      <c r="AE79" s="384">
        <f>AD79*$Q$79</f>
        <v>0</v>
      </c>
      <c r="AF79" s="86"/>
      <c r="AG79" s="384">
        <f>AF79*$Q$79</f>
        <v>0</v>
      </c>
      <c r="AH79" s="86"/>
      <c r="AI79" s="384">
        <f>AH79*$Q$79</f>
        <v>0</v>
      </c>
      <c r="AJ79" s="86">
        <v>3</v>
      </c>
      <c r="AK79" s="384">
        <f>AJ79*$Q$79</f>
        <v>7500000</v>
      </c>
      <c r="AL79" s="86">
        <v>0</v>
      </c>
      <c r="AM79" s="384">
        <f>AL79*$Q$79</f>
        <v>0</v>
      </c>
      <c r="AN79" s="86"/>
      <c r="AO79" s="384">
        <f>AN79*$Q$79</f>
        <v>0</v>
      </c>
      <c r="AP79" s="86"/>
      <c r="AQ79" s="384">
        <f>AP79*$Q$79</f>
        <v>0</v>
      </c>
      <c r="AR79" s="461">
        <f t="shared" ref="AR79:AS85" si="40">+AP79+AN79+AL79+AJ79+AH79+AF79+AD79+AB79+Z79+X79+V79+T79</f>
        <v>3</v>
      </c>
      <c r="AS79" s="370">
        <f t="shared" si="40"/>
        <v>7500000</v>
      </c>
      <c r="AT79" s="371">
        <f t="shared" ref="AT79:AT85" si="41">+R79-AS79</f>
        <v>0</v>
      </c>
      <c r="AU79" s="86"/>
    </row>
    <row r="80" spans="1:50" s="315" customFormat="1" x14ac:dyDescent="0.25">
      <c r="F80" s="123"/>
      <c r="G80" s="87"/>
      <c r="H80" s="87"/>
      <c r="I80" s="87"/>
      <c r="J80" s="87"/>
      <c r="K80" s="87"/>
      <c r="L80" s="160"/>
      <c r="M80" s="162" t="s">
        <v>140</v>
      </c>
      <c r="N80" s="163"/>
      <c r="O80" s="96"/>
      <c r="P80" s="121"/>
      <c r="Q80" s="128"/>
      <c r="R80" s="453"/>
      <c r="S80" s="128"/>
      <c r="T80" s="86"/>
      <c r="U80" s="384"/>
      <c r="V80" s="86"/>
      <c r="W80" s="384"/>
      <c r="X80" s="86"/>
      <c r="Y80" s="384"/>
      <c r="Z80" s="86"/>
      <c r="AA80" s="384"/>
      <c r="AB80" s="86"/>
      <c r="AC80" s="384"/>
      <c r="AD80" s="86"/>
      <c r="AE80" s="384"/>
      <c r="AF80" s="86"/>
      <c r="AG80" s="384"/>
      <c r="AH80" s="86"/>
      <c r="AI80" s="384"/>
      <c r="AJ80" s="86"/>
      <c r="AK80" s="384"/>
      <c r="AL80" s="86"/>
      <c r="AM80" s="384"/>
      <c r="AN80" s="86"/>
      <c r="AO80" s="384"/>
      <c r="AP80" s="86"/>
      <c r="AQ80" s="384"/>
      <c r="AR80" s="461">
        <f t="shared" si="40"/>
        <v>0</v>
      </c>
      <c r="AS80" s="370">
        <f t="shared" si="40"/>
        <v>0</v>
      </c>
      <c r="AT80" s="371">
        <f t="shared" si="41"/>
        <v>0</v>
      </c>
      <c r="AU80" s="86"/>
    </row>
    <row r="81" spans="1:47" s="315" customFormat="1" x14ac:dyDescent="0.25">
      <c r="F81" s="123"/>
      <c r="G81" s="87"/>
      <c r="H81" s="87"/>
      <c r="I81" s="87"/>
      <c r="J81" s="87"/>
      <c r="K81" s="87"/>
      <c r="L81" s="86"/>
      <c r="M81" s="86"/>
      <c r="N81" s="127" t="s">
        <v>138</v>
      </c>
      <c r="O81" s="96">
        <v>1</v>
      </c>
      <c r="P81" s="121" t="s">
        <v>133</v>
      </c>
      <c r="Q81" s="128">
        <v>2500000</v>
      </c>
      <c r="R81" s="453">
        <f>+Q81*O81</f>
        <v>2500000</v>
      </c>
      <c r="S81" s="128">
        <f t="shared" ref="S81" si="42">R81</f>
        <v>2500000</v>
      </c>
      <c r="T81" s="86"/>
      <c r="U81" s="384">
        <f>T81*$Q$81</f>
        <v>0</v>
      </c>
      <c r="V81" s="86">
        <v>1</v>
      </c>
      <c r="W81" s="384">
        <f>V81*$Q$81</f>
        <v>2500000</v>
      </c>
      <c r="X81" s="86"/>
      <c r="Y81" s="384">
        <f>X81*$Q$81</f>
        <v>0</v>
      </c>
      <c r="Z81" s="86"/>
      <c r="AA81" s="384">
        <f>Z81*$Q$81</f>
        <v>0</v>
      </c>
      <c r="AB81" s="86"/>
      <c r="AC81" s="384">
        <f>AB81*$Q$81</f>
        <v>0</v>
      </c>
      <c r="AD81" s="86"/>
      <c r="AE81" s="384">
        <f>AD81*$Q$81</f>
        <v>0</v>
      </c>
      <c r="AF81" s="86"/>
      <c r="AG81" s="384">
        <f>AF81*$Q$81</f>
        <v>0</v>
      </c>
      <c r="AH81" s="86"/>
      <c r="AI81" s="384">
        <f>AH81*$Q$81</f>
        <v>0</v>
      </c>
      <c r="AJ81" s="86"/>
      <c r="AK81" s="384">
        <f>AJ81*$Q$81</f>
        <v>0</v>
      </c>
      <c r="AL81" s="86"/>
      <c r="AM81" s="384">
        <f>AL81*$Q$81</f>
        <v>0</v>
      </c>
      <c r="AN81" s="86">
        <v>0</v>
      </c>
      <c r="AO81" s="384">
        <f>AN81*$Q$81</f>
        <v>0</v>
      </c>
      <c r="AP81" s="86"/>
      <c r="AQ81" s="384">
        <f>AP81*$Q$81</f>
        <v>0</v>
      </c>
      <c r="AR81" s="461">
        <f t="shared" si="40"/>
        <v>1</v>
      </c>
      <c r="AS81" s="370">
        <f t="shared" si="40"/>
        <v>2500000</v>
      </c>
      <c r="AT81" s="371">
        <f t="shared" si="41"/>
        <v>0</v>
      </c>
      <c r="AU81" s="86"/>
    </row>
    <row r="82" spans="1:47" s="315" customFormat="1" x14ac:dyDescent="0.25">
      <c r="F82" s="123"/>
      <c r="G82" s="87"/>
      <c r="H82" s="87"/>
      <c r="I82" s="87"/>
      <c r="J82" s="87"/>
      <c r="K82" s="87"/>
      <c r="L82" s="160"/>
      <c r="M82" s="162" t="s">
        <v>141</v>
      </c>
      <c r="N82" s="163"/>
      <c r="O82" s="96"/>
      <c r="P82" s="121"/>
      <c r="Q82" s="128"/>
      <c r="R82" s="453"/>
      <c r="S82" s="128"/>
      <c r="T82" s="86"/>
      <c r="U82" s="384"/>
      <c r="V82" s="86"/>
      <c r="W82" s="384"/>
      <c r="X82" s="86"/>
      <c r="Y82" s="384"/>
      <c r="Z82" s="86"/>
      <c r="AA82" s="384"/>
      <c r="AB82" s="86"/>
      <c r="AC82" s="384"/>
      <c r="AD82" s="86"/>
      <c r="AE82" s="384"/>
      <c r="AF82" s="86"/>
      <c r="AG82" s="384"/>
      <c r="AH82" s="86"/>
      <c r="AI82" s="384"/>
      <c r="AJ82" s="86"/>
      <c r="AK82" s="384"/>
      <c r="AL82" s="86"/>
      <c r="AM82" s="384"/>
      <c r="AN82" s="86"/>
      <c r="AO82" s="384"/>
      <c r="AP82" s="86"/>
      <c r="AQ82" s="384"/>
      <c r="AR82" s="461">
        <f t="shared" si="40"/>
        <v>0</v>
      </c>
      <c r="AS82" s="370">
        <f t="shared" si="40"/>
        <v>0</v>
      </c>
      <c r="AT82" s="371">
        <f t="shared" si="41"/>
        <v>0</v>
      </c>
      <c r="AU82" s="86"/>
    </row>
    <row r="83" spans="1:47" s="315" customFormat="1" x14ac:dyDescent="0.25">
      <c r="F83" s="123"/>
      <c r="G83" s="87"/>
      <c r="H83" s="87"/>
      <c r="I83" s="87"/>
      <c r="J83" s="87"/>
      <c r="K83" s="87"/>
      <c r="L83" s="86"/>
      <c r="M83" s="86"/>
      <c r="N83" s="127" t="s">
        <v>138</v>
      </c>
      <c r="O83" s="96">
        <v>3</v>
      </c>
      <c r="P83" s="121" t="s">
        <v>133</v>
      </c>
      <c r="Q83" s="128">
        <v>2500000</v>
      </c>
      <c r="R83" s="453">
        <f>+Q83*O83</f>
        <v>7500000</v>
      </c>
      <c r="S83" s="128">
        <f t="shared" ref="S83:S84" si="43">R83</f>
        <v>7500000</v>
      </c>
      <c r="T83" s="86"/>
      <c r="U83" s="384">
        <f>T83*Q83</f>
        <v>0</v>
      </c>
      <c r="V83" s="86"/>
      <c r="W83" s="384">
        <f>V83*$Q$83</f>
        <v>0</v>
      </c>
      <c r="X83" s="86">
        <v>3</v>
      </c>
      <c r="Y83" s="384">
        <f>X83*$Q$83</f>
        <v>7500000</v>
      </c>
      <c r="Z83" s="86"/>
      <c r="AA83" s="384">
        <f>Z83*$Q$83</f>
        <v>0</v>
      </c>
      <c r="AB83" s="86"/>
      <c r="AC83" s="384">
        <f>AB83*$Q$83</f>
        <v>0</v>
      </c>
      <c r="AD83" s="86"/>
      <c r="AE83" s="384">
        <f>AD83*$Q$83</f>
        <v>0</v>
      </c>
      <c r="AF83" s="86"/>
      <c r="AG83" s="384">
        <f>AF83*$Q$83</f>
        <v>0</v>
      </c>
      <c r="AH83" s="86"/>
      <c r="AI83" s="384">
        <f>AH83*$Q$83</f>
        <v>0</v>
      </c>
      <c r="AJ83" s="86"/>
      <c r="AK83" s="384">
        <f>AJ83*$Q$83</f>
        <v>0</v>
      </c>
      <c r="AL83" s="86"/>
      <c r="AM83" s="384">
        <f>AL83*$Q$83</f>
        <v>0</v>
      </c>
      <c r="AN83" s="86"/>
      <c r="AO83" s="384">
        <f>AN83*$Q$83</f>
        <v>0</v>
      </c>
      <c r="AP83" s="86"/>
      <c r="AQ83" s="384">
        <f>AP83*$Q$83</f>
        <v>0</v>
      </c>
      <c r="AR83" s="461">
        <f t="shared" si="40"/>
        <v>3</v>
      </c>
      <c r="AS83" s="370">
        <f t="shared" si="40"/>
        <v>7500000</v>
      </c>
      <c r="AT83" s="371">
        <f t="shared" si="41"/>
        <v>0</v>
      </c>
      <c r="AU83" s="86"/>
    </row>
    <row r="84" spans="1:47" s="315" customFormat="1" x14ac:dyDescent="0.25">
      <c r="F84" s="123"/>
      <c r="G84" s="87"/>
      <c r="H84" s="87"/>
      <c r="I84" s="87"/>
      <c r="J84" s="87"/>
      <c r="K84" s="87"/>
      <c r="L84" s="86"/>
      <c r="M84" s="86"/>
      <c r="N84" s="127" t="s">
        <v>132</v>
      </c>
      <c r="O84" s="96">
        <v>1</v>
      </c>
      <c r="P84" s="121" t="s">
        <v>133</v>
      </c>
      <c r="Q84" s="128">
        <v>750000</v>
      </c>
      <c r="R84" s="453">
        <f>+Q84*O84</f>
        <v>750000</v>
      </c>
      <c r="S84" s="128">
        <f t="shared" si="43"/>
        <v>750000</v>
      </c>
      <c r="T84" s="86"/>
      <c r="U84" s="384">
        <f>T84*$Q$71</f>
        <v>0</v>
      </c>
      <c r="V84" s="86"/>
      <c r="W84" s="384">
        <f>V84*$Q$71</f>
        <v>0</v>
      </c>
      <c r="X84" s="86">
        <v>1</v>
      </c>
      <c r="Y84" s="384">
        <f>X84*$Q$71</f>
        <v>750000</v>
      </c>
      <c r="Z84" s="86"/>
      <c r="AA84" s="384">
        <f>Z84*$Q$71</f>
        <v>0</v>
      </c>
      <c r="AB84" s="86"/>
      <c r="AC84" s="384">
        <f>AB84*$Q$71</f>
        <v>0</v>
      </c>
      <c r="AD84" s="86"/>
      <c r="AE84" s="384">
        <f>AD84*$Q$71</f>
        <v>0</v>
      </c>
      <c r="AF84" s="86"/>
      <c r="AG84" s="384">
        <f>AF84*$Q$71</f>
        <v>0</v>
      </c>
      <c r="AH84" s="86">
        <v>0</v>
      </c>
      <c r="AI84" s="384">
        <f>AH84*$Q$71</f>
        <v>0</v>
      </c>
      <c r="AJ84" s="86"/>
      <c r="AK84" s="384">
        <f>AJ84*$Q$71</f>
        <v>0</v>
      </c>
      <c r="AL84" s="86"/>
      <c r="AM84" s="384">
        <f>AL84*$Q$71</f>
        <v>0</v>
      </c>
      <c r="AN84" s="86"/>
      <c r="AO84" s="384">
        <f>AN84*$Q$71</f>
        <v>0</v>
      </c>
      <c r="AP84" s="86"/>
      <c r="AQ84" s="384">
        <f>AP84*$Q$71</f>
        <v>0</v>
      </c>
      <c r="AR84" s="461">
        <f t="shared" si="40"/>
        <v>1</v>
      </c>
      <c r="AS84" s="370">
        <f t="shared" si="40"/>
        <v>750000</v>
      </c>
      <c r="AT84" s="371">
        <f t="shared" si="41"/>
        <v>0</v>
      </c>
      <c r="AU84" s="86"/>
    </row>
    <row r="85" spans="1:47" s="315" customFormat="1" x14ac:dyDescent="0.25">
      <c r="F85" s="123"/>
      <c r="G85" s="87"/>
      <c r="H85" s="87"/>
      <c r="I85" s="87"/>
      <c r="J85" s="87"/>
      <c r="K85" s="87"/>
      <c r="L85" s="125"/>
      <c r="M85" s="126"/>
      <c r="N85" s="127"/>
      <c r="O85" s="96"/>
      <c r="P85" s="121"/>
      <c r="Q85" s="128"/>
      <c r="R85" s="453"/>
      <c r="S85" s="128"/>
      <c r="T85" s="378"/>
      <c r="U85" s="384"/>
      <c r="V85" s="384"/>
      <c r="W85" s="384"/>
      <c r="X85" s="384"/>
      <c r="Y85" s="384"/>
      <c r="Z85" s="384"/>
      <c r="AA85" s="384"/>
      <c r="AB85" s="384"/>
      <c r="AC85" s="384"/>
      <c r="AD85" s="384"/>
      <c r="AE85" s="384"/>
      <c r="AF85" s="384"/>
      <c r="AG85" s="384"/>
      <c r="AH85" s="384"/>
      <c r="AI85" s="384"/>
      <c r="AJ85" s="384"/>
      <c r="AK85" s="384"/>
      <c r="AL85" s="384"/>
      <c r="AM85" s="384"/>
      <c r="AN85" s="384"/>
      <c r="AO85" s="384"/>
      <c r="AP85" s="384"/>
      <c r="AQ85" s="384"/>
      <c r="AR85" s="461">
        <f t="shared" si="40"/>
        <v>0</v>
      </c>
      <c r="AS85" s="370">
        <f t="shared" si="40"/>
        <v>0</v>
      </c>
      <c r="AT85" s="371">
        <f t="shared" si="41"/>
        <v>0</v>
      </c>
      <c r="AU85" s="86"/>
    </row>
    <row r="86" spans="1:47" s="315" customFormat="1" x14ac:dyDescent="0.25">
      <c r="F86" s="154">
        <v>5</v>
      </c>
      <c r="G86" s="70">
        <v>2</v>
      </c>
      <c r="H86" s="70">
        <v>2</v>
      </c>
      <c r="I86" s="87"/>
      <c r="J86" s="87"/>
      <c r="K86" s="87"/>
      <c r="L86" s="164" t="s">
        <v>142</v>
      </c>
      <c r="M86" s="126"/>
      <c r="N86" s="127"/>
      <c r="O86" s="96"/>
      <c r="P86" s="121"/>
      <c r="Q86" s="128"/>
      <c r="R86" s="365">
        <f>+R87</f>
        <v>29955000</v>
      </c>
      <c r="S86" s="377"/>
      <c r="T86" s="377"/>
      <c r="U86" s="377">
        <f>+U87</f>
        <v>0</v>
      </c>
      <c r="V86" s="377"/>
      <c r="W86" s="377">
        <f t="shared" ref="W86" si="44">+W87</f>
        <v>1250000</v>
      </c>
      <c r="X86" s="377"/>
      <c r="Y86" s="377">
        <f t="shared" ref="Y86" si="45">+Y87</f>
        <v>195000</v>
      </c>
      <c r="Z86" s="377"/>
      <c r="AA86" s="377">
        <f t="shared" ref="AA86" si="46">+AA87</f>
        <v>3650000</v>
      </c>
      <c r="AB86" s="377"/>
      <c r="AC86" s="377">
        <f t="shared" ref="AC86" si="47">+AC87</f>
        <v>150000</v>
      </c>
      <c r="AD86" s="377"/>
      <c r="AE86" s="377">
        <f t="shared" ref="AE86" si="48">+AE87</f>
        <v>215000</v>
      </c>
      <c r="AF86" s="377"/>
      <c r="AG86" s="377">
        <f t="shared" ref="AG86" si="49">+AG87</f>
        <v>4650000</v>
      </c>
      <c r="AH86" s="377"/>
      <c r="AI86" s="377">
        <f t="shared" ref="AI86" si="50">+AI87</f>
        <v>150000</v>
      </c>
      <c r="AJ86" s="377"/>
      <c r="AK86" s="377">
        <f t="shared" ref="AK86" si="51">+AK87</f>
        <v>1245000</v>
      </c>
      <c r="AL86" s="377"/>
      <c r="AM86" s="377">
        <f t="shared" ref="AM86" si="52">+AM87</f>
        <v>17050000</v>
      </c>
      <c r="AN86" s="377"/>
      <c r="AO86" s="377">
        <f t="shared" ref="AO86" si="53">+AO87</f>
        <v>1250000</v>
      </c>
      <c r="AP86" s="377"/>
      <c r="AQ86" s="377">
        <f t="shared" ref="AQ86:AS86" si="54">+AQ87</f>
        <v>150000</v>
      </c>
      <c r="AR86" s="461"/>
      <c r="AS86" s="377">
        <f t="shared" si="54"/>
        <v>29955000</v>
      </c>
      <c r="AT86" s="371"/>
      <c r="AU86" s="377"/>
    </row>
    <row r="87" spans="1:47" s="315" customFormat="1" x14ac:dyDescent="0.25">
      <c r="A87" s="413" t="s">
        <v>143</v>
      </c>
      <c r="B87" s="414"/>
      <c r="C87" s="415"/>
      <c r="D87" s="416"/>
      <c r="E87" s="417" t="s">
        <v>432</v>
      </c>
      <c r="F87" s="168">
        <v>5</v>
      </c>
      <c r="G87" s="169">
        <v>2</v>
      </c>
      <c r="H87" s="169">
        <v>2</v>
      </c>
      <c r="I87" s="59" t="s">
        <v>92</v>
      </c>
      <c r="J87" s="87"/>
      <c r="K87" s="170"/>
      <c r="L87" s="749" t="s">
        <v>143</v>
      </c>
      <c r="M87" s="750"/>
      <c r="N87" s="751"/>
      <c r="O87" s="171"/>
      <c r="P87" s="172"/>
      <c r="Q87" s="173"/>
      <c r="R87" s="342">
        <f>SUM(R92:R117)</f>
        <v>29955000</v>
      </c>
      <c r="S87" s="282"/>
      <c r="T87" s="282"/>
      <c r="U87" s="282">
        <f>SUM(U92:U117)</f>
        <v>0</v>
      </c>
      <c r="V87" s="282"/>
      <c r="W87" s="282">
        <f>SUM(W92:W117)</f>
        <v>1250000</v>
      </c>
      <c r="X87" s="282"/>
      <c r="Y87" s="282">
        <f>SUM(Y92:Y117)</f>
        <v>195000</v>
      </c>
      <c r="Z87" s="282"/>
      <c r="AA87" s="282">
        <f>SUM(AA92:AA117)</f>
        <v>3650000</v>
      </c>
      <c r="AB87" s="282"/>
      <c r="AC87" s="282">
        <f>SUM(AC92:AC117)</f>
        <v>150000</v>
      </c>
      <c r="AD87" s="282"/>
      <c r="AE87" s="282">
        <f>SUM(AE92:AE117)</f>
        <v>215000</v>
      </c>
      <c r="AF87" s="282"/>
      <c r="AG87" s="282">
        <f>SUM(AG92:AG117)</f>
        <v>4650000</v>
      </c>
      <c r="AH87" s="282"/>
      <c r="AI87" s="282">
        <f>SUM(AI92:AI117)</f>
        <v>150000</v>
      </c>
      <c r="AJ87" s="282"/>
      <c r="AK87" s="282">
        <f>SUM(AK92:AK117)</f>
        <v>1245000</v>
      </c>
      <c r="AL87" s="282"/>
      <c r="AM87" s="282">
        <f>SUM(AM92:AM117)</f>
        <v>17050000</v>
      </c>
      <c r="AN87" s="282"/>
      <c r="AO87" s="282">
        <f>SUM(AO92:AO117)</f>
        <v>1250000</v>
      </c>
      <c r="AP87" s="282"/>
      <c r="AQ87" s="282">
        <f>SUM(AQ92:AQ117)</f>
        <v>150000</v>
      </c>
      <c r="AR87" s="461"/>
      <c r="AS87" s="282">
        <f>SUM(AS92:AS117)</f>
        <v>29955000</v>
      </c>
      <c r="AT87" s="371"/>
      <c r="AU87" s="282">
        <f>SUM(AS92:AS117)</f>
        <v>29955000</v>
      </c>
    </row>
    <row r="88" spans="1:47" s="315" customFormat="1" x14ac:dyDescent="0.25">
      <c r="A88" s="418" t="s">
        <v>433</v>
      </c>
      <c r="B88" s="414">
        <v>35550</v>
      </c>
      <c r="C88" s="419" t="s">
        <v>434</v>
      </c>
      <c r="D88" s="420" t="s">
        <v>435</v>
      </c>
      <c r="E88" s="420" t="s">
        <v>436</v>
      </c>
      <c r="F88" s="341"/>
      <c r="G88" s="169"/>
      <c r="H88" s="169"/>
      <c r="I88" s="59"/>
      <c r="J88" s="87"/>
      <c r="K88" s="170"/>
      <c r="L88" s="403"/>
      <c r="M88" s="404"/>
      <c r="N88" s="405" t="s">
        <v>144</v>
      </c>
      <c r="O88" s="171"/>
      <c r="P88" s="172"/>
      <c r="Q88" s="173"/>
      <c r="R88" s="34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2"/>
      <c r="AE88" s="282"/>
      <c r="AF88" s="282"/>
      <c r="AG88" s="282"/>
      <c r="AH88" s="282"/>
      <c r="AI88" s="282"/>
      <c r="AJ88" s="282"/>
      <c r="AK88" s="282"/>
      <c r="AL88" s="282"/>
      <c r="AM88" s="282"/>
      <c r="AN88" s="282"/>
      <c r="AO88" s="282"/>
      <c r="AP88" s="282"/>
      <c r="AQ88" s="282"/>
      <c r="AR88" s="461"/>
      <c r="AS88" s="282"/>
      <c r="AT88" s="371"/>
      <c r="AU88" s="378"/>
    </row>
    <row r="89" spans="1:47" s="315" customFormat="1" x14ac:dyDescent="0.25">
      <c r="A89" s="418" t="s">
        <v>437</v>
      </c>
      <c r="B89" s="414">
        <v>1</v>
      </c>
      <c r="C89" s="419" t="s">
        <v>438</v>
      </c>
      <c r="D89" s="420" t="s">
        <v>439</v>
      </c>
      <c r="E89" s="420" t="s">
        <v>440</v>
      </c>
      <c r="F89" s="341"/>
      <c r="G89" s="169"/>
      <c r="H89" s="169"/>
      <c r="I89" s="59"/>
      <c r="J89" s="87"/>
      <c r="K89" s="170"/>
      <c r="L89" s="403"/>
      <c r="M89" s="404"/>
      <c r="N89" s="405" t="s">
        <v>145</v>
      </c>
      <c r="O89" s="171"/>
      <c r="P89" s="172"/>
      <c r="Q89" s="173"/>
      <c r="R89" s="34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2"/>
      <c r="AI89" s="282"/>
      <c r="AJ89" s="282"/>
      <c r="AK89" s="282"/>
      <c r="AL89" s="282"/>
      <c r="AM89" s="282"/>
      <c r="AN89" s="282"/>
      <c r="AO89" s="282"/>
      <c r="AP89" s="282"/>
      <c r="AQ89" s="282"/>
      <c r="AR89" s="461"/>
      <c r="AS89" s="282"/>
      <c r="AT89" s="371"/>
      <c r="AU89" s="378"/>
    </row>
    <row r="90" spans="1:47" s="315" customFormat="1" x14ac:dyDescent="0.25">
      <c r="F90" s="341"/>
      <c r="G90" s="169"/>
      <c r="H90" s="169"/>
      <c r="I90" s="59"/>
      <c r="J90" s="87"/>
      <c r="K90" s="170"/>
      <c r="L90" s="403"/>
      <c r="M90" s="404"/>
      <c r="N90" s="405" t="s">
        <v>146</v>
      </c>
      <c r="O90" s="171"/>
      <c r="P90" s="172"/>
      <c r="Q90" s="173"/>
      <c r="R90" s="34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2"/>
      <c r="AI90" s="282"/>
      <c r="AJ90" s="282"/>
      <c r="AK90" s="282"/>
      <c r="AL90" s="282"/>
      <c r="AM90" s="282"/>
      <c r="AN90" s="282"/>
      <c r="AO90" s="282"/>
      <c r="AP90" s="282"/>
      <c r="AQ90" s="282"/>
      <c r="AR90" s="461"/>
      <c r="AS90" s="282"/>
      <c r="AT90" s="371"/>
      <c r="AU90" s="378"/>
    </row>
    <row r="91" spans="1:47" s="315" customFormat="1" x14ac:dyDescent="0.25">
      <c r="F91" s="70"/>
      <c r="G91" s="70"/>
      <c r="H91" s="70"/>
      <c r="I91" s="87"/>
      <c r="J91" s="87"/>
      <c r="K91" s="87"/>
      <c r="L91" s="157"/>
      <c r="M91" s="428"/>
      <c r="N91" s="193" t="s">
        <v>147</v>
      </c>
      <c r="O91" s="96"/>
      <c r="P91" s="97"/>
      <c r="Q91" s="98"/>
      <c r="R91" s="366"/>
      <c r="S91" s="282"/>
      <c r="T91" s="86"/>
      <c r="U91" s="384"/>
      <c r="V91" s="384"/>
      <c r="W91" s="384"/>
      <c r="X91" s="384"/>
      <c r="Y91" s="384"/>
      <c r="Z91" s="384"/>
      <c r="AA91" s="384"/>
      <c r="AB91" s="384"/>
      <c r="AC91" s="384"/>
      <c r="AD91" s="384"/>
      <c r="AE91" s="384"/>
      <c r="AF91" s="384"/>
      <c r="AG91" s="384"/>
      <c r="AH91" s="384"/>
      <c r="AI91" s="384"/>
      <c r="AJ91" s="384"/>
      <c r="AK91" s="384"/>
      <c r="AL91" s="384"/>
      <c r="AM91" s="384"/>
      <c r="AN91" s="384"/>
      <c r="AO91" s="384"/>
      <c r="AP91" s="384"/>
      <c r="AQ91" s="384"/>
      <c r="AR91" s="461"/>
      <c r="AS91" s="370"/>
      <c r="AT91" s="371"/>
      <c r="AU91" s="86"/>
    </row>
    <row r="92" spans="1:47" s="315" customFormat="1" ht="24" x14ac:dyDescent="0.25">
      <c r="F92" s="123"/>
      <c r="G92" s="87"/>
      <c r="H92" s="87"/>
      <c r="I92" s="59"/>
      <c r="J92" s="59"/>
      <c r="K92" s="87"/>
      <c r="L92" s="196"/>
      <c r="M92" s="429"/>
      <c r="N92" s="407" t="s">
        <v>148</v>
      </c>
      <c r="O92" s="96">
        <f>100*30*1</f>
        <v>3000</v>
      </c>
      <c r="P92" s="121" t="s">
        <v>149</v>
      </c>
      <c r="Q92" s="128">
        <v>500</v>
      </c>
      <c r="R92" s="453">
        <f>+Q92*O92</f>
        <v>1500000</v>
      </c>
      <c r="S92" s="128">
        <f t="shared" ref="S92:S93" si="55">R92</f>
        <v>1500000</v>
      </c>
      <c r="T92" s="86"/>
      <c r="U92" s="384">
        <f>T92*$Q$92</f>
        <v>0</v>
      </c>
      <c r="V92" s="86"/>
      <c r="W92" s="384">
        <f>V92*$Q$92</f>
        <v>0</v>
      </c>
      <c r="X92" s="86"/>
      <c r="Y92" s="384">
        <f>X92*$Q$92</f>
        <v>0</v>
      </c>
      <c r="Z92" s="86">
        <v>3000</v>
      </c>
      <c r="AA92" s="384">
        <f>Z92*$Q$92</f>
        <v>1500000</v>
      </c>
      <c r="AB92" s="86"/>
      <c r="AC92" s="384">
        <f>AB92*$Q$92</f>
        <v>0</v>
      </c>
      <c r="AD92" s="86"/>
      <c r="AE92" s="384">
        <f>AD92*$Q$92</f>
        <v>0</v>
      </c>
      <c r="AF92" s="86"/>
      <c r="AG92" s="384">
        <f>AF92*$Q$92</f>
        <v>0</v>
      </c>
      <c r="AH92" s="86"/>
      <c r="AI92" s="384">
        <f>AH92*$Q$92</f>
        <v>0</v>
      </c>
      <c r="AJ92" s="86"/>
      <c r="AK92" s="384">
        <f>AJ92*$Q$92</f>
        <v>0</v>
      </c>
      <c r="AL92" s="86"/>
      <c r="AM92" s="384">
        <f>AL92*$Q$92</f>
        <v>0</v>
      </c>
      <c r="AN92" s="86"/>
      <c r="AO92" s="384">
        <f>AN92*$Q$92</f>
        <v>0</v>
      </c>
      <c r="AP92" s="86"/>
      <c r="AQ92" s="384">
        <f>AP92*$Q$92</f>
        <v>0</v>
      </c>
      <c r="AR92" s="461">
        <f t="shared" ref="AR92:AS118" si="56">+AP92+AN92+AL92+AJ92+AH92+AF92+AD92+AB92+Z92+X92+V92+T92</f>
        <v>3000</v>
      </c>
      <c r="AS92" s="370">
        <f t="shared" si="56"/>
        <v>1500000</v>
      </c>
      <c r="AT92" s="371">
        <f t="shared" ref="AT92:AT118" si="57">+R92-AS92</f>
        <v>0</v>
      </c>
      <c r="AU92" s="86"/>
    </row>
    <row r="93" spans="1:47" s="315" customFormat="1" ht="24" x14ac:dyDescent="0.25">
      <c r="F93" s="123"/>
      <c r="G93" s="87"/>
      <c r="H93" s="87"/>
      <c r="I93" s="87"/>
      <c r="J93" s="87"/>
      <c r="K93" s="87"/>
      <c r="L93" s="86"/>
      <c r="M93" s="429"/>
      <c r="N93" s="407" t="s">
        <v>150</v>
      </c>
      <c r="O93" s="96">
        <v>100</v>
      </c>
      <c r="P93" s="121" t="s">
        <v>151</v>
      </c>
      <c r="Q93" s="128">
        <v>20000</v>
      </c>
      <c r="R93" s="453">
        <f>+Q93*O93</f>
        <v>2000000</v>
      </c>
      <c r="S93" s="128">
        <f t="shared" si="55"/>
        <v>2000000</v>
      </c>
      <c r="T93" s="86"/>
      <c r="U93" s="384">
        <f>T93*$Q$93</f>
        <v>0</v>
      </c>
      <c r="V93" s="86"/>
      <c r="W93" s="384">
        <f>V93*$Q$93</f>
        <v>0</v>
      </c>
      <c r="X93" s="86"/>
      <c r="Y93" s="384">
        <f>X93*$Q$93</f>
        <v>0</v>
      </c>
      <c r="Z93" s="86">
        <v>100</v>
      </c>
      <c r="AA93" s="384">
        <f>Z93*$Q$93</f>
        <v>2000000</v>
      </c>
      <c r="AB93" s="86"/>
      <c r="AC93" s="384">
        <f>AB93*$Q$93</f>
        <v>0</v>
      </c>
      <c r="AD93" s="86"/>
      <c r="AE93" s="384">
        <f>AD93*$Q$93</f>
        <v>0</v>
      </c>
      <c r="AF93" s="86"/>
      <c r="AG93" s="384">
        <f>AF93*$Q$93</f>
        <v>0</v>
      </c>
      <c r="AH93" s="86"/>
      <c r="AI93" s="384">
        <f>AH93*$Q$93</f>
        <v>0</v>
      </c>
      <c r="AJ93" s="86"/>
      <c r="AK93" s="384">
        <f>AJ93*$Q$93</f>
        <v>0</v>
      </c>
      <c r="AL93" s="86"/>
      <c r="AM93" s="384">
        <f>AL93*$Q$93</f>
        <v>0</v>
      </c>
      <c r="AN93" s="86"/>
      <c r="AO93" s="384">
        <f>AN93*$Q$93</f>
        <v>0</v>
      </c>
      <c r="AP93" s="86"/>
      <c r="AQ93" s="384">
        <f>AP93*$Q$93</f>
        <v>0</v>
      </c>
      <c r="AR93" s="461">
        <f t="shared" si="56"/>
        <v>100</v>
      </c>
      <c r="AS93" s="370">
        <f t="shared" si="56"/>
        <v>2000000</v>
      </c>
      <c r="AT93" s="371">
        <f t="shared" si="57"/>
        <v>0</v>
      </c>
      <c r="AU93" s="86"/>
    </row>
    <row r="94" spans="1:47" s="315" customFormat="1" x14ac:dyDescent="0.25">
      <c r="F94" s="70"/>
      <c r="G94" s="70"/>
      <c r="H94" s="70"/>
      <c r="I94" s="87"/>
      <c r="J94" s="87"/>
      <c r="K94" s="87"/>
      <c r="L94" s="157"/>
      <c r="M94" s="428"/>
      <c r="N94" s="193" t="s">
        <v>152</v>
      </c>
      <c r="O94" s="96"/>
      <c r="P94" s="97"/>
      <c r="Q94" s="98"/>
      <c r="R94" s="366"/>
      <c r="S94" s="282"/>
      <c r="T94" s="86"/>
      <c r="U94" s="384"/>
      <c r="V94" s="86"/>
      <c r="W94" s="384"/>
      <c r="X94" s="86"/>
      <c r="Y94" s="384"/>
      <c r="Z94" s="86"/>
      <c r="AA94" s="384"/>
      <c r="AB94" s="86"/>
      <c r="AC94" s="384"/>
      <c r="AD94" s="86"/>
      <c r="AE94" s="384"/>
      <c r="AF94" s="86"/>
      <c r="AG94" s="384"/>
      <c r="AH94" s="86"/>
      <c r="AI94" s="384"/>
      <c r="AJ94" s="86"/>
      <c r="AK94" s="384"/>
      <c r="AL94" s="86"/>
      <c r="AM94" s="384"/>
      <c r="AN94" s="86"/>
      <c r="AO94" s="384"/>
      <c r="AP94" s="86"/>
      <c r="AQ94" s="384"/>
      <c r="AR94" s="461">
        <f t="shared" si="56"/>
        <v>0</v>
      </c>
      <c r="AS94" s="370">
        <f t="shared" si="56"/>
        <v>0</v>
      </c>
      <c r="AT94" s="371">
        <f t="shared" si="57"/>
        <v>0</v>
      </c>
      <c r="AU94" s="86"/>
    </row>
    <row r="95" spans="1:47" s="315" customFormat="1" x14ac:dyDescent="0.25">
      <c r="F95" s="123"/>
      <c r="G95" s="87"/>
      <c r="H95" s="87"/>
      <c r="I95" s="59"/>
      <c r="J95" s="59"/>
      <c r="K95" s="87"/>
      <c r="L95" s="196"/>
      <c r="M95" s="429"/>
      <c r="N95" s="407" t="s">
        <v>153</v>
      </c>
      <c r="O95" s="96">
        <f>40*50</f>
        <v>2000</v>
      </c>
      <c r="P95" s="121" t="s">
        <v>149</v>
      </c>
      <c r="Q95" s="128">
        <v>500</v>
      </c>
      <c r="R95" s="453">
        <f>+Q95*O95</f>
        <v>1000000</v>
      </c>
      <c r="S95" s="128">
        <f t="shared" ref="S95:S96" si="58">R95</f>
        <v>1000000</v>
      </c>
      <c r="T95" s="86"/>
      <c r="U95" s="384">
        <f>T95*$Q$95</f>
        <v>0</v>
      </c>
      <c r="V95" s="86"/>
      <c r="W95" s="384">
        <f>V95*$Q$95</f>
        <v>0</v>
      </c>
      <c r="X95" s="86"/>
      <c r="Y95" s="384">
        <f>X95*$Q$95</f>
        <v>0</v>
      </c>
      <c r="Z95" s="86"/>
      <c r="AA95" s="384">
        <f>Z95*$Q$95</f>
        <v>0</v>
      </c>
      <c r="AB95" s="86"/>
      <c r="AC95" s="384">
        <f>AB95*$Q$95</f>
        <v>0</v>
      </c>
      <c r="AD95" s="86"/>
      <c r="AE95" s="384">
        <f>AD95*$Q$95</f>
        <v>0</v>
      </c>
      <c r="AF95" s="86"/>
      <c r="AG95" s="384">
        <f>AF95*$Q$95</f>
        <v>0</v>
      </c>
      <c r="AH95" s="86"/>
      <c r="AI95" s="384">
        <f>AH95*$Q$95</f>
        <v>0</v>
      </c>
      <c r="AJ95" s="86"/>
      <c r="AK95" s="384">
        <f>AJ95*$Q$95</f>
        <v>0</v>
      </c>
      <c r="AL95" s="86">
        <v>2000</v>
      </c>
      <c r="AM95" s="384">
        <f>AL95*$Q$95</f>
        <v>1000000</v>
      </c>
      <c r="AN95" s="86">
        <v>0</v>
      </c>
      <c r="AO95" s="384">
        <f>AN95*$Q$95</f>
        <v>0</v>
      </c>
      <c r="AP95" s="86"/>
      <c r="AQ95" s="384">
        <f>AP95*$Q$95</f>
        <v>0</v>
      </c>
      <c r="AR95" s="461">
        <f t="shared" si="56"/>
        <v>2000</v>
      </c>
      <c r="AS95" s="370">
        <f t="shared" si="56"/>
        <v>1000000</v>
      </c>
      <c r="AT95" s="371">
        <f t="shared" si="57"/>
        <v>0</v>
      </c>
      <c r="AU95" s="86"/>
    </row>
    <row r="96" spans="1:47" s="315" customFormat="1" x14ac:dyDescent="0.25">
      <c r="F96" s="123"/>
      <c r="G96" s="87"/>
      <c r="H96" s="87"/>
      <c r="I96" s="87"/>
      <c r="J96" s="87"/>
      <c r="K96" s="87"/>
      <c r="L96" s="86"/>
      <c r="M96" s="429"/>
      <c r="N96" s="407" t="s">
        <v>154</v>
      </c>
      <c r="O96" s="96">
        <f>40</f>
        <v>40</v>
      </c>
      <c r="P96" s="121" t="s">
        <v>151</v>
      </c>
      <c r="Q96" s="128">
        <v>20000</v>
      </c>
      <c r="R96" s="453">
        <f>+Q96*O96</f>
        <v>800000</v>
      </c>
      <c r="S96" s="128">
        <f t="shared" si="58"/>
        <v>800000</v>
      </c>
      <c r="T96" s="86"/>
      <c r="U96" s="384">
        <f>T96*$Q$96</f>
        <v>0</v>
      </c>
      <c r="V96" s="86"/>
      <c r="W96" s="384">
        <f>V96*$Q$96</f>
        <v>0</v>
      </c>
      <c r="X96" s="86"/>
      <c r="Y96" s="384">
        <f>X96*$Q$96</f>
        <v>0</v>
      </c>
      <c r="Z96" s="86"/>
      <c r="AA96" s="384">
        <f>Z96*$Q$96</f>
        <v>0</v>
      </c>
      <c r="AB96" s="86"/>
      <c r="AC96" s="384">
        <f>AB96*$Q$96</f>
        <v>0</v>
      </c>
      <c r="AD96" s="86"/>
      <c r="AE96" s="384">
        <f>AD96*$Q$96</f>
        <v>0</v>
      </c>
      <c r="AF96" s="86"/>
      <c r="AG96" s="384">
        <f>AF96*$Q$96</f>
        <v>0</v>
      </c>
      <c r="AH96" s="86"/>
      <c r="AI96" s="384">
        <f>AH96*$Q$96</f>
        <v>0</v>
      </c>
      <c r="AJ96" s="86"/>
      <c r="AK96" s="384">
        <f>AJ96*$Q$96</f>
        <v>0</v>
      </c>
      <c r="AL96" s="86">
        <v>40</v>
      </c>
      <c r="AM96" s="384">
        <f>AL96*$Q$96</f>
        <v>800000</v>
      </c>
      <c r="AN96" s="86">
        <v>0</v>
      </c>
      <c r="AO96" s="384">
        <f>AN96*$Q$96</f>
        <v>0</v>
      </c>
      <c r="AP96" s="86"/>
      <c r="AQ96" s="384">
        <f>AP96*$Q$96</f>
        <v>0</v>
      </c>
      <c r="AR96" s="461">
        <f t="shared" si="56"/>
        <v>40</v>
      </c>
      <c r="AS96" s="370">
        <f t="shared" si="56"/>
        <v>800000</v>
      </c>
      <c r="AT96" s="371">
        <f t="shared" si="57"/>
        <v>0</v>
      </c>
      <c r="AU96" s="86"/>
    </row>
    <row r="97" spans="6:50" s="315" customFormat="1" x14ac:dyDescent="0.25">
      <c r="F97" s="123"/>
      <c r="G97" s="87"/>
      <c r="H97" s="87"/>
      <c r="I97" s="87"/>
      <c r="J97" s="87"/>
      <c r="K97" s="87"/>
      <c r="L97" s="86"/>
      <c r="M97" s="429"/>
      <c r="N97" s="199" t="s">
        <v>155</v>
      </c>
      <c r="O97" s="96"/>
      <c r="P97" s="121"/>
      <c r="Q97" s="128"/>
      <c r="R97" s="453"/>
      <c r="S97" s="128"/>
      <c r="T97" s="86"/>
      <c r="U97" s="384">
        <f>T97*$Q$97</f>
        <v>0</v>
      </c>
      <c r="V97" s="86"/>
      <c r="W97" s="384">
        <f>V97*$Q$97</f>
        <v>0</v>
      </c>
      <c r="X97" s="86"/>
      <c r="Y97" s="384">
        <f>X97*$Q$97</f>
        <v>0</v>
      </c>
      <c r="Z97" s="86"/>
      <c r="AA97" s="384">
        <f>Z97*$Q$97</f>
        <v>0</v>
      </c>
      <c r="AB97" s="86"/>
      <c r="AC97" s="384">
        <f>AB97*$Q$97</f>
        <v>0</v>
      </c>
      <c r="AD97" s="86"/>
      <c r="AE97" s="384">
        <f>AD97*$Q$97</f>
        <v>0</v>
      </c>
      <c r="AF97" s="86"/>
      <c r="AG97" s="384">
        <f>AF97*$Q$97</f>
        <v>0</v>
      </c>
      <c r="AH97" s="86"/>
      <c r="AI97" s="384">
        <f>AH97*$Q$97</f>
        <v>0</v>
      </c>
      <c r="AJ97" s="86"/>
      <c r="AK97" s="384">
        <f>AJ97*$Q$97</f>
        <v>0</v>
      </c>
      <c r="AL97" s="86"/>
      <c r="AM97" s="384">
        <f>AL97*$Q$97</f>
        <v>0</v>
      </c>
      <c r="AN97" s="86"/>
      <c r="AO97" s="384">
        <f>AN97*$Q$97</f>
        <v>0</v>
      </c>
      <c r="AP97" s="86"/>
      <c r="AQ97" s="384">
        <f>AP97*$Q$97</f>
        <v>0</v>
      </c>
      <c r="AR97" s="461">
        <f t="shared" si="56"/>
        <v>0</v>
      </c>
      <c r="AS97" s="370">
        <f t="shared" si="56"/>
        <v>0</v>
      </c>
      <c r="AT97" s="371">
        <f t="shared" si="57"/>
        <v>0</v>
      </c>
      <c r="AU97" s="86"/>
    </row>
    <row r="98" spans="6:50" s="315" customFormat="1" x14ac:dyDescent="0.25">
      <c r="F98" s="123"/>
      <c r="G98" s="87"/>
      <c r="H98" s="87"/>
      <c r="I98" s="87"/>
      <c r="J98" s="87"/>
      <c r="K98" s="87"/>
      <c r="L98" s="196"/>
      <c r="M98" s="429"/>
      <c r="N98" s="407" t="s">
        <v>331</v>
      </c>
      <c r="O98" s="96">
        <f>30*100*4</f>
        <v>12000</v>
      </c>
      <c r="P98" s="121" t="s">
        <v>149</v>
      </c>
      <c r="Q98" s="128">
        <v>500</v>
      </c>
      <c r="R98" s="453">
        <f>+Q98*O98</f>
        <v>6000000</v>
      </c>
      <c r="S98" s="128">
        <f t="shared" ref="S98:S99" si="59">R98</f>
        <v>6000000</v>
      </c>
      <c r="T98" s="86"/>
      <c r="U98" s="384">
        <f>T98*$Q$98</f>
        <v>0</v>
      </c>
      <c r="V98" s="86"/>
      <c r="W98" s="384">
        <f>V98*$Q$98</f>
        <v>0</v>
      </c>
      <c r="X98" s="86"/>
      <c r="Y98" s="384">
        <f>X98*$Q$98</f>
        <v>0</v>
      </c>
      <c r="Z98" s="86"/>
      <c r="AA98" s="384">
        <f>Z98*$Q$98</f>
        <v>0</v>
      </c>
      <c r="AB98" s="86"/>
      <c r="AC98" s="384">
        <f>AB98*$Q$98</f>
        <v>0</v>
      </c>
      <c r="AD98" s="86"/>
      <c r="AE98" s="384">
        <f>AD98*$Q$98</f>
        <v>0</v>
      </c>
      <c r="AF98" s="86"/>
      <c r="AG98" s="384">
        <f>AF98*$Q$98</f>
        <v>0</v>
      </c>
      <c r="AH98" s="86"/>
      <c r="AI98" s="384">
        <f>AH98*$Q$98</f>
        <v>0</v>
      </c>
      <c r="AJ98" s="86"/>
      <c r="AK98" s="384">
        <f>AJ98*$Q$98</f>
        <v>0</v>
      </c>
      <c r="AL98" s="86">
        <v>12000</v>
      </c>
      <c r="AM98" s="384">
        <f>AL98*$Q$98</f>
        <v>6000000</v>
      </c>
      <c r="AN98" s="86"/>
      <c r="AO98" s="384">
        <f>AN98*$Q$98</f>
        <v>0</v>
      </c>
      <c r="AP98" s="86"/>
      <c r="AQ98" s="384">
        <f>AP98*$Q$98</f>
        <v>0</v>
      </c>
      <c r="AR98" s="461">
        <f t="shared" si="56"/>
        <v>12000</v>
      </c>
      <c r="AS98" s="370">
        <f t="shared" si="56"/>
        <v>6000000</v>
      </c>
      <c r="AT98" s="371">
        <f t="shared" si="57"/>
        <v>0</v>
      </c>
      <c r="AU98" s="86"/>
    </row>
    <row r="99" spans="6:50" s="315" customFormat="1" x14ac:dyDescent="0.25">
      <c r="F99" s="123"/>
      <c r="G99" s="87"/>
      <c r="H99" s="87"/>
      <c r="I99" s="87"/>
      <c r="J99" s="87"/>
      <c r="K99" s="87"/>
      <c r="L99" s="86"/>
      <c r="M99" s="429"/>
      <c r="N99" s="407" t="s">
        <v>332</v>
      </c>
      <c r="O99" s="96">
        <f>30*4</f>
        <v>120</v>
      </c>
      <c r="P99" s="121" t="s">
        <v>151</v>
      </c>
      <c r="Q99" s="128">
        <v>20000</v>
      </c>
      <c r="R99" s="453">
        <f>+Q99*O99</f>
        <v>2400000</v>
      </c>
      <c r="S99" s="128">
        <f t="shared" si="59"/>
        <v>2400000</v>
      </c>
      <c r="T99" s="86"/>
      <c r="U99" s="384">
        <f>T99*$Q$99</f>
        <v>0</v>
      </c>
      <c r="V99" s="86"/>
      <c r="W99" s="384">
        <f>V99*$Q$99</f>
        <v>0</v>
      </c>
      <c r="X99" s="86"/>
      <c r="Y99" s="384">
        <f>X99*$Q$99</f>
        <v>0</v>
      </c>
      <c r="Z99" s="86"/>
      <c r="AA99" s="384">
        <f>Z99*$Q$99</f>
        <v>0</v>
      </c>
      <c r="AB99" s="86"/>
      <c r="AC99" s="384">
        <f>AB99*$Q$99</f>
        <v>0</v>
      </c>
      <c r="AD99" s="86"/>
      <c r="AE99" s="384">
        <f>AD99*$Q$99</f>
        <v>0</v>
      </c>
      <c r="AF99" s="86"/>
      <c r="AG99" s="384">
        <f>AF99*$Q$99</f>
        <v>0</v>
      </c>
      <c r="AH99" s="86"/>
      <c r="AI99" s="384">
        <f>AH99*$Q$99</f>
        <v>0</v>
      </c>
      <c r="AJ99" s="86"/>
      <c r="AK99" s="384">
        <f>AJ99*$Q$99</f>
        <v>0</v>
      </c>
      <c r="AL99" s="86">
        <v>120</v>
      </c>
      <c r="AM99" s="384">
        <f>AL99*$Q$99</f>
        <v>2400000</v>
      </c>
      <c r="AN99" s="86"/>
      <c r="AO99" s="384">
        <f>AN99*$Q$99</f>
        <v>0</v>
      </c>
      <c r="AP99" s="86"/>
      <c r="AQ99" s="384">
        <f>AP99*$Q$99</f>
        <v>0</v>
      </c>
      <c r="AR99" s="461">
        <f t="shared" si="56"/>
        <v>120</v>
      </c>
      <c r="AS99" s="370">
        <f t="shared" si="56"/>
        <v>2400000</v>
      </c>
      <c r="AT99" s="371">
        <f t="shared" si="57"/>
        <v>0</v>
      </c>
      <c r="AU99" s="86"/>
    </row>
    <row r="100" spans="6:50" s="315" customFormat="1" ht="25.5" x14ac:dyDescent="0.25">
      <c r="F100" s="123"/>
      <c r="G100" s="87"/>
      <c r="H100" s="87"/>
      <c r="I100" s="87"/>
      <c r="J100" s="87"/>
      <c r="K100" s="87"/>
      <c r="L100" s="86"/>
      <c r="M100" s="429"/>
      <c r="N100" s="199" t="s">
        <v>158</v>
      </c>
      <c r="O100" s="96"/>
      <c r="P100" s="121"/>
      <c r="Q100" s="128"/>
      <c r="R100" s="453"/>
      <c r="S100" s="128"/>
      <c r="T100" s="86"/>
      <c r="U100" s="384">
        <f>T100*$Q$97</f>
        <v>0</v>
      </c>
      <c r="V100" s="86"/>
      <c r="W100" s="384">
        <f>V100*$Q$97</f>
        <v>0</v>
      </c>
      <c r="X100" s="86"/>
      <c r="Y100" s="384">
        <f>X100*$Q$97</f>
        <v>0</v>
      </c>
      <c r="Z100" s="86"/>
      <c r="AA100" s="384">
        <f>Z100*$Q$97</f>
        <v>0</v>
      </c>
      <c r="AB100" s="86"/>
      <c r="AC100" s="384">
        <f>AB100*$Q$97</f>
        <v>0</v>
      </c>
      <c r="AD100" s="86"/>
      <c r="AE100" s="384">
        <f>AD100*$Q$97</f>
        <v>0</v>
      </c>
      <c r="AF100" s="86"/>
      <c r="AG100" s="384">
        <f>AF100*$Q$97</f>
        <v>0</v>
      </c>
      <c r="AH100" s="86"/>
      <c r="AI100" s="384">
        <f>AH100*$Q$97</f>
        <v>0</v>
      </c>
      <c r="AJ100" s="86"/>
      <c r="AK100" s="384">
        <f>AJ100*$Q$97</f>
        <v>0</v>
      </c>
      <c r="AL100" s="86"/>
      <c r="AM100" s="384">
        <f>AL100*$Q$97</f>
        <v>0</v>
      </c>
      <c r="AN100" s="86"/>
      <c r="AO100" s="384">
        <f>AN100*$Q$97</f>
        <v>0</v>
      </c>
      <c r="AP100" s="86"/>
      <c r="AQ100" s="384">
        <f>AP100*$Q$97</f>
        <v>0</v>
      </c>
      <c r="AR100" s="461">
        <f t="shared" si="56"/>
        <v>0</v>
      </c>
      <c r="AS100" s="370">
        <f t="shared" si="56"/>
        <v>0</v>
      </c>
      <c r="AT100" s="371">
        <f t="shared" si="57"/>
        <v>0</v>
      </c>
      <c r="AU100" s="86"/>
    </row>
    <row r="101" spans="6:50" s="315" customFormat="1" x14ac:dyDescent="0.25">
      <c r="F101" s="123"/>
      <c r="G101" s="87"/>
      <c r="H101" s="87"/>
      <c r="I101" s="87"/>
      <c r="J101" s="87"/>
      <c r="K101" s="87"/>
      <c r="L101" s="196"/>
      <c r="M101" s="429"/>
      <c r="N101" s="407" t="s">
        <v>159</v>
      </c>
      <c r="O101" s="96">
        <f>50*20*3</f>
        <v>3000</v>
      </c>
      <c r="P101" s="121" t="s">
        <v>149</v>
      </c>
      <c r="Q101" s="128">
        <v>500</v>
      </c>
      <c r="R101" s="453">
        <f>+Q101*O101</f>
        <v>1500000</v>
      </c>
      <c r="S101" s="128">
        <f t="shared" ref="S101:S102" si="60">R101</f>
        <v>1500000</v>
      </c>
      <c r="T101" s="86"/>
      <c r="U101" s="384">
        <f>T101*$Q$98</f>
        <v>0</v>
      </c>
      <c r="V101" s="86"/>
      <c r="W101" s="384">
        <f>V101*$Q$98</f>
        <v>0</v>
      </c>
      <c r="X101" s="86"/>
      <c r="Y101" s="384">
        <f>X101*$Q$98</f>
        <v>0</v>
      </c>
      <c r="Z101" s="86"/>
      <c r="AA101" s="384">
        <f>Z101*$Q$98</f>
        <v>0</v>
      </c>
      <c r="AB101" s="86"/>
      <c r="AC101" s="384">
        <f>AB101*$Q$98</f>
        <v>0</v>
      </c>
      <c r="AD101" s="86"/>
      <c r="AE101" s="384">
        <f>AD101*$Q$98</f>
        <v>0</v>
      </c>
      <c r="AF101" s="86">
        <v>3000</v>
      </c>
      <c r="AG101" s="384">
        <f>AF101*$Q$98</f>
        <v>1500000</v>
      </c>
      <c r="AH101" s="86"/>
      <c r="AI101" s="384">
        <f>AH101*$Q$98</f>
        <v>0</v>
      </c>
      <c r="AJ101" s="86"/>
      <c r="AK101" s="384">
        <f>AJ101*$Q$98</f>
        <v>0</v>
      </c>
      <c r="AL101" s="86"/>
      <c r="AM101" s="384">
        <f>AL101*$Q$98</f>
        <v>0</v>
      </c>
      <c r="AN101" s="86"/>
      <c r="AO101" s="384">
        <f>AN101*$Q$98</f>
        <v>0</v>
      </c>
      <c r="AP101" s="86"/>
      <c r="AQ101" s="384">
        <f>AP101*$Q$98</f>
        <v>0</v>
      </c>
      <c r="AR101" s="461">
        <f t="shared" si="56"/>
        <v>3000</v>
      </c>
      <c r="AS101" s="370">
        <f t="shared" si="56"/>
        <v>1500000</v>
      </c>
      <c r="AT101" s="371">
        <f t="shared" si="57"/>
        <v>0</v>
      </c>
      <c r="AU101" s="86"/>
    </row>
    <row r="102" spans="6:50" s="315" customFormat="1" x14ac:dyDescent="0.25">
      <c r="F102" s="123"/>
      <c r="G102" s="87"/>
      <c r="H102" s="87"/>
      <c r="I102" s="87"/>
      <c r="J102" s="87"/>
      <c r="K102" s="87"/>
      <c r="L102" s="86"/>
      <c r="M102" s="429"/>
      <c r="N102" s="407" t="s">
        <v>160</v>
      </c>
      <c r="O102" s="96">
        <f>50*3</f>
        <v>150</v>
      </c>
      <c r="P102" s="121" t="s">
        <v>151</v>
      </c>
      <c r="Q102" s="128">
        <v>20000</v>
      </c>
      <c r="R102" s="453">
        <f>+Q102*O102</f>
        <v>3000000</v>
      </c>
      <c r="S102" s="128">
        <f t="shared" si="60"/>
        <v>3000000</v>
      </c>
      <c r="T102" s="86"/>
      <c r="U102" s="384">
        <f>T102*$Q$99</f>
        <v>0</v>
      </c>
      <c r="V102" s="86"/>
      <c r="W102" s="384">
        <f>V102*$Q$99</f>
        <v>0</v>
      </c>
      <c r="X102" s="86"/>
      <c r="Y102" s="384">
        <f>X102*$Q$99</f>
        <v>0</v>
      </c>
      <c r="Z102" s="86"/>
      <c r="AA102" s="384">
        <f>Z102*$Q$99</f>
        <v>0</v>
      </c>
      <c r="AB102" s="86"/>
      <c r="AC102" s="384">
        <f>AB102*$Q$99</f>
        <v>0</v>
      </c>
      <c r="AD102" s="86"/>
      <c r="AE102" s="384">
        <f>AD102*$Q$99</f>
        <v>0</v>
      </c>
      <c r="AF102" s="86">
        <v>150</v>
      </c>
      <c r="AG102" s="384">
        <f>AF102*$Q$99</f>
        <v>3000000</v>
      </c>
      <c r="AH102" s="86"/>
      <c r="AI102" s="384">
        <f>AH102*$Q$99</f>
        <v>0</v>
      </c>
      <c r="AJ102" s="86"/>
      <c r="AK102" s="384">
        <f>AJ102*$Q$99</f>
        <v>0</v>
      </c>
      <c r="AL102" s="86"/>
      <c r="AM102" s="384">
        <f>AL102*$Q$99</f>
        <v>0</v>
      </c>
      <c r="AN102" s="86"/>
      <c r="AO102" s="384">
        <f>AN102*$Q$99</f>
        <v>0</v>
      </c>
      <c r="AP102" s="86"/>
      <c r="AQ102" s="384">
        <f>AP102*$Q$99</f>
        <v>0</v>
      </c>
      <c r="AR102" s="461">
        <f t="shared" si="56"/>
        <v>150</v>
      </c>
      <c r="AS102" s="370">
        <f t="shared" si="56"/>
        <v>3000000</v>
      </c>
      <c r="AT102" s="371">
        <f t="shared" si="57"/>
        <v>0</v>
      </c>
      <c r="AU102" s="86"/>
    </row>
    <row r="103" spans="6:50" s="315" customFormat="1" ht="25.5" x14ac:dyDescent="0.25">
      <c r="F103" s="123"/>
      <c r="G103" s="87"/>
      <c r="H103" s="87"/>
      <c r="I103" s="87"/>
      <c r="J103" s="87"/>
      <c r="K103" s="87"/>
      <c r="L103" s="86"/>
      <c r="M103" s="429"/>
      <c r="N103" s="199" t="s">
        <v>161</v>
      </c>
      <c r="O103" s="96"/>
      <c r="P103" s="121"/>
      <c r="Q103" s="128"/>
      <c r="R103" s="453"/>
      <c r="S103" s="128"/>
      <c r="T103" s="86"/>
      <c r="U103" s="384">
        <f>T103*$Q$97</f>
        <v>0</v>
      </c>
      <c r="V103" s="86"/>
      <c r="W103" s="384">
        <f>V103*$Q$97</f>
        <v>0</v>
      </c>
      <c r="X103" s="86"/>
      <c r="Y103" s="384">
        <f>X103*$Q$97</f>
        <v>0</v>
      </c>
      <c r="Z103" s="86"/>
      <c r="AA103" s="384">
        <f>Z103*$Q$97</f>
        <v>0</v>
      </c>
      <c r="AB103" s="86"/>
      <c r="AC103" s="384">
        <f>AB103*$Q$97</f>
        <v>0</v>
      </c>
      <c r="AD103" s="86"/>
      <c r="AE103" s="384">
        <f>AD103*$Q$97</f>
        <v>0</v>
      </c>
      <c r="AF103" s="86"/>
      <c r="AG103" s="384">
        <f>AF103*$Q$97</f>
        <v>0</v>
      </c>
      <c r="AH103" s="86"/>
      <c r="AI103" s="384">
        <f>AH103*$Q$97</f>
        <v>0</v>
      </c>
      <c r="AJ103" s="86"/>
      <c r="AK103" s="384">
        <f>AJ103*$Q$97</f>
        <v>0</v>
      </c>
      <c r="AL103" s="86"/>
      <c r="AM103" s="384">
        <f>AL103*$Q$97</f>
        <v>0</v>
      </c>
      <c r="AN103" s="86"/>
      <c r="AO103" s="384">
        <f>AN103*$Q$97</f>
        <v>0</v>
      </c>
      <c r="AP103" s="86"/>
      <c r="AQ103" s="384">
        <f>AP103*$Q$97</f>
        <v>0</v>
      </c>
      <c r="AR103" s="461">
        <f t="shared" si="56"/>
        <v>0</v>
      </c>
      <c r="AS103" s="370">
        <f t="shared" si="56"/>
        <v>0</v>
      </c>
      <c r="AT103" s="371">
        <f t="shared" si="57"/>
        <v>0</v>
      </c>
      <c r="AU103" s="86"/>
    </row>
    <row r="104" spans="6:50" s="315" customFormat="1" x14ac:dyDescent="0.25">
      <c r="F104" s="123"/>
      <c r="G104" s="87"/>
      <c r="H104" s="87"/>
      <c r="I104" s="87"/>
      <c r="J104" s="87"/>
      <c r="K104" s="87"/>
      <c r="L104" s="196"/>
      <c r="M104" s="429"/>
      <c r="N104" s="407" t="s">
        <v>333</v>
      </c>
      <c r="O104" s="96">
        <f>30*60*3</f>
        <v>5400</v>
      </c>
      <c r="P104" s="121" t="s">
        <v>149</v>
      </c>
      <c r="Q104" s="128">
        <v>500</v>
      </c>
      <c r="R104" s="453">
        <f>+Q104*O104</f>
        <v>2700000</v>
      </c>
      <c r="S104" s="128">
        <f t="shared" ref="S104:S105" si="61">R104</f>
        <v>2700000</v>
      </c>
      <c r="T104" s="86"/>
      <c r="U104" s="384">
        <f>T104*$Q$98</f>
        <v>0</v>
      </c>
      <c r="V104" s="86">
        <v>1800</v>
      </c>
      <c r="W104" s="384">
        <f>V104*$Q$98</f>
        <v>900000</v>
      </c>
      <c r="X104" s="86"/>
      <c r="Y104" s="384">
        <f>X104*$Q$98</f>
        <v>0</v>
      </c>
      <c r="Z104" s="86"/>
      <c r="AA104" s="384">
        <f>Z104*$Q$98</f>
        <v>0</v>
      </c>
      <c r="AB104" s="86"/>
      <c r="AC104" s="384">
        <f>AB104*$Q$98</f>
        <v>0</v>
      </c>
      <c r="AD104" s="86"/>
      <c r="AE104" s="384">
        <f>AD104*$Q$98</f>
        <v>0</v>
      </c>
      <c r="AF104" s="86"/>
      <c r="AG104" s="384">
        <f>AF104*$Q$98</f>
        <v>0</v>
      </c>
      <c r="AH104" s="86"/>
      <c r="AI104" s="384">
        <f>AH104*$Q$98</f>
        <v>0</v>
      </c>
      <c r="AJ104" s="86"/>
      <c r="AK104" s="384">
        <f>AJ104*$Q$98</f>
        <v>0</v>
      </c>
      <c r="AL104" s="86">
        <v>1800</v>
      </c>
      <c r="AM104" s="384">
        <f>AL104*$Q$98</f>
        <v>900000</v>
      </c>
      <c r="AN104" s="86">
        <v>1800</v>
      </c>
      <c r="AO104" s="384">
        <f>AN104*$Q$98</f>
        <v>900000</v>
      </c>
      <c r="AP104" s="86"/>
      <c r="AQ104" s="384">
        <f>AP104*$Q$98</f>
        <v>0</v>
      </c>
      <c r="AR104" s="461">
        <f t="shared" si="56"/>
        <v>5400</v>
      </c>
      <c r="AS104" s="370">
        <f t="shared" si="56"/>
        <v>2700000</v>
      </c>
      <c r="AT104" s="371">
        <f t="shared" si="57"/>
        <v>0</v>
      </c>
      <c r="AU104" s="86"/>
    </row>
    <row r="105" spans="6:50" s="315" customFormat="1" x14ac:dyDescent="0.25">
      <c r="F105" s="123"/>
      <c r="G105" s="87"/>
      <c r="H105" s="87"/>
      <c r="I105" s="87"/>
      <c r="J105" s="87"/>
      <c r="K105" s="87"/>
      <c r="L105" s="86"/>
      <c r="M105" s="429"/>
      <c r="N105" s="407" t="s">
        <v>334</v>
      </c>
      <c r="O105" s="96">
        <v>30</v>
      </c>
      <c r="P105" s="121" t="s">
        <v>151</v>
      </c>
      <c r="Q105" s="128">
        <v>20000</v>
      </c>
      <c r="R105" s="453">
        <f>+Q105*O105</f>
        <v>600000</v>
      </c>
      <c r="S105" s="128">
        <f t="shared" si="61"/>
        <v>600000</v>
      </c>
      <c r="T105" s="86"/>
      <c r="U105" s="384">
        <f>T105*$Q$99</f>
        <v>0</v>
      </c>
      <c r="V105" s="86">
        <v>10</v>
      </c>
      <c r="W105" s="384">
        <f>V105*$Q$99</f>
        <v>200000</v>
      </c>
      <c r="X105" s="86"/>
      <c r="Y105" s="384">
        <f>X105*$Q$99</f>
        <v>0</v>
      </c>
      <c r="Z105" s="86"/>
      <c r="AA105" s="384">
        <f>Z105*$Q$99</f>
        <v>0</v>
      </c>
      <c r="AB105" s="86"/>
      <c r="AC105" s="384">
        <f>AB105*$Q$99</f>
        <v>0</v>
      </c>
      <c r="AD105" s="86"/>
      <c r="AE105" s="384">
        <f>AD105*$Q$99</f>
        <v>0</v>
      </c>
      <c r="AF105" s="86"/>
      <c r="AG105" s="384">
        <f>AF105*$Q$99</f>
        <v>0</v>
      </c>
      <c r="AH105" s="86"/>
      <c r="AI105" s="384">
        <f>AH105*$Q$99</f>
        <v>0</v>
      </c>
      <c r="AJ105" s="86"/>
      <c r="AK105" s="384">
        <f>AJ105*$Q$99</f>
        <v>0</v>
      </c>
      <c r="AL105" s="86">
        <v>10</v>
      </c>
      <c r="AM105" s="384">
        <f>AL105*$Q$99</f>
        <v>200000</v>
      </c>
      <c r="AN105" s="86">
        <v>10</v>
      </c>
      <c r="AO105" s="384">
        <f>AN105*$Q$99</f>
        <v>200000</v>
      </c>
      <c r="AP105" s="86"/>
      <c r="AQ105" s="384">
        <f>AP105*$Q$99</f>
        <v>0</v>
      </c>
      <c r="AR105" s="461">
        <f t="shared" si="56"/>
        <v>30</v>
      </c>
      <c r="AS105" s="370">
        <f t="shared" si="56"/>
        <v>600000</v>
      </c>
      <c r="AT105" s="371">
        <f t="shared" si="57"/>
        <v>0</v>
      </c>
      <c r="AU105" s="86"/>
    </row>
    <row r="106" spans="6:50" s="315" customFormat="1" ht="25.5" x14ac:dyDescent="0.25">
      <c r="F106" s="200"/>
      <c r="G106" s="201"/>
      <c r="H106" s="201"/>
      <c r="I106" s="87"/>
      <c r="J106" s="87"/>
      <c r="K106" s="132"/>
      <c r="L106" s="202"/>
      <c r="M106" s="429"/>
      <c r="N106" s="203" t="s">
        <v>164</v>
      </c>
      <c r="O106" s="133"/>
      <c r="P106" s="134"/>
      <c r="Q106" s="135"/>
      <c r="R106" s="459"/>
      <c r="S106" s="471"/>
      <c r="T106" s="86"/>
      <c r="U106" s="384">
        <f>T106*$Q$106</f>
        <v>0</v>
      </c>
      <c r="V106" s="86"/>
      <c r="W106" s="384">
        <f>V106*$Q$106</f>
        <v>0</v>
      </c>
      <c r="X106" s="86"/>
      <c r="Y106" s="384">
        <f>X106*$Q$106</f>
        <v>0</v>
      </c>
      <c r="Z106" s="86"/>
      <c r="AA106" s="384">
        <f>Z106*$Q$106</f>
        <v>0</v>
      </c>
      <c r="AB106" s="86"/>
      <c r="AC106" s="384">
        <f>AB106*$Q$106</f>
        <v>0</v>
      </c>
      <c r="AD106" s="86"/>
      <c r="AE106" s="384">
        <f>AD106*$Q$106</f>
        <v>0</v>
      </c>
      <c r="AF106" s="86"/>
      <c r="AG106" s="384">
        <f>AF106*$Q$106</f>
        <v>0</v>
      </c>
      <c r="AH106" s="86"/>
      <c r="AI106" s="384">
        <f>AH106*$Q$106</f>
        <v>0</v>
      </c>
      <c r="AJ106" s="86"/>
      <c r="AK106" s="384">
        <f>AJ106*$Q$106</f>
        <v>0</v>
      </c>
      <c r="AL106" s="86"/>
      <c r="AM106" s="384">
        <f>AL106*$Q$106</f>
        <v>0</v>
      </c>
      <c r="AN106" s="86"/>
      <c r="AO106" s="384">
        <f>AN106*$Q$106</f>
        <v>0</v>
      </c>
      <c r="AP106" s="86"/>
      <c r="AQ106" s="384">
        <f>AP106*$Q$106</f>
        <v>0</v>
      </c>
      <c r="AR106" s="461">
        <f t="shared" si="56"/>
        <v>0</v>
      </c>
      <c r="AS106" s="370">
        <f t="shared" si="56"/>
        <v>0</v>
      </c>
      <c r="AT106" s="371">
        <f t="shared" si="57"/>
        <v>0</v>
      </c>
      <c r="AU106" s="86"/>
    </row>
    <row r="107" spans="6:50" s="315" customFormat="1" ht="24" x14ac:dyDescent="0.25">
      <c r="F107" s="123"/>
      <c r="G107" s="87"/>
      <c r="H107" s="87"/>
      <c r="I107" s="206"/>
      <c r="J107" s="207"/>
      <c r="K107" s="87"/>
      <c r="L107" s="208"/>
      <c r="M107" s="430"/>
      <c r="N107" s="407" t="s">
        <v>165</v>
      </c>
      <c r="O107" s="96">
        <f>40*100*2</f>
        <v>8000</v>
      </c>
      <c r="P107" s="121" t="s">
        <v>149</v>
      </c>
      <c r="Q107" s="128">
        <v>500</v>
      </c>
      <c r="R107" s="453">
        <f>+Q107*O107</f>
        <v>4000000</v>
      </c>
      <c r="S107" s="128">
        <f t="shared" ref="S107:S108" si="62">R107</f>
        <v>4000000</v>
      </c>
      <c r="T107" s="86"/>
      <c r="U107" s="384">
        <f>T107*$Q$107</f>
        <v>0</v>
      </c>
      <c r="V107" s="86"/>
      <c r="W107" s="384">
        <f>V107*$Q$107</f>
        <v>0</v>
      </c>
      <c r="X107" s="86"/>
      <c r="Y107" s="384">
        <f>X107*$Q$107</f>
        <v>0</v>
      </c>
      <c r="Z107" s="86"/>
      <c r="AA107" s="384">
        <f>Z107*$Q$107</f>
        <v>0</v>
      </c>
      <c r="AB107" s="86"/>
      <c r="AC107" s="384">
        <f>AB107*$Q$107</f>
        <v>0</v>
      </c>
      <c r="AD107" s="86"/>
      <c r="AE107" s="384">
        <f>AD107*$Q$107</f>
        <v>0</v>
      </c>
      <c r="AF107" s="86"/>
      <c r="AG107" s="384">
        <f>AF107*$Q$107</f>
        <v>0</v>
      </c>
      <c r="AH107" s="86"/>
      <c r="AI107" s="384">
        <f>AH107*$Q$107</f>
        <v>0</v>
      </c>
      <c r="AJ107" s="86"/>
      <c r="AK107" s="384">
        <f>AJ107*$Q$107</f>
        <v>0</v>
      </c>
      <c r="AL107" s="86">
        <v>8000</v>
      </c>
      <c r="AM107" s="384">
        <f>AL107*$Q$107</f>
        <v>4000000</v>
      </c>
      <c r="AN107" s="86"/>
      <c r="AO107" s="384">
        <f>AN107*$Q$107</f>
        <v>0</v>
      </c>
      <c r="AP107" s="86"/>
      <c r="AQ107" s="384">
        <f>AP107*$Q$107</f>
        <v>0</v>
      </c>
      <c r="AR107" s="461">
        <f t="shared" si="56"/>
        <v>8000</v>
      </c>
      <c r="AS107" s="370">
        <f t="shared" si="56"/>
        <v>4000000</v>
      </c>
      <c r="AT107" s="371">
        <f t="shared" si="57"/>
        <v>0</v>
      </c>
      <c r="AU107" s="86"/>
    </row>
    <row r="108" spans="6:50" s="315" customFormat="1" ht="24" x14ac:dyDescent="0.25">
      <c r="F108" s="123"/>
      <c r="G108" s="87"/>
      <c r="H108" s="87"/>
      <c r="I108" s="87"/>
      <c r="J108" s="87"/>
      <c r="K108" s="87"/>
      <c r="L108" s="208"/>
      <c r="M108" s="430"/>
      <c r="N108" s="407" t="s">
        <v>166</v>
      </c>
      <c r="O108" s="96">
        <f>40*2</f>
        <v>80</v>
      </c>
      <c r="P108" s="121" t="s">
        <v>151</v>
      </c>
      <c r="Q108" s="128">
        <v>20000</v>
      </c>
      <c r="R108" s="453">
        <f>+Q108*O108</f>
        <v>1600000</v>
      </c>
      <c r="S108" s="128">
        <f t="shared" si="62"/>
        <v>1600000</v>
      </c>
      <c r="T108" s="86"/>
      <c r="U108" s="384">
        <f>T108*$Q$108</f>
        <v>0</v>
      </c>
      <c r="V108" s="86"/>
      <c r="W108" s="384">
        <f>V108*$Q$108</f>
        <v>0</v>
      </c>
      <c r="X108" s="86"/>
      <c r="Y108" s="384">
        <f>X108*$Q$108</f>
        <v>0</v>
      </c>
      <c r="Z108" s="86"/>
      <c r="AA108" s="384">
        <f>Z108*$Q$108</f>
        <v>0</v>
      </c>
      <c r="AB108" s="86"/>
      <c r="AC108" s="384">
        <f>AB108*$Q$108</f>
        <v>0</v>
      </c>
      <c r="AD108" s="86"/>
      <c r="AE108" s="384">
        <f>AD108*$Q$108</f>
        <v>0</v>
      </c>
      <c r="AF108" s="86"/>
      <c r="AG108" s="384">
        <f>AF108*$Q$108</f>
        <v>0</v>
      </c>
      <c r="AH108" s="86"/>
      <c r="AI108" s="384">
        <f>AH108*$Q$108</f>
        <v>0</v>
      </c>
      <c r="AJ108" s="86"/>
      <c r="AK108" s="384">
        <f>AJ108*$Q$108</f>
        <v>0</v>
      </c>
      <c r="AL108" s="86">
        <v>80</v>
      </c>
      <c r="AM108" s="384">
        <f>AL108*$Q$108</f>
        <v>1600000</v>
      </c>
      <c r="AN108" s="86"/>
      <c r="AO108" s="384">
        <f>AN108*$Q$108</f>
        <v>0</v>
      </c>
      <c r="AP108" s="86"/>
      <c r="AQ108" s="384">
        <f>AP108*$Q$108</f>
        <v>0</v>
      </c>
      <c r="AR108" s="461">
        <f t="shared" si="56"/>
        <v>80</v>
      </c>
      <c r="AS108" s="370">
        <f t="shared" si="56"/>
        <v>1600000</v>
      </c>
      <c r="AT108" s="371">
        <f t="shared" si="57"/>
        <v>0</v>
      </c>
      <c r="AU108" s="374"/>
      <c r="AV108" s="422"/>
    </row>
    <row r="109" spans="6:50" s="315" customFormat="1" x14ac:dyDescent="0.25">
      <c r="F109" s="123"/>
      <c r="G109" s="87"/>
      <c r="H109" s="87"/>
      <c r="I109" s="87"/>
      <c r="J109" s="87"/>
      <c r="K109" s="87"/>
      <c r="L109" s="86"/>
      <c r="M109" s="429"/>
      <c r="N109" s="199" t="s">
        <v>167</v>
      </c>
      <c r="O109" s="96"/>
      <c r="P109" s="121"/>
      <c r="Q109" s="128"/>
      <c r="R109" s="453"/>
      <c r="S109" s="128"/>
      <c r="T109" s="86"/>
      <c r="U109" s="384">
        <f>T109*$Q$109</f>
        <v>0</v>
      </c>
      <c r="V109" s="86"/>
      <c r="W109" s="384">
        <f>V109*$Q$109</f>
        <v>0</v>
      </c>
      <c r="X109" s="86"/>
      <c r="Y109" s="384">
        <f>X109*$Q$109</f>
        <v>0</v>
      </c>
      <c r="Z109" s="86"/>
      <c r="AA109" s="384">
        <f>Z109*$Q$109</f>
        <v>0</v>
      </c>
      <c r="AB109" s="86"/>
      <c r="AC109" s="384">
        <f>AB109*$Q$109</f>
        <v>0</v>
      </c>
      <c r="AD109" s="86"/>
      <c r="AE109" s="384">
        <f>AD109*$Q$109</f>
        <v>0</v>
      </c>
      <c r="AF109" s="86"/>
      <c r="AG109" s="384">
        <f>AF109*$Q$109</f>
        <v>0</v>
      </c>
      <c r="AH109" s="86"/>
      <c r="AI109" s="384">
        <f>AH109*$Q$109</f>
        <v>0</v>
      </c>
      <c r="AJ109" s="86"/>
      <c r="AK109" s="384">
        <f>AJ109*$Q$109</f>
        <v>0</v>
      </c>
      <c r="AL109" s="86"/>
      <c r="AM109" s="384">
        <f>AL109*$Q$109</f>
        <v>0</v>
      </c>
      <c r="AN109" s="86"/>
      <c r="AO109" s="384">
        <f>AN109*$Q$109</f>
        <v>0</v>
      </c>
      <c r="AP109" s="86"/>
      <c r="AQ109" s="384">
        <f>AP109*$Q$109</f>
        <v>0</v>
      </c>
      <c r="AR109" s="461">
        <f t="shared" si="56"/>
        <v>0</v>
      </c>
      <c r="AS109" s="370">
        <f t="shared" si="56"/>
        <v>0</v>
      </c>
      <c r="AT109" s="371">
        <f t="shared" si="57"/>
        <v>0</v>
      </c>
      <c r="AU109" s="86"/>
    </row>
    <row r="110" spans="6:50" s="315" customFormat="1" ht="24" x14ac:dyDescent="0.25">
      <c r="F110" s="123"/>
      <c r="G110" s="87"/>
      <c r="H110" s="87"/>
      <c r="I110" s="87"/>
      <c r="J110" s="87"/>
      <c r="K110" s="87"/>
      <c r="L110" s="196"/>
      <c r="M110" s="429"/>
      <c r="N110" s="407" t="s">
        <v>168</v>
      </c>
      <c r="O110" s="96">
        <f>30*30</f>
        <v>900</v>
      </c>
      <c r="P110" s="121" t="s">
        <v>149</v>
      </c>
      <c r="Q110" s="128">
        <v>500</v>
      </c>
      <c r="R110" s="453">
        <f>+Q110*O110</f>
        <v>450000</v>
      </c>
      <c r="S110" s="128">
        <f t="shared" ref="S110:S111" si="63">R110</f>
        <v>450000</v>
      </c>
      <c r="T110" s="86"/>
      <c r="U110" s="384">
        <f>T110*$Q$110</f>
        <v>0</v>
      </c>
      <c r="V110" s="86"/>
      <c r="W110" s="384">
        <f>V110*$Q$110</f>
        <v>0</v>
      </c>
      <c r="X110" s="86"/>
      <c r="Y110" s="384">
        <f>X110*$Q$110</f>
        <v>0</v>
      </c>
      <c r="Z110" s="86"/>
      <c r="AA110" s="384">
        <f>Z110*$Q$110</f>
        <v>0</v>
      </c>
      <c r="AB110" s="86"/>
      <c r="AC110" s="384">
        <f>AB110*$Q$110</f>
        <v>0</v>
      </c>
      <c r="AD110" s="86"/>
      <c r="AE110" s="384">
        <f>AD110*$Q$110</f>
        <v>0</v>
      </c>
      <c r="AF110" s="86"/>
      <c r="AG110" s="384">
        <f>AF110*$Q$110</f>
        <v>0</v>
      </c>
      <c r="AH110" s="86"/>
      <c r="AI110" s="384">
        <f>AH110*$Q$110</f>
        <v>0</v>
      </c>
      <c r="AJ110" s="86">
        <v>900</v>
      </c>
      <c r="AK110" s="384">
        <f>AJ110*$Q$110</f>
        <v>450000</v>
      </c>
      <c r="AL110" s="86"/>
      <c r="AM110" s="384">
        <f>AL110*$Q$110</f>
        <v>0</v>
      </c>
      <c r="AN110" s="86"/>
      <c r="AO110" s="384">
        <f>AN110*$Q$110</f>
        <v>0</v>
      </c>
      <c r="AP110" s="86"/>
      <c r="AQ110" s="384">
        <f>AP110*$Q$110</f>
        <v>0</v>
      </c>
      <c r="AR110" s="461">
        <f t="shared" si="56"/>
        <v>900</v>
      </c>
      <c r="AS110" s="370">
        <f t="shared" si="56"/>
        <v>450000</v>
      </c>
      <c r="AT110" s="371">
        <f t="shared" si="57"/>
        <v>0</v>
      </c>
      <c r="AU110" s="86"/>
    </row>
    <row r="111" spans="6:50" s="315" customFormat="1" ht="24" x14ac:dyDescent="0.25">
      <c r="F111" s="123"/>
      <c r="G111" s="87"/>
      <c r="H111" s="87"/>
      <c r="I111" s="87"/>
      <c r="J111" s="87"/>
      <c r="K111" s="87"/>
      <c r="L111" s="86"/>
      <c r="M111" s="429"/>
      <c r="N111" s="407" t="s">
        <v>169</v>
      </c>
      <c r="O111" s="96">
        <v>30</v>
      </c>
      <c r="P111" s="121" t="s">
        <v>151</v>
      </c>
      <c r="Q111" s="128">
        <v>20000</v>
      </c>
      <c r="R111" s="453">
        <f>+Q111*O111</f>
        <v>600000</v>
      </c>
      <c r="S111" s="128">
        <f t="shared" si="63"/>
        <v>600000</v>
      </c>
      <c r="T111" s="86"/>
      <c r="U111" s="384">
        <f>T111*$Q$111</f>
        <v>0</v>
      </c>
      <c r="V111" s="86"/>
      <c r="W111" s="384">
        <f>V111*$Q$111</f>
        <v>0</v>
      </c>
      <c r="X111" s="86"/>
      <c r="Y111" s="384">
        <f>X111*$Q$111</f>
        <v>0</v>
      </c>
      <c r="Z111" s="86"/>
      <c r="AA111" s="384">
        <f>Z111*$Q$111</f>
        <v>0</v>
      </c>
      <c r="AB111" s="86"/>
      <c r="AC111" s="384">
        <f>AB111*$Q$111</f>
        <v>0</v>
      </c>
      <c r="AD111" s="86"/>
      <c r="AE111" s="384">
        <f>AD111*$Q$111</f>
        <v>0</v>
      </c>
      <c r="AF111" s="86"/>
      <c r="AG111" s="384">
        <f>AF111*$Q$111</f>
        <v>0</v>
      </c>
      <c r="AH111" s="86"/>
      <c r="AI111" s="384">
        <f>AH111*$Q$111</f>
        <v>0</v>
      </c>
      <c r="AJ111" s="86">
        <v>30</v>
      </c>
      <c r="AK111" s="384">
        <f>AJ111*$Q$111</f>
        <v>600000</v>
      </c>
      <c r="AL111" s="86"/>
      <c r="AM111" s="384">
        <f>AL111*$Q$111</f>
        <v>0</v>
      </c>
      <c r="AN111" s="86"/>
      <c r="AO111" s="384">
        <f>AN111*$Q$111</f>
        <v>0</v>
      </c>
      <c r="AP111" s="86"/>
      <c r="AQ111" s="384">
        <f>AP111*$Q$111</f>
        <v>0</v>
      </c>
      <c r="AR111" s="461">
        <f t="shared" si="56"/>
        <v>30</v>
      </c>
      <c r="AS111" s="370">
        <f t="shared" si="56"/>
        <v>600000</v>
      </c>
      <c r="AT111" s="371">
        <f t="shared" si="57"/>
        <v>0</v>
      </c>
      <c r="AU111" s="86"/>
      <c r="AW111" s="422"/>
      <c r="AX111" s="422"/>
    </row>
    <row r="112" spans="6:50" s="315" customFormat="1" x14ac:dyDescent="0.25">
      <c r="F112" s="200"/>
      <c r="G112" s="201"/>
      <c r="H112" s="201"/>
      <c r="I112" s="87"/>
      <c r="J112" s="87"/>
      <c r="K112" s="132"/>
      <c r="L112" s="202"/>
      <c r="M112" s="429"/>
      <c r="N112" s="203" t="s">
        <v>280</v>
      </c>
      <c r="O112" s="133"/>
      <c r="P112" s="134"/>
      <c r="Q112" s="135"/>
      <c r="R112" s="459"/>
      <c r="S112" s="471"/>
      <c r="T112" s="86"/>
      <c r="U112" s="384">
        <f>T112*$Q$112</f>
        <v>0</v>
      </c>
      <c r="V112" s="86"/>
      <c r="W112" s="384">
        <f>V112*$Q$112</f>
        <v>0</v>
      </c>
      <c r="X112" s="86"/>
      <c r="Y112" s="384">
        <f>X112*$Q$112</f>
        <v>0</v>
      </c>
      <c r="Z112" s="86"/>
      <c r="AA112" s="384">
        <f>Z112*$Q$112</f>
        <v>0</v>
      </c>
      <c r="AB112" s="86"/>
      <c r="AC112" s="384">
        <f>AB112*$Q$112</f>
        <v>0</v>
      </c>
      <c r="AD112" s="86"/>
      <c r="AE112" s="384">
        <f>AD112*$Q$112</f>
        <v>0</v>
      </c>
      <c r="AF112" s="86"/>
      <c r="AG112" s="384">
        <f>AF112*$Q$112</f>
        <v>0</v>
      </c>
      <c r="AH112" s="86"/>
      <c r="AI112" s="384">
        <f>AH112*$Q$112</f>
        <v>0</v>
      </c>
      <c r="AJ112" s="86"/>
      <c r="AK112" s="384">
        <f>AJ112*$Q$112</f>
        <v>0</v>
      </c>
      <c r="AL112" s="86"/>
      <c r="AM112" s="384">
        <f>AL112*$Q$112</f>
        <v>0</v>
      </c>
      <c r="AN112" s="86"/>
      <c r="AO112" s="384">
        <f>AN112*$Q$112</f>
        <v>0</v>
      </c>
      <c r="AP112" s="86"/>
      <c r="AQ112" s="384">
        <f>AP112*$Q$112</f>
        <v>0</v>
      </c>
      <c r="AR112" s="461">
        <f t="shared" si="56"/>
        <v>0</v>
      </c>
      <c r="AS112" s="370">
        <f t="shared" si="56"/>
        <v>0</v>
      </c>
      <c r="AT112" s="371">
        <f t="shared" si="57"/>
        <v>0</v>
      </c>
      <c r="AU112" s="86"/>
    </row>
    <row r="113" spans="1:50" s="315" customFormat="1" ht="29.25" customHeight="1" x14ac:dyDescent="0.25">
      <c r="F113" s="123"/>
      <c r="G113" s="87"/>
      <c r="H113" s="87"/>
      <c r="I113" s="206"/>
      <c r="J113" s="207"/>
      <c r="K113" s="87"/>
      <c r="L113" s="210"/>
      <c r="M113" s="430"/>
      <c r="N113" s="407" t="s">
        <v>324</v>
      </c>
      <c r="O113" s="96">
        <v>0</v>
      </c>
      <c r="P113" s="121" t="s">
        <v>149</v>
      </c>
      <c r="Q113" s="128">
        <v>500</v>
      </c>
      <c r="R113" s="453">
        <f>+Q113*O113</f>
        <v>0</v>
      </c>
      <c r="S113" s="128">
        <f t="shared" ref="S113:S114" si="64">R113</f>
        <v>0</v>
      </c>
      <c r="T113" s="86"/>
      <c r="U113" s="384">
        <f>T113*$Q$113</f>
        <v>0</v>
      </c>
      <c r="V113" s="86"/>
      <c r="W113" s="384">
        <f>V113*$Q$113</f>
        <v>0</v>
      </c>
      <c r="X113" s="86"/>
      <c r="Y113" s="384">
        <f>X113*$Q$113</f>
        <v>0</v>
      </c>
      <c r="Z113" s="86"/>
      <c r="AA113" s="384">
        <f>Z113*$Q$113</f>
        <v>0</v>
      </c>
      <c r="AB113" s="86"/>
      <c r="AC113" s="384">
        <f>AB113*$Q$113</f>
        <v>0</v>
      </c>
      <c r="AD113" s="86"/>
      <c r="AE113" s="384">
        <f>AD113*$Q$113</f>
        <v>0</v>
      </c>
      <c r="AF113" s="86"/>
      <c r="AG113" s="384">
        <f>AF113*$Q$113</f>
        <v>0</v>
      </c>
      <c r="AH113" s="86"/>
      <c r="AI113" s="384">
        <f>AH113*$Q$113</f>
        <v>0</v>
      </c>
      <c r="AJ113" s="86"/>
      <c r="AK113" s="384">
        <f>AJ113*$Q$113</f>
        <v>0</v>
      </c>
      <c r="AL113" s="86"/>
      <c r="AM113" s="384">
        <f>AL113*$Q$113</f>
        <v>0</v>
      </c>
      <c r="AN113" s="86"/>
      <c r="AO113" s="384">
        <f>AN113*$Q$113</f>
        <v>0</v>
      </c>
      <c r="AP113" s="86"/>
      <c r="AQ113" s="384">
        <f>AP113*$Q$113</f>
        <v>0</v>
      </c>
      <c r="AR113" s="461">
        <f t="shared" si="56"/>
        <v>0</v>
      </c>
      <c r="AS113" s="370">
        <f t="shared" si="56"/>
        <v>0</v>
      </c>
      <c r="AT113" s="371">
        <f t="shared" si="57"/>
        <v>0</v>
      </c>
      <c r="AU113" s="86"/>
    </row>
    <row r="114" spans="1:50" s="315" customFormat="1" x14ac:dyDescent="0.25">
      <c r="F114" s="123"/>
      <c r="G114" s="87"/>
      <c r="H114" s="87"/>
      <c r="I114" s="87"/>
      <c r="J114" s="87"/>
      <c r="K114" s="87"/>
      <c r="L114" s="86"/>
      <c r="M114" s="431"/>
      <c r="N114" s="407" t="s">
        <v>323</v>
      </c>
      <c r="O114" s="96">
        <v>0</v>
      </c>
      <c r="P114" s="121" t="s">
        <v>151</v>
      </c>
      <c r="Q114" s="128">
        <v>20000</v>
      </c>
      <c r="R114" s="453">
        <f>+Q114*O114</f>
        <v>0</v>
      </c>
      <c r="S114" s="128">
        <f t="shared" si="64"/>
        <v>0</v>
      </c>
      <c r="T114" s="86"/>
      <c r="U114" s="384">
        <f>T114*$Q$114</f>
        <v>0</v>
      </c>
      <c r="V114" s="86"/>
      <c r="W114" s="384">
        <f>V114*$Q$114</f>
        <v>0</v>
      </c>
      <c r="X114" s="86"/>
      <c r="Y114" s="384">
        <f>X114*$Q$114</f>
        <v>0</v>
      </c>
      <c r="Z114" s="86"/>
      <c r="AA114" s="384">
        <f>Z114*$Q$114</f>
        <v>0</v>
      </c>
      <c r="AB114" s="86"/>
      <c r="AC114" s="384">
        <f>AB114*$Q$114</f>
        <v>0</v>
      </c>
      <c r="AD114" s="86"/>
      <c r="AE114" s="384">
        <f>AD114*$Q$114</f>
        <v>0</v>
      </c>
      <c r="AF114" s="86"/>
      <c r="AG114" s="384">
        <f>AF114*$Q$114</f>
        <v>0</v>
      </c>
      <c r="AH114" s="86"/>
      <c r="AI114" s="384">
        <f>AH114*$Q$114</f>
        <v>0</v>
      </c>
      <c r="AJ114" s="86"/>
      <c r="AK114" s="384">
        <f>AJ114*$Q$114</f>
        <v>0</v>
      </c>
      <c r="AL114" s="86"/>
      <c r="AM114" s="384">
        <f>AL114*$Q$114</f>
        <v>0</v>
      </c>
      <c r="AN114" s="86"/>
      <c r="AO114" s="384">
        <f>AN114*$Q$114</f>
        <v>0</v>
      </c>
      <c r="AP114" s="86"/>
      <c r="AQ114" s="384">
        <f>AP114*$Q$114</f>
        <v>0</v>
      </c>
      <c r="AR114" s="461">
        <f t="shared" si="56"/>
        <v>0</v>
      </c>
      <c r="AS114" s="370">
        <f t="shared" si="56"/>
        <v>0</v>
      </c>
      <c r="AT114" s="371">
        <f t="shared" si="57"/>
        <v>0</v>
      </c>
      <c r="AU114" s="86"/>
    </row>
    <row r="115" spans="1:50" s="422" customFormat="1" ht="25.5" x14ac:dyDescent="0.25">
      <c r="F115" s="200"/>
      <c r="G115" s="201"/>
      <c r="H115" s="201"/>
      <c r="I115" s="87"/>
      <c r="J115" s="87"/>
      <c r="K115" s="132"/>
      <c r="L115" s="202"/>
      <c r="M115" s="429"/>
      <c r="N115" s="203" t="s">
        <v>504</v>
      </c>
      <c r="O115" s="133"/>
      <c r="P115" s="134"/>
      <c r="Q115" s="135"/>
      <c r="R115" s="459"/>
      <c r="S115" s="471"/>
      <c r="T115" s="86"/>
      <c r="U115" s="384">
        <f>T115*$Q$115</f>
        <v>0</v>
      </c>
      <c r="V115" s="86"/>
      <c r="W115" s="384">
        <f>V115*$Q$115</f>
        <v>0</v>
      </c>
      <c r="X115" s="86"/>
      <c r="Y115" s="384">
        <f>X115*$Q$115</f>
        <v>0</v>
      </c>
      <c r="Z115" s="86"/>
      <c r="AA115" s="384">
        <f>Z115*$Q$115</f>
        <v>0</v>
      </c>
      <c r="AB115" s="86"/>
      <c r="AC115" s="384">
        <f>AB115*$Q$115</f>
        <v>0</v>
      </c>
      <c r="AD115" s="86"/>
      <c r="AE115" s="384">
        <f>AD115*$Q$115</f>
        <v>0</v>
      </c>
      <c r="AF115" s="86"/>
      <c r="AG115" s="384">
        <f>AF115*$Q$115</f>
        <v>0</v>
      </c>
      <c r="AH115" s="86"/>
      <c r="AI115" s="384">
        <f>AH115*$Q$115</f>
        <v>0</v>
      </c>
      <c r="AJ115" s="86"/>
      <c r="AK115" s="384">
        <f>AJ115*$Q$115</f>
        <v>0</v>
      </c>
      <c r="AL115" s="86"/>
      <c r="AM115" s="384">
        <f>AL115*$Q$115</f>
        <v>0</v>
      </c>
      <c r="AN115" s="86"/>
      <c r="AO115" s="384">
        <f>AN115*$Q$115</f>
        <v>0</v>
      </c>
      <c r="AP115" s="86"/>
      <c r="AQ115" s="384">
        <f>AP115*$Q$115</f>
        <v>0</v>
      </c>
      <c r="AR115" s="461">
        <f t="shared" si="56"/>
        <v>0</v>
      </c>
      <c r="AS115" s="370">
        <f t="shared" si="56"/>
        <v>0</v>
      </c>
      <c r="AT115" s="371">
        <f t="shared" si="57"/>
        <v>0</v>
      </c>
      <c r="AU115" s="86"/>
      <c r="AV115" s="315"/>
      <c r="AW115" s="315"/>
      <c r="AX115" s="315"/>
    </row>
    <row r="116" spans="1:50" s="315" customFormat="1" x14ac:dyDescent="0.25">
      <c r="F116" s="123"/>
      <c r="G116" s="87"/>
      <c r="H116" s="87"/>
      <c r="I116" s="206"/>
      <c r="J116" s="207"/>
      <c r="K116" s="87"/>
      <c r="L116" s="210"/>
      <c r="M116" s="430"/>
      <c r="N116" s="407" t="s">
        <v>174</v>
      </c>
      <c r="O116" s="96">
        <f>25*50</f>
        <v>1250</v>
      </c>
      <c r="P116" s="121" t="s">
        <v>149</v>
      </c>
      <c r="Q116" s="128">
        <v>500</v>
      </c>
      <c r="R116" s="453">
        <f>+Q116*O116</f>
        <v>625000</v>
      </c>
      <c r="S116" s="128">
        <f t="shared" ref="S116:S117" si="65">R116</f>
        <v>625000</v>
      </c>
      <c r="T116" s="86"/>
      <c r="U116" s="384">
        <f>T116*$Q$116</f>
        <v>0</v>
      </c>
      <c r="V116" s="86">
        <v>100</v>
      </c>
      <c r="W116" s="384">
        <f>V116*$Q$116</f>
        <v>50000</v>
      </c>
      <c r="X116" s="86">
        <v>150</v>
      </c>
      <c r="Y116" s="384">
        <f>X116*$Q$116</f>
        <v>75000</v>
      </c>
      <c r="Z116" s="86">
        <v>100</v>
      </c>
      <c r="AA116" s="384">
        <f>Z116*$Q$116</f>
        <v>50000</v>
      </c>
      <c r="AB116" s="86">
        <v>100</v>
      </c>
      <c r="AC116" s="384">
        <f>AB116*$Q$116</f>
        <v>50000</v>
      </c>
      <c r="AD116" s="86">
        <v>150</v>
      </c>
      <c r="AE116" s="384">
        <f>AD116*$Q$116</f>
        <v>75000</v>
      </c>
      <c r="AF116" s="86">
        <v>100</v>
      </c>
      <c r="AG116" s="384">
        <f>AF116*$Q$116</f>
        <v>50000</v>
      </c>
      <c r="AH116" s="86">
        <v>100</v>
      </c>
      <c r="AI116" s="384">
        <f>AH116*$Q$116</f>
        <v>50000</v>
      </c>
      <c r="AJ116" s="86">
        <v>150</v>
      </c>
      <c r="AK116" s="384">
        <f>AJ116*$Q$116</f>
        <v>75000</v>
      </c>
      <c r="AL116" s="86">
        <v>100</v>
      </c>
      <c r="AM116" s="384">
        <f>AL116*$Q$116</f>
        <v>50000</v>
      </c>
      <c r="AN116" s="86">
        <v>100</v>
      </c>
      <c r="AO116" s="384">
        <f>AN116*$Q$116</f>
        <v>50000</v>
      </c>
      <c r="AP116" s="86">
        <v>100</v>
      </c>
      <c r="AQ116" s="384">
        <f>AP116*$Q$116</f>
        <v>50000</v>
      </c>
      <c r="AR116" s="461">
        <f t="shared" si="56"/>
        <v>1250</v>
      </c>
      <c r="AS116" s="370">
        <f t="shared" si="56"/>
        <v>625000</v>
      </c>
      <c r="AT116" s="371">
        <f t="shared" si="57"/>
        <v>0</v>
      </c>
      <c r="AU116" s="86"/>
    </row>
    <row r="117" spans="1:50" s="315" customFormat="1" ht="23.25" customHeight="1" x14ac:dyDescent="0.25">
      <c r="F117" s="123"/>
      <c r="G117" s="87"/>
      <c r="H117" s="87"/>
      <c r="I117" s="87"/>
      <c r="J117" s="87"/>
      <c r="K117" s="87"/>
      <c r="L117" s="86"/>
      <c r="M117" s="431"/>
      <c r="N117" s="407" t="s">
        <v>175</v>
      </c>
      <c r="O117" s="96">
        <v>59</v>
      </c>
      <c r="P117" s="121" t="s">
        <v>151</v>
      </c>
      <c r="Q117" s="128">
        <v>20000</v>
      </c>
      <c r="R117" s="453">
        <f>+Q117*O117</f>
        <v>1180000</v>
      </c>
      <c r="S117" s="128">
        <f t="shared" si="65"/>
        <v>1180000</v>
      </c>
      <c r="T117" s="86"/>
      <c r="U117" s="384">
        <f>T117*$Q$117</f>
        <v>0</v>
      </c>
      <c r="V117" s="86">
        <v>5</v>
      </c>
      <c r="W117" s="384">
        <f>V117*$Q$117</f>
        <v>100000</v>
      </c>
      <c r="X117" s="86">
        <v>6</v>
      </c>
      <c r="Y117" s="384">
        <f>X117*$Q$117</f>
        <v>120000</v>
      </c>
      <c r="Z117" s="86">
        <v>5</v>
      </c>
      <c r="AA117" s="384">
        <f>Z117*$Q$117</f>
        <v>100000</v>
      </c>
      <c r="AB117" s="86">
        <v>5</v>
      </c>
      <c r="AC117" s="384">
        <f>AB117*$Q$117</f>
        <v>100000</v>
      </c>
      <c r="AD117" s="86">
        <v>7</v>
      </c>
      <c r="AE117" s="384">
        <f>AD117*$Q$117</f>
        <v>140000</v>
      </c>
      <c r="AF117" s="86">
        <v>5</v>
      </c>
      <c r="AG117" s="384">
        <f>AF117*$Q$117</f>
        <v>100000</v>
      </c>
      <c r="AH117" s="86">
        <v>5</v>
      </c>
      <c r="AI117" s="384">
        <f>AH117*$Q$117</f>
        <v>100000</v>
      </c>
      <c r="AJ117" s="86">
        <v>6</v>
      </c>
      <c r="AK117" s="384">
        <f>AJ117*$Q$117</f>
        <v>120000</v>
      </c>
      <c r="AL117" s="86">
        <v>5</v>
      </c>
      <c r="AM117" s="384">
        <f>AL117*$Q$117</f>
        <v>100000</v>
      </c>
      <c r="AN117" s="86">
        <v>5</v>
      </c>
      <c r="AO117" s="384">
        <f>AN117*$Q$117</f>
        <v>100000</v>
      </c>
      <c r="AP117" s="86">
        <v>5</v>
      </c>
      <c r="AQ117" s="384">
        <f>AP117*$Q$117</f>
        <v>100000</v>
      </c>
      <c r="AR117" s="461">
        <f t="shared" si="56"/>
        <v>59</v>
      </c>
      <c r="AS117" s="370">
        <f t="shared" si="56"/>
        <v>1180000</v>
      </c>
      <c r="AT117" s="371">
        <f t="shared" si="57"/>
        <v>0</v>
      </c>
      <c r="AU117" s="86"/>
    </row>
    <row r="118" spans="1:50" s="315" customFormat="1" x14ac:dyDescent="0.25">
      <c r="F118" s="123"/>
      <c r="G118" s="87"/>
      <c r="H118" s="87"/>
      <c r="I118" s="87"/>
      <c r="J118" s="87"/>
      <c r="K118" s="87"/>
      <c r="L118" s="215"/>
      <c r="M118" s="160"/>
      <c r="N118" s="216"/>
      <c r="O118" s="96"/>
      <c r="P118" s="121"/>
      <c r="Q118" s="128"/>
      <c r="R118" s="453"/>
      <c r="S118" s="128"/>
      <c r="T118" s="86"/>
      <c r="U118" s="384"/>
      <c r="V118" s="86"/>
      <c r="W118" s="384"/>
      <c r="X118" s="86"/>
      <c r="Y118" s="384"/>
      <c r="Z118" s="86"/>
      <c r="AA118" s="384"/>
      <c r="AB118" s="86"/>
      <c r="AC118" s="384"/>
      <c r="AD118" s="86"/>
      <c r="AE118" s="384"/>
      <c r="AF118" s="86"/>
      <c r="AG118" s="384"/>
      <c r="AH118" s="86"/>
      <c r="AI118" s="384"/>
      <c r="AJ118" s="86"/>
      <c r="AK118" s="384"/>
      <c r="AL118" s="86"/>
      <c r="AM118" s="384"/>
      <c r="AN118" s="86"/>
      <c r="AO118" s="384"/>
      <c r="AP118" s="86"/>
      <c r="AQ118" s="384"/>
      <c r="AR118" s="461">
        <f t="shared" si="56"/>
        <v>0</v>
      </c>
      <c r="AS118" s="370">
        <f t="shared" si="56"/>
        <v>0</v>
      </c>
      <c r="AT118" s="371">
        <f t="shared" si="57"/>
        <v>0</v>
      </c>
      <c r="AU118" s="86"/>
    </row>
    <row r="119" spans="1:50" s="315" customFormat="1" x14ac:dyDescent="0.25">
      <c r="F119" s="146">
        <v>5</v>
      </c>
      <c r="G119" s="147">
        <v>2</v>
      </c>
      <c r="H119" s="147">
        <v>2</v>
      </c>
      <c r="I119" s="147" t="s">
        <v>94</v>
      </c>
      <c r="J119" s="147"/>
      <c r="K119" s="87"/>
      <c r="L119" s="164" t="s">
        <v>176</v>
      </c>
      <c r="M119" s="217"/>
      <c r="N119" s="218"/>
      <c r="O119" s="96"/>
      <c r="P119" s="121"/>
      <c r="Q119" s="128"/>
      <c r="R119" s="364">
        <f>+R120</f>
        <v>78200000</v>
      </c>
      <c r="S119" s="375"/>
      <c r="T119" s="378"/>
      <c r="U119" s="375">
        <f>+U120</f>
        <v>0</v>
      </c>
      <c r="V119" s="378"/>
      <c r="W119" s="375">
        <f>+W120</f>
        <v>4400000</v>
      </c>
      <c r="X119" s="378"/>
      <c r="Y119" s="375">
        <f>+Y120</f>
        <v>0</v>
      </c>
      <c r="Z119" s="378"/>
      <c r="AA119" s="375">
        <f>+AA120</f>
        <v>54000000</v>
      </c>
      <c r="AB119" s="378"/>
      <c r="AC119" s="375">
        <f>+AC120</f>
        <v>0</v>
      </c>
      <c r="AD119" s="378"/>
      <c r="AE119" s="375">
        <f>+AE120</f>
        <v>0</v>
      </c>
      <c r="AF119" s="378"/>
      <c r="AG119" s="375">
        <f>+AG120</f>
        <v>4400000</v>
      </c>
      <c r="AH119" s="378"/>
      <c r="AI119" s="375">
        <f>+AI120</f>
        <v>2200000</v>
      </c>
      <c r="AJ119" s="378"/>
      <c r="AK119" s="375">
        <f>+AK120</f>
        <v>0</v>
      </c>
      <c r="AL119" s="378"/>
      <c r="AM119" s="375">
        <f>+AM120</f>
        <v>4400000</v>
      </c>
      <c r="AN119" s="378"/>
      <c r="AO119" s="375">
        <f>+AO120</f>
        <v>4400000</v>
      </c>
      <c r="AP119" s="378"/>
      <c r="AQ119" s="375">
        <f>+AQ120</f>
        <v>4400000</v>
      </c>
      <c r="AR119" s="461"/>
      <c r="AS119" s="379">
        <f t="shared" ref="AS119:AS125" si="66">+AQ119+AO119+AM119+AK119+AI119+AG119+AE119+AC119+AA119+Y119+W119+U119</f>
        <v>78200000</v>
      </c>
      <c r="AT119" s="371"/>
      <c r="AU119" s="375"/>
    </row>
    <row r="120" spans="1:50" s="315" customFormat="1" ht="24" x14ac:dyDescent="0.25">
      <c r="A120" s="413" t="s">
        <v>441</v>
      </c>
      <c r="B120" s="414"/>
      <c r="C120" s="415"/>
      <c r="D120" s="416"/>
      <c r="E120" s="417" t="s">
        <v>442</v>
      </c>
      <c r="F120" s="146">
        <v>5</v>
      </c>
      <c r="G120" s="147">
        <v>2</v>
      </c>
      <c r="H120" s="147">
        <v>2</v>
      </c>
      <c r="I120" s="147" t="s">
        <v>94</v>
      </c>
      <c r="J120" s="147" t="s">
        <v>94</v>
      </c>
      <c r="K120" s="87"/>
      <c r="L120" s="740" t="s">
        <v>177</v>
      </c>
      <c r="M120" s="741"/>
      <c r="N120" s="729"/>
      <c r="O120" s="96"/>
      <c r="P120" s="97"/>
      <c r="Q120" s="98"/>
      <c r="R120" s="363">
        <f>SUM(R122:R125)</f>
        <v>78200000</v>
      </c>
      <c r="S120" s="376"/>
      <c r="T120" s="86"/>
      <c r="U120" s="376">
        <f>SUM(U122:U125)</f>
        <v>0</v>
      </c>
      <c r="V120" s="86"/>
      <c r="W120" s="376">
        <f>SUM(W122:W125)</f>
        <v>4400000</v>
      </c>
      <c r="X120" s="86"/>
      <c r="Y120" s="376">
        <f>SUM(Y122:Y125)</f>
        <v>0</v>
      </c>
      <c r="Z120" s="86"/>
      <c r="AA120" s="376">
        <f>SUM(AA122:AA125)</f>
        <v>54000000</v>
      </c>
      <c r="AB120" s="86"/>
      <c r="AC120" s="376">
        <f>SUM(AC122:AC125)</f>
        <v>0</v>
      </c>
      <c r="AD120" s="86"/>
      <c r="AE120" s="376">
        <f>SUM(AE122:AE125)</f>
        <v>0</v>
      </c>
      <c r="AF120" s="86"/>
      <c r="AG120" s="376">
        <f>SUM(AG122:AG125)</f>
        <v>4400000</v>
      </c>
      <c r="AH120" s="86"/>
      <c r="AI120" s="376">
        <f>SUM(AI122:AI125)</f>
        <v>2200000</v>
      </c>
      <c r="AJ120" s="86"/>
      <c r="AK120" s="376">
        <f>SUM(AK122:AK125)</f>
        <v>0</v>
      </c>
      <c r="AL120" s="86"/>
      <c r="AM120" s="376">
        <f>SUM(AM122:AM125)</f>
        <v>4400000</v>
      </c>
      <c r="AN120" s="86"/>
      <c r="AO120" s="376">
        <f>SUM(AO122:AO125)</f>
        <v>4400000</v>
      </c>
      <c r="AP120" s="86"/>
      <c r="AQ120" s="376">
        <f>SUM(AQ122:AQ125)</f>
        <v>4400000</v>
      </c>
      <c r="AR120" s="461"/>
      <c r="AS120" s="370">
        <f t="shared" si="66"/>
        <v>78200000</v>
      </c>
      <c r="AT120" s="371"/>
      <c r="AU120" s="376">
        <f>SUM(AS122:AS125)</f>
        <v>78200000</v>
      </c>
    </row>
    <row r="121" spans="1:50" s="315" customFormat="1" ht="24" x14ac:dyDescent="0.25">
      <c r="A121" s="418" t="s">
        <v>443</v>
      </c>
      <c r="B121" s="414"/>
      <c r="C121" s="415"/>
      <c r="D121" s="416"/>
      <c r="E121" s="421" t="s">
        <v>444</v>
      </c>
      <c r="F121" s="146"/>
      <c r="G121" s="147"/>
      <c r="H121" s="147"/>
      <c r="I121" s="147"/>
      <c r="J121" s="147"/>
      <c r="K121" s="87"/>
      <c r="L121" s="400"/>
      <c r="M121" s="221" t="s">
        <v>178</v>
      </c>
      <c r="N121" s="402"/>
      <c r="O121" s="96"/>
      <c r="P121" s="97"/>
      <c r="Q121" s="98"/>
      <c r="R121" s="363"/>
      <c r="S121" s="376"/>
      <c r="T121" s="86"/>
      <c r="U121" s="384"/>
      <c r="V121" s="86"/>
      <c r="W121" s="384"/>
      <c r="X121" s="86"/>
      <c r="Y121" s="384"/>
      <c r="Z121" s="86"/>
      <c r="AA121" s="384"/>
      <c r="AB121" s="86"/>
      <c r="AC121" s="384"/>
      <c r="AD121" s="86"/>
      <c r="AE121" s="384"/>
      <c r="AF121" s="86"/>
      <c r="AG121" s="384"/>
      <c r="AH121" s="86"/>
      <c r="AI121" s="384"/>
      <c r="AJ121" s="86"/>
      <c r="AK121" s="384"/>
      <c r="AL121" s="86"/>
      <c r="AM121" s="384"/>
      <c r="AN121" s="86"/>
      <c r="AO121" s="384"/>
      <c r="AP121" s="86"/>
      <c r="AQ121" s="384"/>
      <c r="AR121" s="461">
        <f>+AP121+AN121+AL121+AJ121+AH121+AF121+AD121+AB121+Z121+X121+V121+T121</f>
        <v>0</v>
      </c>
      <c r="AS121" s="370">
        <f t="shared" si="66"/>
        <v>0</v>
      </c>
      <c r="AT121" s="371">
        <f t="shared" ref="AT121:AT128" si="67">+R121-AS121</f>
        <v>0</v>
      </c>
      <c r="AU121" s="86"/>
    </row>
    <row r="122" spans="1:50" s="315" customFormat="1" ht="36" x14ac:dyDescent="0.25">
      <c r="A122" s="418" t="s">
        <v>445</v>
      </c>
      <c r="B122" s="414">
        <v>11</v>
      </c>
      <c r="C122" s="419" t="s">
        <v>446</v>
      </c>
      <c r="D122" s="420" t="s">
        <v>447</v>
      </c>
      <c r="E122" s="420" t="s">
        <v>448</v>
      </c>
      <c r="F122" s="123"/>
      <c r="G122" s="87"/>
      <c r="H122" s="87"/>
      <c r="I122" s="222"/>
      <c r="J122" s="222"/>
      <c r="K122" s="87"/>
      <c r="L122" s="86"/>
      <c r="M122" s="86"/>
      <c r="N122" s="127" t="s">
        <v>309</v>
      </c>
      <c r="O122" s="96">
        <v>100</v>
      </c>
      <c r="P122" s="121" t="s">
        <v>124</v>
      </c>
      <c r="Q122" s="128">
        <v>540000</v>
      </c>
      <c r="R122" s="453">
        <f>+Q122*O122</f>
        <v>54000000</v>
      </c>
      <c r="S122" s="128">
        <f t="shared" ref="S122:S125" si="68">R122</f>
        <v>54000000</v>
      </c>
      <c r="T122" s="86"/>
      <c r="U122" s="384">
        <f>T122*$Q$122</f>
        <v>0</v>
      </c>
      <c r="V122" s="86"/>
      <c r="W122" s="384">
        <f>V122*$Q$122</f>
        <v>0</v>
      </c>
      <c r="X122" s="86"/>
      <c r="Y122" s="384">
        <f>X122*$Q$122</f>
        <v>0</v>
      </c>
      <c r="Z122" s="86">
        <v>100</v>
      </c>
      <c r="AA122" s="384">
        <f>Z122*$Q$122</f>
        <v>54000000</v>
      </c>
      <c r="AB122" s="86"/>
      <c r="AC122" s="384">
        <f>AB122*$Q$122</f>
        <v>0</v>
      </c>
      <c r="AD122" s="86"/>
      <c r="AE122" s="384">
        <f>AD122*$Q$122</f>
        <v>0</v>
      </c>
      <c r="AF122" s="86"/>
      <c r="AG122" s="384">
        <f>AF122*$Q$122</f>
        <v>0</v>
      </c>
      <c r="AH122" s="86"/>
      <c r="AI122" s="384">
        <f>AH122*$Q$122</f>
        <v>0</v>
      </c>
      <c r="AJ122" s="86"/>
      <c r="AK122" s="384">
        <f>AJ122*$Q$122</f>
        <v>0</v>
      </c>
      <c r="AL122" s="86"/>
      <c r="AM122" s="384">
        <f>AL122*$Q$122</f>
        <v>0</v>
      </c>
      <c r="AN122" s="86"/>
      <c r="AO122" s="384">
        <f>AN122*$Q$122</f>
        <v>0</v>
      </c>
      <c r="AP122" s="86"/>
      <c r="AQ122" s="384">
        <f>AP122*$Q$122</f>
        <v>0</v>
      </c>
      <c r="AR122" s="461">
        <f>+AP122+AN122+AL122+AJ122+AH122+AF122+AD122+AB122+Z122+X122+V122+T122</f>
        <v>100</v>
      </c>
      <c r="AS122" s="372">
        <f t="shared" si="66"/>
        <v>54000000</v>
      </c>
      <c r="AT122" s="371">
        <f t="shared" si="67"/>
        <v>0</v>
      </c>
      <c r="AU122" s="86"/>
    </row>
    <row r="123" spans="1:50" s="315" customFormat="1" x14ac:dyDescent="0.25">
      <c r="A123" s="413" t="s">
        <v>177</v>
      </c>
      <c r="B123" s="414"/>
      <c r="C123" s="415"/>
      <c r="D123" s="416"/>
      <c r="E123" s="417" t="s">
        <v>449</v>
      </c>
      <c r="F123" s="146">
        <v>5</v>
      </c>
      <c r="G123" s="147">
        <v>2</v>
      </c>
      <c r="H123" s="147">
        <v>2</v>
      </c>
      <c r="I123" s="147" t="s">
        <v>94</v>
      </c>
      <c r="J123" s="427" t="s">
        <v>96</v>
      </c>
      <c r="K123" s="87"/>
      <c r="L123" s="223" t="s">
        <v>180</v>
      </c>
      <c r="M123" s="223"/>
      <c r="N123" s="120"/>
      <c r="O123" s="96"/>
      <c r="P123" s="121"/>
      <c r="Q123" s="128"/>
      <c r="R123" s="453"/>
      <c r="S123" s="128"/>
      <c r="T123" s="86"/>
      <c r="U123" s="384">
        <f>T123*Q123</f>
        <v>0</v>
      </c>
      <c r="V123" s="86"/>
      <c r="W123" s="384">
        <f>V123*$Q$123</f>
        <v>0</v>
      </c>
      <c r="X123" s="86"/>
      <c r="Y123" s="384">
        <f>X123*$Q$123</f>
        <v>0</v>
      </c>
      <c r="Z123" s="86"/>
      <c r="AA123" s="384">
        <f>Z123*$Q$123</f>
        <v>0</v>
      </c>
      <c r="AB123" s="86"/>
      <c r="AC123" s="384">
        <f>AB123*$Q$123</f>
        <v>0</v>
      </c>
      <c r="AD123" s="86"/>
      <c r="AE123" s="384">
        <f>AD123*$Q$123</f>
        <v>0</v>
      </c>
      <c r="AF123" s="86"/>
      <c r="AG123" s="384">
        <f>AF123*$Q$123</f>
        <v>0</v>
      </c>
      <c r="AH123" s="86"/>
      <c r="AI123" s="384">
        <f>AH123*$Q$123</f>
        <v>0</v>
      </c>
      <c r="AJ123" s="86"/>
      <c r="AK123" s="384">
        <f>AJ123*$Q$123</f>
        <v>0</v>
      </c>
      <c r="AL123" s="86"/>
      <c r="AM123" s="384">
        <f>AL123*$Q$123</f>
        <v>0</v>
      </c>
      <c r="AN123" s="86"/>
      <c r="AO123" s="384">
        <f>AN123*$Q$123</f>
        <v>0</v>
      </c>
      <c r="AP123" s="86"/>
      <c r="AQ123" s="384">
        <f>AP123*$Q$123</f>
        <v>0</v>
      </c>
      <c r="AR123" s="461">
        <f>+AP123+AN123+AL123+AJ123+AH123+AF123+AD123+AB123+Z123+X123+V123+T123</f>
        <v>0</v>
      </c>
      <c r="AS123" s="370">
        <f t="shared" si="66"/>
        <v>0</v>
      </c>
      <c r="AT123" s="371">
        <f t="shared" si="67"/>
        <v>0</v>
      </c>
      <c r="AU123" s="86"/>
    </row>
    <row r="124" spans="1:50" s="315" customFormat="1" ht="24" x14ac:dyDescent="0.25">
      <c r="A124" s="418" t="s">
        <v>450</v>
      </c>
      <c r="B124" s="414">
        <v>100</v>
      </c>
      <c r="C124" s="419" t="s">
        <v>427</v>
      </c>
      <c r="D124" s="420" t="s">
        <v>451</v>
      </c>
      <c r="E124" s="420" t="s">
        <v>452</v>
      </c>
      <c r="F124" s="123"/>
      <c r="G124" s="87"/>
      <c r="H124" s="87"/>
      <c r="I124" s="87"/>
      <c r="J124" s="87"/>
      <c r="K124" s="87"/>
      <c r="L124" s="86"/>
      <c r="M124" s="86"/>
      <c r="N124" s="153" t="s">
        <v>183</v>
      </c>
      <c r="O124" s="96">
        <v>3</v>
      </c>
      <c r="P124" s="121" t="s">
        <v>182</v>
      </c>
      <c r="Q124" s="128">
        <v>2200000</v>
      </c>
      <c r="R124" s="453">
        <f>+Q124*O124</f>
        <v>6600000</v>
      </c>
      <c r="S124" s="128">
        <f t="shared" si="68"/>
        <v>6600000</v>
      </c>
      <c r="T124" s="86"/>
      <c r="U124" s="384">
        <f>T124*$Q$124</f>
        <v>0</v>
      </c>
      <c r="V124" s="86"/>
      <c r="W124" s="384">
        <f>V124*$Q$124</f>
        <v>0</v>
      </c>
      <c r="X124" s="86"/>
      <c r="Y124" s="384">
        <f>X124*$Q$124</f>
        <v>0</v>
      </c>
      <c r="Z124" s="86"/>
      <c r="AA124" s="384">
        <f>Z124*$Q$124</f>
        <v>0</v>
      </c>
      <c r="AB124" s="86"/>
      <c r="AC124" s="384">
        <f>AB124*$Q$124</f>
        <v>0</v>
      </c>
      <c r="AD124" s="86"/>
      <c r="AE124" s="384">
        <f>AD124*$Q$124</f>
        <v>0</v>
      </c>
      <c r="AF124" s="86">
        <v>2</v>
      </c>
      <c r="AG124" s="384">
        <f>AF124*$Q$124</f>
        <v>4400000</v>
      </c>
      <c r="AH124" s="86">
        <v>1</v>
      </c>
      <c r="AI124" s="384">
        <f>AH124*$Q$124</f>
        <v>2200000</v>
      </c>
      <c r="AJ124" s="86"/>
      <c r="AK124" s="384">
        <f>AJ124*$Q$124</f>
        <v>0</v>
      </c>
      <c r="AL124" s="86">
        <v>0</v>
      </c>
      <c r="AM124" s="384">
        <f>AL124*$Q$124</f>
        <v>0</v>
      </c>
      <c r="AN124" s="86"/>
      <c r="AO124" s="384">
        <f>AN124*$Q$124</f>
        <v>0</v>
      </c>
      <c r="AP124" s="86"/>
      <c r="AQ124" s="384">
        <f>AP124*$Q$124</f>
        <v>0</v>
      </c>
      <c r="AR124" s="461">
        <f>+AP124+AN124+AL124+AJ124+AH124+AF124+AD124+AB124+Z124+X124+V124+T124</f>
        <v>3</v>
      </c>
      <c r="AS124" s="370">
        <f t="shared" si="66"/>
        <v>6600000</v>
      </c>
      <c r="AT124" s="371">
        <f t="shared" si="67"/>
        <v>0</v>
      </c>
      <c r="AU124" s="86"/>
    </row>
    <row r="125" spans="1:50" s="315" customFormat="1" ht="24" x14ac:dyDescent="0.25">
      <c r="F125" s="123"/>
      <c r="G125" s="87"/>
      <c r="H125" s="87"/>
      <c r="I125" s="87"/>
      <c r="J125" s="87"/>
      <c r="K125" s="87"/>
      <c r="L125" s="86"/>
      <c r="M125" s="86"/>
      <c r="N125" s="153" t="s">
        <v>505</v>
      </c>
      <c r="O125" s="96">
        <v>8</v>
      </c>
      <c r="P125" s="121" t="s">
        <v>182</v>
      </c>
      <c r="Q125" s="128">
        <v>2200000</v>
      </c>
      <c r="R125" s="453">
        <f>+Q125*O125</f>
        <v>17600000</v>
      </c>
      <c r="S125" s="128">
        <f t="shared" si="68"/>
        <v>17600000</v>
      </c>
      <c r="T125" s="86"/>
      <c r="U125" s="384">
        <f>T125*Q125</f>
        <v>0</v>
      </c>
      <c r="V125" s="86">
        <v>2</v>
      </c>
      <c r="W125" s="384">
        <f>V125*$Q$125</f>
        <v>4400000</v>
      </c>
      <c r="X125" s="86"/>
      <c r="Y125" s="384">
        <f>X125*$Q$125</f>
        <v>0</v>
      </c>
      <c r="Z125" s="86"/>
      <c r="AA125" s="384">
        <f>Z125*$Q$125</f>
        <v>0</v>
      </c>
      <c r="AB125" s="86"/>
      <c r="AC125" s="384">
        <f>AB125*$Q$125</f>
        <v>0</v>
      </c>
      <c r="AD125" s="86"/>
      <c r="AE125" s="384">
        <f>AD125*$Q$125</f>
        <v>0</v>
      </c>
      <c r="AF125" s="86"/>
      <c r="AG125" s="384">
        <f>AF125*$Q$125</f>
        <v>0</v>
      </c>
      <c r="AH125" s="86"/>
      <c r="AI125" s="384">
        <f>AH125*$Q$125</f>
        <v>0</v>
      </c>
      <c r="AJ125" s="86"/>
      <c r="AK125" s="384">
        <f>AJ125*$Q$125</f>
        <v>0</v>
      </c>
      <c r="AL125" s="86">
        <v>2</v>
      </c>
      <c r="AM125" s="384">
        <f>AL125*$Q$125</f>
        <v>4400000</v>
      </c>
      <c r="AN125" s="86">
        <v>2</v>
      </c>
      <c r="AO125" s="384">
        <f>AN125*$Q$125</f>
        <v>4400000</v>
      </c>
      <c r="AP125" s="86">
        <v>2</v>
      </c>
      <c r="AQ125" s="384">
        <f>AP125*$Q$125</f>
        <v>4400000</v>
      </c>
      <c r="AR125" s="461">
        <f>+AP125+AN125+AL125+AJ125+AH125+AF125+AD125+AB125+Z125+X125+V125+T125</f>
        <v>8</v>
      </c>
      <c r="AS125" s="370">
        <f t="shared" si="66"/>
        <v>17600000</v>
      </c>
      <c r="AT125" s="371">
        <f t="shared" si="67"/>
        <v>0</v>
      </c>
      <c r="AU125" s="86"/>
    </row>
    <row r="126" spans="1:50" s="315" customFormat="1" x14ac:dyDescent="0.25">
      <c r="F126" s="123"/>
      <c r="G126" s="87"/>
      <c r="H126" s="87"/>
      <c r="I126" s="87"/>
      <c r="J126" s="87"/>
      <c r="K126" s="87"/>
      <c r="L126" s="86"/>
      <c r="M126" s="86"/>
      <c r="N126" s="225"/>
      <c r="O126" s="96"/>
      <c r="P126" s="121"/>
      <c r="Q126" s="128"/>
      <c r="R126" s="453"/>
      <c r="S126" s="128"/>
      <c r="T126" s="86"/>
      <c r="U126" s="384"/>
      <c r="V126" s="86"/>
      <c r="W126" s="384"/>
      <c r="X126" s="86"/>
      <c r="Y126" s="384"/>
      <c r="Z126" s="86"/>
      <c r="AA126" s="384"/>
      <c r="AB126" s="86"/>
      <c r="AC126" s="384"/>
      <c r="AD126" s="86"/>
      <c r="AE126" s="384"/>
      <c r="AF126" s="86"/>
      <c r="AG126" s="384"/>
      <c r="AH126" s="86"/>
      <c r="AI126" s="384"/>
      <c r="AJ126" s="86"/>
      <c r="AK126" s="384"/>
      <c r="AL126" s="86"/>
      <c r="AM126" s="384"/>
      <c r="AN126" s="86"/>
      <c r="AO126" s="384"/>
      <c r="AP126" s="86"/>
      <c r="AQ126" s="384"/>
      <c r="AR126" s="461"/>
      <c r="AS126" s="370"/>
      <c r="AT126" s="371">
        <f t="shared" si="67"/>
        <v>0</v>
      </c>
      <c r="AU126" s="86"/>
    </row>
    <row r="127" spans="1:50" s="315" customFormat="1" x14ac:dyDescent="0.25">
      <c r="F127" s="154">
        <v>5</v>
      </c>
      <c r="G127" s="70">
        <v>2</v>
      </c>
      <c r="H127" s="70">
        <v>2</v>
      </c>
      <c r="I127" s="87"/>
      <c r="J127" s="87"/>
      <c r="K127" s="87"/>
      <c r="L127" s="752" t="s">
        <v>192</v>
      </c>
      <c r="M127" s="753"/>
      <c r="N127" s="754"/>
      <c r="O127" s="96"/>
      <c r="P127" s="121"/>
      <c r="Q127" s="128"/>
      <c r="R127" s="365">
        <f>+R128+R147</f>
        <v>88125000</v>
      </c>
      <c r="S127" s="377"/>
      <c r="T127" s="377"/>
      <c r="U127" s="377">
        <f>+U128+U147</f>
        <v>0</v>
      </c>
      <c r="V127" s="377"/>
      <c r="W127" s="377">
        <f>+W128+W147</f>
        <v>1500000</v>
      </c>
      <c r="X127" s="377"/>
      <c r="Y127" s="377">
        <f>+Y128+Y147</f>
        <v>13500000</v>
      </c>
      <c r="Z127" s="377"/>
      <c r="AA127" s="377">
        <f>+AA128+AA147</f>
        <v>0</v>
      </c>
      <c r="AB127" s="377"/>
      <c r="AC127" s="377">
        <f>+AC128+AC147</f>
        <v>0</v>
      </c>
      <c r="AD127" s="377"/>
      <c r="AE127" s="377">
        <f>+AE128+AE147</f>
        <v>0</v>
      </c>
      <c r="AF127" s="377"/>
      <c r="AG127" s="377">
        <f>+AG128+AG147</f>
        <v>12150000</v>
      </c>
      <c r="AH127" s="377"/>
      <c r="AI127" s="377">
        <f>+AI128+AI147</f>
        <v>6075000</v>
      </c>
      <c r="AJ127" s="377"/>
      <c r="AK127" s="377">
        <f>+AK128+AK147</f>
        <v>3000000</v>
      </c>
      <c r="AL127" s="377"/>
      <c r="AM127" s="377">
        <f>+AM128+AM147</f>
        <v>35100000</v>
      </c>
      <c r="AN127" s="377"/>
      <c r="AO127" s="377">
        <f>+AO128+AO147</f>
        <v>16800000</v>
      </c>
      <c r="AP127" s="377"/>
      <c r="AQ127" s="377">
        <f>+AQ128+AQ147</f>
        <v>0</v>
      </c>
      <c r="AR127" s="461"/>
      <c r="AS127" s="377">
        <f>+AS128+AS147</f>
        <v>88125000</v>
      </c>
      <c r="AT127" s="371">
        <f t="shared" si="67"/>
        <v>0</v>
      </c>
      <c r="AU127" s="377">
        <f>+AU128+AU147</f>
        <v>103125000</v>
      </c>
    </row>
    <row r="128" spans="1:50" s="315" customFormat="1" ht="24" x14ac:dyDescent="0.25">
      <c r="A128" s="413" t="s">
        <v>193</v>
      </c>
      <c r="B128" s="414"/>
      <c r="C128" s="415"/>
      <c r="D128" s="416"/>
      <c r="E128" s="417" t="s">
        <v>453</v>
      </c>
      <c r="F128" s="154">
        <v>5</v>
      </c>
      <c r="G128" s="70">
        <v>2</v>
      </c>
      <c r="H128" s="70">
        <v>2</v>
      </c>
      <c r="I128" s="70">
        <v>11</v>
      </c>
      <c r="J128" s="87"/>
      <c r="K128" s="87"/>
      <c r="L128" s="740" t="s">
        <v>193</v>
      </c>
      <c r="M128" s="741"/>
      <c r="N128" s="729"/>
      <c r="O128" s="96"/>
      <c r="P128" s="97"/>
      <c r="Q128" s="98"/>
      <c r="R128" s="363">
        <f>+R131+R134+R137+R140+R143</f>
        <v>19500000</v>
      </c>
      <c r="S128" s="376"/>
      <c r="T128" s="376"/>
      <c r="U128" s="376">
        <f>+U131+U134+U137+U140+U143</f>
        <v>0</v>
      </c>
      <c r="V128" s="376"/>
      <c r="W128" s="376">
        <f>+W131+W134+W137+W140+W143</f>
        <v>1500000</v>
      </c>
      <c r="X128" s="376"/>
      <c r="Y128" s="376">
        <f>+Y131+Y134+Y137+Y140+Y143</f>
        <v>13500000</v>
      </c>
      <c r="Z128" s="376"/>
      <c r="AA128" s="376">
        <f>+AA131+AA134+AA137+AA140+AA143</f>
        <v>0</v>
      </c>
      <c r="AB128" s="376"/>
      <c r="AC128" s="376">
        <f>+AC131+AC134+AC137+AC140+AC143</f>
        <v>0</v>
      </c>
      <c r="AD128" s="376"/>
      <c r="AE128" s="376">
        <f>+AE131+AE134+AE137+AE140+AE143</f>
        <v>0</v>
      </c>
      <c r="AF128" s="376"/>
      <c r="AG128" s="376">
        <f>+AG131+AG134+AG137+AG140+AG143</f>
        <v>0</v>
      </c>
      <c r="AH128" s="376"/>
      <c r="AI128" s="376">
        <f>+AI131+AI134+AI137+AI140+AI143</f>
        <v>0</v>
      </c>
      <c r="AJ128" s="376"/>
      <c r="AK128" s="376">
        <f>+AK131+AK134+AK137+AK140+AK143</f>
        <v>3000000</v>
      </c>
      <c r="AL128" s="376"/>
      <c r="AM128" s="376">
        <f>+AM131+AM134+AM137+AM140+AM143</f>
        <v>1500000</v>
      </c>
      <c r="AN128" s="376"/>
      <c r="AO128" s="376">
        <f>+AO131+AO134+AO137+AO140+AO143</f>
        <v>0</v>
      </c>
      <c r="AP128" s="376"/>
      <c r="AQ128" s="376">
        <f>+AQ131+AQ134+AQ137+AQ140+AQ143</f>
        <v>0</v>
      </c>
      <c r="AR128" s="461"/>
      <c r="AS128" s="148">
        <f>+AS131+AS134+AS137+AS140+AS143</f>
        <v>19500000</v>
      </c>
      <c r="AT128" s="371">
        <f t="shared" si="67"/>
        <v>0</v>
      </c>
      <c r="AU128" s="376">
        <f>SUM(AS132:AS145)</f>
        <v>34500000</v>
      </c>
    </row>
    <row r="129" spans="1:47" s="315" customFormat="1" x14ac:dyDescent="0.25">
      <c r="A129" s="418" t="s">
        <v>454</v>
      </c>
      <c r="B129" s="414">
        <v>1110</v>
      </c>
      <c r="C129" s="419" t="s">
        <v>455</v>
      </c>
      <c r="D129" s="420" t="s">
        <v>381</v>
      </c>
      <c r="E129" s="420" t="s">
        <v>456</v>
      </c>
      <c r="F129" s="154"/>
      <c r="G129" s="70"/>
      <c r="H129" s="70"/>
      <c r="I129" s="70"/>
      <c r="J129" s="87"/>
      <c r="K129" s="87"/>
      <c r="L129" s="400"/>
      <c r="M129" s="401"/>
      <c r="N129" s="402" t="s">
        <v>194</v>
      </c>
      <c r="O129" s="96"/>
      <c r="P129" s="97"/>
      <c r="Q129" s="98"/>
      <c r="R129" s="363"/>
      <c r="S129" s="376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  <c r="AD129" s="376"/>
      <c r="AE129" s="376"/>
      <c r="AF129" s="376"/>
      <c r="AG129" s="376"/>
      <c r="AH129" s="376"/>
      <c r="AI129" s="376"/>
      <c r="AJ129" s="376"/>
      <c r="AK129" s="376"/>
      <c r="AL129" s="376"/>
      <c r="AM129" s="376"/>
      <c r="AN129" s="376"/>
      <c r="AO129" s="376"/>
      <c r="AP129" s="376"/>
      <c r="AQ129" s="376"/>
      <c r="AR129" s="461"/>
      <c r="AS129" s="376"/>
      <c r="AT129" s="371"/>
      <c r="AU129" s="86"/>
    </row>
    <row r="130" spans="1:47" s="315" customFormat="1" x14ac:dyDescent="0.25">
      <c r="A130" s="418" t="s">
        <v>457</v>
      </c>
      <c r="B130" s="414">
        <v>2235</v>
      </c>
      <c r="C130" s="419" t="s">
        <v>133</v>
      </c>
      <c r="D130" s="420" t="s">
        <v>391</v>
      </c>
      <c r="E130" s="420" t="s">
        <v>458</v>
      </c>
      <c r="F130" s="154"/>
      <c r="G130" s="70"/>
      <c r="H130" s="70"/>
      <c r="I130" s="70"/>
      <c r="J130" s="87"/>
      <c r="K130" s="87"/>
      <c r="L130" s="400"/>
      <c r="M130" s="401"/>
      <c r="N130" s="402" t="s">
        <v>195</v>
      </c>
      <c r="O130" s="96"/>
      <c r="P130" s="97"/>
      <c r="Q130" s="98"/>
      <c r="R130" s="363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76"/>
      <c r="AQ130" s="376"/>
      <c r="AR130" s="461"/>
      <c r="AS130" s="376"/>
      <c r="AT130" s="371"/>
      <c r="AU130" s="86"/>
    </row>
    <row r="131" spans="1:47" s="315" customFormat="1" x14ac:dyDescent="0.25">
      <c r="A131" s="418" t="s">
        <v>459</v>
      </c>
      <c r="B131" s="414">
        <v>135</v>
      </c>
      <c r="C131" s="419" t="s">
        <v>427</v>
      </c>
      <c r="D131" s="420" t="s">
        <v>358</v>
      </c>
      <c r="E131" s="420" t="s">
        <v>460</v>
      </c>
      <c r="F131" s="123"/>
      <c r="G131" s="87"/>
      <c r="H131" s="87"/>
      <c r="I131" s="87"/>
      <c r="J131" s="87"/>
      <c r="K131" s="87"/>
      <c r="L131" s="86"/>
      <c r="M131" s="728" t="s">
        <v>503</v>
      </c>
      <c r="N131" s="739"/>
      <c r="O131" s="96"/>
      <c r="P131" s="121"/>
      <c r="Q131" s="128"/>
      <c r="R131" s="366">
        <f>SUM(R132:R133)</f>
        <v>4500000</v>
      </c>
      <c r="S131" s="282"/>
      <c r="T131" s="86"/>
      <c r="U131" s="282">
        <f>SUM(U132:U133)</f>
        <v>0</v>
      </c>
      <c r="V131" s="86"/>
      <c r="W131" s="282">
        <f t="shared" ref="W131" si="69">SUM(W132:W133)</f>
        <v>0</v>
      </c>
      <c r="X131" s="86"/>
      <c r="Y131" s="282">
        <f t="shared" ref="Y131" si="70">SUM(Y132:Y133)</f>
        <v>0</v>
      </c>
      <c r="Z131" s="86"/>
      <c r="AA131" s="282">
        <f t="shared" ref="AA131" si="71">SUM(AA132:AA133)</f>
        <v>0</v>
      </c>
      <c r="AB131" s="86"/>
      <c r="AC131" s="282">
        <f t="shared" ref="AC131" si="72">SUM(AC132:AC133)</f>
        <v>0</v>
      </c>
      <c r="AD131" s="86"/>
      <c r="AE131" s="282">
        <f t="shared" ref="AE131" si="73">SUM(AE132:AE133)</f>
        <v>0</v>
      </c>
      <c r="AF131" s="86"/>
      <c r="AG131" s="282">
        <f t="shared" ref="AG131" si="74">SUM(AG132:AG133)</f>
        <v>0</v>
      </c>
      <c r="AH131" s="86"/>
      <c r="AI131" s="282">
        <f t="shared" ref="AI131" si="75">SUM(AI132:AI133)</f>
        <v>0</v>
      </c>
      <c r="AJ131" s="86"/>
      <c r="AK131" s="282">
        <f t="shared" ref="AK131" si="76">SUM(AK132:AK133)</f>
        <v>3000000</v>
      </c>
      <c r="AL131" s="86"/>
      <c r="AM131" s="282">
        <f t="shared" ref="AM131" si="77">SUM(AM132:AM133)</f>
        <v>1500000</v>
      </c>
      <c r="AN131" s="86"/>
      <c r="AO131" s="282">
        <f t="shared" ref="AO131" si="78">SUM(AO132:AO133)</f>
        <v>0</v>
      </c>
      <c r="AP131" s="86"/>
      <c r="AQ131" s="282">
        <f t="shared" ref="AQ131" si="79">SUM(AQ132:AQ133)</f>
        <v>0</v>
      </c>
      <c r="AR131" s="461">
        <f t="shared" ref="AR131:AR139" si="80">+AP131+AN131+AL131+AJ131+AH131+AF131+AD131+AB131+Z131+X131+V131+T131</f>
        <v>0</v>
      </c>
      <c r="AS131" s="194">
        <f>SUM(AS132:AS133)</f>
        <v>4500000</v>
      </c>
      <c r="AT131" s="371"/>
      <c r="AU131" s="86"/>
    </row>
    <row r="132" spans="1:47" s="315" customFormat="1" ht="24" x14ac:dyDescent="0.25">
      <c r="F132" s="123"/>
      <c r="G132" s="87"/>
      <c r="H132" s="87"/>
      <c r="I132" s="87"/>
      <c r="J132" s="87"/>
      <c r="K132" s="87"/>
      <c r="L132" s="86"/>
      <c r="M132" s="236"/>
      <c r="N132" s="237" t="s">
        <v>327</v>
      </c>
      <c r="O132" s="96">
        <f>30*3</f>
        <v>90</v>
      </c>
      <c r="P132" s="238" t="s">
        <v>133</v>
      </c>
      <c r="Q132" s="128">
        <v>20000</v>
      </c>
      <c r="R132" s="453">
        <f>+Q132*O132</f>
        <v>1800000</v>
      </c>
      <c r="S132" s="128">
        <f t="shared" ref="S132:S133" si="81">R132</f>
        <v>1800000</v>
      </c>
      <c r="T132" s="86"/>
      <c r="U132" s="384">
        <f>T132*$Q$132</f>
        <v>0</v>
      </c>
      <c r="V132" s="86"/>
      <c r="W132" s="384">
        <f>V132*$Q$132</f>
        <v>0</v>
      </c>
      <c r="X132" s="86"/>
      <c r="Y132" s="384">
        <f>X132*$Q$132</f>
        <v>0</v>
      </c>
      <c r="Z132" s="86"/>
      <c r="AA132" s="384">
        <f>Z132*$Q$132</f>
        <v>0</v>
      </c>
      <c r="AB132" s="86"/>
      <c r="AC132" s="384">
        <f>AB132*$Q$132</f>
        <v>0</v>
      </c>
      <c r="AD132" s="86"/>
      <c r="AE132" s="384">
        <f>AD132*$Q$132</f>
        <v>0</v>
      </c>
      <c r="AF132" s="86"/>
      <c r="AG132" s="384">
        <f>AF132*$Q$132</f>
        <v>0</v>
      </c>
      <c r="AH132" s="86"/>
      <c r="AI132" s="384">
        <f>AH132*$Q$132</f>
        <v>0</v>
      </c>
      <c r="AJ132" s="86">
        <v>60</v>
      </c>
      <c r="AK132" s="384">
        <f>AJ132*$Q$132</f>
        <v>1200000</v>
      </c>
      <c r="AL132" s="86">
        <v>30</v>
      </c>
      <c r="AM132" s="384">
        <f>AL132*$Q$132</f>
        <v>600000</v>
      </c>
      <c r="AN132" s="86"/>
      <c r="AO132" s="384">
        <f>AN132*$Q$132</f>
        <v>0</v>
      </c>
      <c r="AP132" s="86"/>
      <c r="AQ132" s="384">
        <f>AP132*$Q$132</f>
        <v>0</v>
      </c>
      <c r="AR132" s="461">
        <f t="shared" si="80"/>
        <v>90</v>
      </c>
      <c r="AS132" s="370">
        <f>+AQ132+AO132+AM132+AK132+AI132+AG132+AE132+AC132+AA132+Y132+W132+U132</f>
        <v>1800000</v>
      </c>
      <c r="AT132" s="371">
        <f>+R132-AS132</f>
        <v>0</v>
      </c>
      <c r="AU132" s="378">
        <f>+AQ132+AO132+AM132+AK132+AI132+AG132+AE132+AC132+AA132+Y132+W132+U132</f>
        <v>1800000</v>
      </c>
    </row>
    <row r="133" spans="1:47" s="315" customFormat="1" ht="24" x14ac:dyDescent="0.25">
      <c r="F133" s="123"/>
      <c r="G133" s="87"/>
      <c r="H133" s="87"/>
      <c r="I133" s="87"/>
      <c r="J133" s="87"/>
      <c r="K133" s="87"/>
      <c r="L133" s="86"/>
      <c r="M133" s="236"/>
      <c r="N133" s="237" t="s">
        <v>328</v>
      </c>
      <c r="O133" s="96">
        <f>30*3</f>
        <v>90</v>
      </c>
      <c r="P133" s="238" t="s">
        <v>133</v>
      </c>
      <c r="Q133" s="128">
        <v>30000</v>
      </c>
      <c r="R133" s="453">
        <f>+Q133*O133</f>
        <v>2700000</v>
      </c>
      <c r="S133" s="128">
        <f t="shared" si="81"/>
        <v>2700000</v>
      </c>
      <c r="T133" s="86"/>
      <c r="U133" s="384">
        <f>T133*$Q$133</f>
        <v>0</v>
      </c>
      <c r="V133" s="86"/>
      <c r="W133" s="384">
        <f>V133*$Q$133</f>
        <v>0</v>
      </c>
      <c r="X133" s="86"/>
      <c r="Y133" s="384">
        <f>X133*$Q$133</f>
        <v>0</v>
      </c>
      <c r="Z133" s="86"/>
      <c r="AA133" s="384">
        <f>Z133*$Q$133</f>
        <v>0</v>
      </c>
      <c r="AB133" s="86"/>
      <c r="AC133" s="384">
        <f>AB133*$Q$133</f>
        <v>0</v>
      </c>
      <c r="AD133" s="86"/>
      <c r="AE133" s="384">
        <f>AD133*$Q$133</f>
        <v>0</v>
      </c>
      <c r="AF133" s="86"/>
      <c r="AG133" s="384">
        <f>AF133*$Q$133</f>
        <v>0</v>
      </c>
      <c r="AH133" s="86"/>
      <c r="AI133" s="384">
        <f>AH133*$Q$133</f>
        <v>0</v>
      </c>
      <c r="AJ133" s="86">
        <v>60</v>
      </c>
      <c r="AK133" s="384">
        <f>AJ133*$Q$133</f>
        <v>1800000</v>
      </c>
      <c r="AL133" s="86">
        <v>30</v>
      </c>
      <c r="AM133" s="384">
        <f>AL133*$Q$133</f>
        <v>900000</v>
      </c>
      <c r="AN133" s="86"/>
      <c r="AO133" s="384">
        <f>AN133*$Q$133</f>
        <v>0</v>
      </c>
      <c r="AP133" s="86"/>
      <c r="AQ133" s="384">
        <f>AP133*$Q$133</f>
        <v>0</v>
      </c>
      <c r="AR133" s="461">
        <f t="shared" si="80"/>
        <v>90</v>
      </c>
      <c r="AS133" s="370">
        <f>+AQ133+AO133+AM133+AK133+AI133+AG133+AE133+AC133+AA133+Y133+W133+U133</f>
        <v>2700000</v>
      </c>
      <c r="AT133" s="371">
        <f>+R133-AS133</f>
        <v>0</v>
      </c>
      <c r="AU133" s="378">
        <f>+AQ133+AO133+AM133+AK133+AI133+AG133+AE133+AC133+AA133+Y133+W133+U133</f>
        <v>2700000</v>
      </c>
    </row>
    <row r="134" spans="1:47" s="315" customFormat="1" x14ac:dyDescent="0.25">
      <c r="F134" s="123"/>
      <c r="G134" s="87"/>
      <c r="H134" s="87"/>
      <c r="I134" s="87"/>
      <c r="J134" s="87"/>
      <c r="K134" s="87"/>
      <c r="L134" s="86"/>
      <c r="M134" s="728" t="s">
        <v>199</v>
      </c>
      <c r="N134" s="739"/>
      <c r="O134" s="96"/>
      <c r="P134" s="121"/>
      <c r="Q134" s="128"/>
      <c r="R134" s="366">
        <f>SUM(R135:R136)</f>
        <v>3000000</v>
      </c>
      <c r="S134" s="282"/>
      <c r="T134" s="86"/>
      <c r="U134" s="282">
        <f>SUM(U135:U136)</f>
        <v>0</v>
      </c>
      <c r="V134" s="86"/>
      <c r="W134" s="282">
        <f t="shared" ref="W134" si="82">SUM(W135:W136)</f>
        <v>0</v>
      </c>
      <c r="X134" s="86"/>
      <c r="Y134" s="282">
        <f t="shared" ref="Y134" si="83">SUM(Y135:Y136)</f>
        <v>3000000</v>
      </c>
      <c r="Z134" s="86"/>
      <c r="AA134" s="282">
        <f t="shared" ref="AA134" si="84">SUM(AA135:AA136)</f>
        <v>0</v>
      </c>
      <c r="AB134" s="86"/>
      <c r="AC134" s="282">
        <f t="shared" ref="AC134" si="85">SUM(AC135:AC136)</f>
        <v>0</v>
      </c>
      <c r="AD134" s="86"/>
      <c r="AE134" s="282">
        <f t="shared" ref="AE134" si="86">SUM(AE135:AE136)</f>
        <v>0</v>
      </c>
      <c r="AF134" s="86"/>
      <c r="AG134" s="282">
        <f t="shared" ref="AG134" si="87">SUM(AG135:AG136)</f>
        <v>0</v>
      </c>
      <c r="AH134" s="86"/>
      <c r="AI134" s="282">
        <f t="shared" ref="AI134" si="88">SUM(AI135:AI136)</f>
        <v>0</v>
      </c>
      <c r="AJ134" s="86"/>
      <c r="AK134" s="282">
        <f t="shared" ref="AK134" si="89">SUM(AK135:AK136)</f>
        <v>0</v>
      </c>
      <c r="AL134" s="86"/>
      <c r="AM134" s="282">
        <f t="shared" ref="AM134" si="90">SUM(AM135:AM136)</f>
        <v>0</v>
      </c>
      <c r="AN134" s="86"/>
      <c r="AO134" s="282">
        <f t="shared" ref="AO134" si="91">SUM(AO135:AO136)</f>
        <v>0</v>
      </c>
      <c r="AP134" s="86"/>
      <c r="AQ134" s="282">
        <f t="shared" ref="AQ134" si="92">SUM(AQ135:AQ136)</f>
        <v>0</v>
      </c>
      <c r="AR134" s="461">
        <f t="shared" si="80"/>
        <v>0</v>
      </c>
      <c r="AS134" s="194">
        <f>SUM(AS135:AS136)</f>
        <v>3000000</v>
      </c>
      <c r="AT134" s="371"/>
      <c r="AU134" s="378"/>
    </row>
    <row r="135" spans="1:47" s="315" customFormat="1" ht="36" x14ac:dyDescent="0.25">
      <c r="F135" s="123"/>
      <c r="G135" s="87"/>
      <c r="H135" s="87"/>
      <c r="I135" s="87"/>
      <c r="J135" s="87"/>
      <c r="K135" s="87"/>
      <c r="L135" s="86"/>
      <c r="M135" s="236"/>
      <c r="N135" s="237" t="s">
        <v>200</v>
      </c>
      <c r="O135" s="96">
        <f>2*30</f>
        <v>60</v>
      </c>
      <c r="P135" s="238" t="s">
        <v>133</v>
      </c>
      <c r="Q135" s="128">
        <v>20000</v>
      </c>
      <c r="R135" s="453">
        <f>+Q135*O135</f>
        <v>1200000</v>
      </c>
      <c r="S135" s="128">
        <f t="shared" ref="S135:S136" si="93">R135</f>
        <v>1200000</v>
      </c>
      <c r="T135" s="86"/>
      <c r="U135" s="384">
        <f>T135*$Q$135</f>
        <v>0</v>
      </c>
      <c r="V135" s="86"/>
      <c r="W135" s="384">
        <f>V135*$Q$135</f>
        <v>0</v>
      </c>
      <c r="X135" s="86">
        <v>60</v>
      </c>
      <c r="Y135" s="384">
        <f>X135*$Q$135</f>
        <v>1200000</v>
      </c>
      <c r="Z135" s="86"/>
      <c r="AA135" s="384">
        <f>Z135*$Q$135</f>
        <v>0</v>
      </c>
      <c r="AB135" s="86"/>
      <c r="AC135" s="384">
        <f>AB135*$Q$135</f>
        <v>0</v>
      </c>
      <c r="AD135" s="86"/>
      <c r="AE135" s="384">
        <f>AD135*$Q$135</f>
        <v>0</v>
      </c>
      <c r="AF135" s="86"/>
      <c r="AG135" s="384">
        <f>AF135*$Q$135</f>
        <v>0</v>
      </c>
      <c r="AH135" s="86">
        <v>0</v>
      </c>
      <c r="AI135" s="384">
        <f>AH135*$Q$135</f>
        <v>0</v>
      </c>
      <c r="AJ135" s="86"/>
      <c r="AK135" s="384">
        <f>AJ135*$Q$135</f>
        <v>0</v>
      </c>
      <c r="AL135" s="86"/>
      <c r="AM135" s="384">
        <f>AL135*$Q$135</f>
        <v>0</v>
      </c>
      <c r="AN135" s="86"/>
      <c r="AO135" s="384">
        <f>AN135*$Q$135</f>
        <v>0</v>
      </c>
      <c r="AP135" s="86"/>
      <c r="AQ135" s="384">
        <f>AP135*$Q$135</f>
        <v>0</v>
      </c>
      <c r="AR135" s="461">
        <f t="shared" si="80"/>
        <v>60</v>
      </c>
      <c r="AS135" s="370">
        <f>+AQ135+AO135+AM135+AK135+AI135+AG135+AE135+AC135+AA135+Y135+W135+U135</f>
        <v>1200000</v>
      </c>
      <c r="AT135" s="371">
        <f>+R135-AS135</f>
        <v>0</v>
      </c>
      <c r="AU135" s="378">
        <f>+AQ135+AO135+AM135+AK135+AI135+AG135+AE135+AC135+AA135+Y135+W135+U135</f>
        <v>1200000</v>
      </c>
    </row>
    <row r="136" spans="1:47" s="315" customFormat="1" ht="24" x14ac:dyDescent="0.25">
      <c r="F136" s="123"/>
      <c r="G136" s="87"/>
      <c r="H136" s="87"/>
      <c r="I136" s="87"/>
      <c r="J136" s="87"/>
      <c r="K136" s="87"/>
      <c r="L136" s="86"/>
      <c r="M136" s="236"/>
      <c r="N136" s="237" t="s">
        <v>201</v>
      </c>
      <c r="O136" s="96">
        <f>2*30</f>
        <v>60</v>
      </c>
      <c r="P136" s="238" t="s">
        <v>133</v>
      </c>
      <c r="Q136" s="128">
        <v>30000</v>
      </c>
      <c r="R136" s="453">
        <f>+Q136*O136</f>
        <v>1800000</v>
      </c>
      <c r="S136" s="128">
        <f t="shared" si="93"/>
        <v>1800000</v>
      </c>
      <c r="T136" s="86"/>
      <c r="U136" s="384">
        <f>T136*$Q$136</f>
        <v>0</v>
      </c>
      <c r="V136" s="86"/>
      <c r="W136" s="384">
        <f>V136*$Q$136</f>
        <v>0</v>
      </c>
      <c r="X136" s="86">
        <v>60</v>
      </c>
      <c r="Y136" s="384">
        <f>X136*$Q$136</f>
        <v>1800000</v>
      </c>
      <c r="Z136" s="86"/>
      <c r="AA136" s="384">
        <f>Z136*$Q$136</f>
        <v>0</v>
      </c>
      <c r="AB136" s="86"/>
      <c r="AC136" s="384">
        <f>AB136*$Q$136</f>
        <v>0</v>
      </c>
      <c r="AD136" s="86"/>
      <c r="AE136" s="384">
        <f>AD136*$Q$136</f>
        <v>0</v>
      </c>
      <c r="AF136" s="86"/>
      <c r="AG136" s="384">
        <f>AF136*$Q$136</f>
        <v>0</v>
      </c>
      <c r="AH136" s="86">
        <v>0</v>
      </c>
      <c r="AI136" s="384">
        <f>AH136*$Q$136</f>
        <v>0</v>
      </c>
      <c r="AJ136" s="86"/>
      <c r="AK136" s="384">
        <f>AJ136*$Q$136</f>
        <v>0</v>
      </c>
      <c r="AL136" s="86"/>
      <c r="AM136" s="384">
        <f>AL136*$Q$136</f>
        <v>0</v>
      </c>
      <c r="AN136" s="86"/>
      <c r="AO136" s="384">
        <f>AN136*$Q$136</f>
        <v>0</v>
      </c>
      <c r="AP136" s="86"/>
      <c r="AQ136" s="384">
        <f>AP136*$Q$136</f>
        <v>0</v>
      </c>
      <c r="AR136" s="461">
        <f t="shared" si="80"/>
        <v>60</v>
      </c>
      <c r="AS136" s="370">
        <f>+AQ136+AO136+AM136+AK136+AI136+AG136+AE136+AC136+AA136+Y136+W136+U136</f>
        <v>1800000</v>
      </c>
      <c r="AT136" s="371">
        <f>+R136-AS136</f>
        <v>0</v>
      </c>
      <c r="AU136" s="378">
        <f>+AQ136+AO136+AM136+AK136+AI136+AG136+AE136+AC136+AA136+Y136+W136+U136</f>
        <v>1800000</v>
      </c>
    </row>
    <row r="137" spans="1:47" s="315" customFormat="1" x14ac:dyDescent="0.25">
      <c r="F137" s="123"/>
      <c r="G137" s="87"/>
      <c r="H137" s="87"/>
      <c r="I137" s="87"/>
      <c r="J137" s="87"/>
      <c r="K137" s="87"/>
      <c r="L137" s="86"/>
      <c r="M137" s="728" t="s">
        <v>202</v>
      </c>
      <c r="N137" s="739"/>
      <c r="O137" s="96"/>
      <c r="P137" s="121"/>
      <c r="Q137" s="128"/>
      <c r="R137" s="366">
        <f>SUM(R138:R139)</f>
        <v>1500000</v>
      </c>
      <c r="S137" s="282"/>
      <c r="T137" s="86"/>
      <c r="U137" s="282">
        <f>SUM(U138:U139)</f>
        <v>0</v>
      </c>
      <c r="V137" s="86"/>
      <c r="W137" s="282">
        <f t="shared" ref="W137" si="94">SUM(W138:W139)</f>
        <v>1500000</v>
      </c>
      <c r="X137" s="86"/>
      <c r="Y137" s="282">
        <f t="shared" ref="Y137" si="95">SUM(Y138:Y139)</f>
        <v>0</v>
      </c>
      <c r="Z137" s="86"/>
      <c r="AA137" s="282">
        <f t="shared" ref="AA137" si="96">SUM(AA138:AA139)</f>
        <v>0</v>
      </c>
      <c r="AB137" s="86"/>
      <c r="AC137" s="282">
        <f t="shared" ref="AC137" si="97">SUM(AC138:AC139)</f>
        <v>0</v>
      </c>
      <c r="AD137" s="86"/>
      <c r="AE137" s="282">
        <f t="shared" ref="AE137" si="98">SUM(AE138:AE139)</f>
        <v>0</v>
      </c>
      <c r="AF137" s="86"/>
      <c r="AG137" s="282">
        <f t="shared" ref="AG137" si="99">SUM(AG138:AG139)</f>
        <v>0</v>
      </c>
      <c r="AH137" s="86"/>
      <c r="AI137" s="282">
        <f t="shared" ref="AI137" si="100">SUM(AI138:AI139)</f>
        <v>0</v>
      </c>
      <c r="AJ137" s="86"/>
      <c r="AK137" s="282">
        <f t="shared" ref="AK137" si="101">SUM(AK138:AK139)</f>
        <v>0</v>
      </c>
      <c r="AL137" s="86"/>
      <c r="AM137" s="282">
        <f t="shared" ref="AM137" si="102">SUM(AM138:AM139)</f>
        <v>0</v>
      </c>
      <c r="AN137" s="86"/>
      <c r="AO137" s="282">
        <f t="shared" ref="AO137" si="103">SUM(AO138:AO139)</f>
        <v>0</v>
      </c>
      <c r="AP137" s="86"/>
      <c r="AQ137" s="282">
        <f t="shared" ref="AQ137" si="104">SUM(AQ138:AQ139)</f>
        <v>0</v>
      </c>
      <c r="AR137" s="461">
        <f t="shared" si="80"/>
        <v>0</v>
      </c>
      <c r="AS137" s="194">
        <f>SUM(AS138:AS139)</f>
        <v>1500000</v>
      </c>
      <c r="AT137" s="371"/>
      <c r="AU137" s="378"/>
    </row>
    <row r="138" spans="1:47" s="315" customFormat="1" ht="27" customHeight="1" x14ac:dyDescent="0.25">
      <c r="F138" s="123"/>
      <c r="G138" s="87"/>
      <c r="H138" s="87"/>
      <c r="I138" s="87"/>
      <c r="J138" s="87"/>
      <c r="K138" s="87"/>
      <c r="L138" s="86"/>
      <c r="M138" s="236"/>
      <c r="N138" s="237" t="s">
        <v>325</v>
      </c>
      <c r="O138" s="96">
        <v>30</v>
      </c>
      <c r="P138" s="238" t="s">
        <v>133</v>
      </c>
      <c r="Q138" s="128">
        <v>20000</v>
      </c>
      <c r="R138" s="453">
        <f>+Q138*O138</f>
        <v>600000</v>
      </c>
      <c r="S138" s="128">
        <f t="shared" ref="S138:S139" si="105">R138</f>
        <v>600000</v>
      </c>
      <c r="T138" s="86"/>
      <c r="U138" s="384">
        <f>T138*$Q$138</f>
        <v>0</v>
      </c>
      <c r="V138" s="86">
        <v>30</v>
      </c>
      <c r="W138" s="384">
        <f>V138*$Q$138</f>
        <v>600000</v>
      </c>
      <c r="X138" s="86"/>
      <c r="Y138" s="384">
        <f>X138*$Q$138</f>
        <v>0</v>
      </c>
      <c r="Z138" s="86"/>
      <c r="AA138" s="384">
        <f>Z138*$Q$138</f>
        <v>0</v>
      </c>
      <c r="AB138" s="86"/>
      <c r="AC138" s="384">
        <f>AB138*$Q$138</f>
        <v>0</v>
      </c>
      <c r="AD138" s="86"/>
      <c r="AE138" s="384">
        <f>AD138*$Q$138</f>
        <v>0</v>
      </c>
      <c r="AF138" s="86"/>
      <c r="AG138" s="384">
        <f>AF138*$Q$138</f>
        <v>0</v>
      </c>
      <c r="AH138" s="86"/>
      <c r="AI138" s="384">
        <f>AH138*$Q$138</f>
        <v>0</v>
      </c>
      <c r="AJ138" s="86"/>
      <c r="AK138" s="384">
        <f>AJ138*$Q$138</f>
        <v>0</v>
      </c>
      <c r="AL138" s="86"/>
      <c r="AM138" s="384">
        <f>AL138*$Q$138</f>
        <v>0</v>
      </c>
      <c r="AN138" s="86"/>
      <c r="AO138" s="384">
        <f>AN138*$Q$138</f>
        <v>0</v>
      </c>
      <c r="AP138" s="86"/>
      <c r="AQ138" s="384">
        <f>AP138*$Q$138</f>
        <v>0</v>
      </c>
      <c r="AR138" s="461">
        <f t="shared" si="80"/>
        <v>30</v>
      </c>
      <c r="AS138" s="370">
        <f>+AQ138+AO138+AM138+AK138+AI138+AG138+AE138+AC138+AA138+Y138+W138+U138</f>
        <v>600000</v>
      </c>
      <c r="AT138" s="371">
        <f>+R138-AS138</f>
        <v>0</v>
      </c>
      <c r="AU138" s="378">
        <f>+AQ138+AO138+AM138+AK138+AI138+AG138+AE138+AC138+AA138+Y138+W138+U138</f>
        <v>600000</v>
      </c>
    </row>
    <row r="139" spans="1:47" s="315" customFormat="1" ht="24" x14ac:dyDescent="0.25">
      <c r="F139" s="123"/>
      <c r="G139" s="87"/>
      <c r="H139" s="87"/>
      <c r="I139" s="87"/>
      <c r="J139" s="87"/>
      <c r="K139" s="87"/>
      <c r="L139" s="86"/>
      <c r="M139" s="236"/>
      <c r="N139" s="237" t="s">
        <v>326</v>
      </c>
      <c r="O139" s="96">
        <v>30</v>
      </c>
      <c r="P139" s="238" t="s">
        <v>133</v>
      </c>
      <c r="Q139" s="128">
        <v>30000</v>
      </c>
      <c r="R139" s="453">
        <f>+Q139*O139</f>
        <v>900000</v>
      </c>
      <c r="S139" s="128">
        <f t="shared" si="105"/>
        <v>900000</v>
      </c>
      <c r="T139" s="86"/>
      <c r="U139" s="384">
        <f>T139*$Q$139</f>
        <v>0</v>
      </c>
      <c r="V139" s="86">
        <v>30</v>
      </c>
      <c r="W139" s="384">
        <f>V139*$Q$139</f>
        <v>900000</v>
      </c>
      <c r="X139" s="86"/>
      <c r="Y139" s="384">
        <f>X139*$Q$139</f>
        <v>0</v>
      </c>
      <c r="Z139" s="86"/>
      <c r="AA139" s="384">
        <f>Z139*$Q$139</f>
        <v>0</v>
      </c>
      <c r="AB139" s="86"/>
      <c r="AC139" s="384">
        <f>AB139*$Q$139</f>
        <v>0</v>
      </c>
      <c r="AD139" s="86"/>
      <c r="AE139" s="384">
        <f>AD139*$Q$139</f>
        <v>0</v>
      </c>
      <c r="AF139" s="86"/>
      <c r="AG139" s="384">
        <f>AF139*$Q$139</f>
        <v>0</v>
      </c>
      <c r="AH139" s="86"/>
      <c r="AI139" s="384">
        <f>AH139*$Q$139</f>
        <v>0</v>
      </c>
      <c r="AJ139" s="86"/>
      <c r="AK139" s="384">
        <f>AJ139*$Q$139</f>
        <v>0</v>
      </c>
      <c r="AL139" s="86"/>
      <c r="AM139" s="384">
        <f>AL139*$Q$139</f>
        <v>0</v>
      </c>
      <c r="AN139" s="86"/>
      <c r="AO139" s="384">
        <f>AN139*$Q$139</f>
        <v>0</v>
      </c>
      <c r="AP139" s="86"/>
      <c r="AQ139" s="384">
        <f>AP139*$Q$139</f>
        <v>0</v>
      </c>
      <c r="AR139" s="461">
        <f t="shared" si="80"/>
        <v>30</v>
      </c>
      <c r="AS139" s="370">
        <f>+AQ139+AO139+AM139+AK139+AI139+AG139+AE139+AC139+AA139+Y139+W139+U139</f>
        <v>900000</v>
      </c>
      <c r="AT139" s="371">
        <f>+R139-AS139</f>
        <v>0</v>
      </c>
      <c r="AU139" s="378">
        <f>+AQ139+AO139+AM139+AK139+AI139+AG139+AE139+AC139+AA139+Y139+W139+U139</f>
        <v>900000</v>
      </c>
    </row>
    <row r="140" spans="1:47" s="315" customFormat="1" ht="25.5" customHeight="1" x14ac:dyDescent="0.25">
      <c r="F140" s="123"/>
      <c r="G140" s="87"/>
      <c r="H140" s="87"/>
      <c r="I140" s="87"/>
      <c r="J140" s="87"/>
      <c r="K140" s="87"/>
      <c r="L140" s="86"/>
      <c r="M140" s="728" t="s">
        <v>205</v>
      </c>
      <c r="N140" s="739"/>
      <c r="O140" s="96"/>
      <c r="P140" s="121"/>
      <c r="Q140" s="128"/>
      <c r="R140" s="366">
        <f>SUM(R141:R142)</f>
        <v>7500000</v>
      </c>
      <c r="S140" s="282"/>
      <c r="T140" s="86"/>
      <c r="U140" s="282">
        <f>SUM(U141:U142)</f>
        <v>0</v>
      </c>
      <c r="V140" s="86"/>
      <c r="W140" s="282">
        <f t="shared" ref="W140" si="106">SUM(W141:W142)</f>
        <v>0</v>
      </c>
      <c r="X140" s="86"/>
      <c r="Y140" s="282">
        <f t="shared" ref="Y140" si="107">SUM(Y141:Y142)</f>
        <v>7500000</v>
      </c>
      <c r="Z140" s="86"/>
      <c r="AA140" s="282">
        <f t="shared" ref="AA140" si="108">SUM(AA141:AA142)</f>
        <v>0</v>
      </c>
      <c r="AB140" s="86"/>
      <c r="AC140" s="282">
        <f t="shared" ref="AC140" si="109">SUM(AC141:AC142)</f>
        <v>0</v>
      </c>
      <c r="AD140" s="86"/>
      <c r="AE140" s="282">
        <f t="shared" ref="AE140" si="110">SUM(AE141:AE142)</f>
        <v>0</v>
      </c>
      <c r="AF140" s="86"/>
      <c r="AG140" s="282">
        <f t="shared" ref="AG140" si="111">SUM(AG141:AG142)</f>
        <v>0</v>
      </c>
      <c r="AH140" s="86"/>
      <c r="AI140" s="282">
        <f t="shared" ref="AI140" si="112">SUM(AI141:AI142)</f>
        <v>0</v>
      </c>
      <c r="AJ140" s="86"/>
      <c r="AK140" s="282">
        <f t="shared" ref="AK140" si="113">SUM(AK141:AK142)</f>
        <v>0</v>
      </c>
      <c r="AL140" s="86"/>
      <c r="AM140" s="282">
        <f t="shared" ref="AM140" si="114">SUM(AM141:AM142)</f>
        <v>0</v>
      </c>
      <c r="AN140" s="86"/>
      <c r="AO140" s="282">
        <f t="shared" ref="AO140" si="115">SUM(AO141:AO142)</f>
        <v>0</v>
      </c>
      <c r="AP140" s="86"/>
      <c r="AQ140" s="282">
        <f t="shared" ref="AQ140" si="116">SUM(AQ141:AQ142)</f>
        <v>0</v>
      </c>
      <c r="AR140" s="461"/>
      <c r="AS140" s="194">
        <f>SUM(AS141:AS142)</f>
        <v>7500000</v>
      </c>
      <c r="AT140" s="371"/>
      <c r="AU140" s="378"/>
    </row>
    <row r="141" spans="1:47" s="315" customFormat="1" ht="24" x14ac:dyDescent="0.25">
      <c r="F141" s="123"/>
      <c r="G141" s="87"/>
      <c r="H141" s="87"/>
      <c r="I141" s="87"/>
      <c r="J141" s="87"/>
      <c r="K141" s="87"/>
      <c r="L141" s="86"/>
      <c r="M141" s="236"/>
      <c r="N141" s="237" t="s">
        <v>206</v>
      </c>
      <c r="O141" s="96">
        <v>150</v>
      </c>
      <c r="P141" s="238" t="s">
        <v>133</v>
      </c>
      <c r="Q141" s="128">
        <v>20000</v>
      </c>
      <c r="R141" s="453">
        <f>+Q141*O141</f>
        <v>3000000</v>
      </c>
      <c r="S141" s="128">
        <f t="shared" ref="S141:S142" si="117">R141</f>
        <v>3000000</v>
      </c>
      <c r="T141" s="86"/>
      <c r="U141" s="384">
        <f>T141*$Q$141</f>
        <v>0</v>
      </c>
      <c r="V141" s="86"/>
      <c r="W141" s="384">
        <f>V141*$Q$141</f>
        <v>0</v>
      </c>
      <c r="X141" s="86">
        <v>150</v>
      </c>
      <c r="Y141" s="384">
        <f>X141*$Q$141</f>
        <v>3000000</v>
      </c>
      <c r="Z141" s="86"/>
      <c r="AA141" s="384">
        <f>Z141*$Q$141</f>
        <v>0</v>
      </c>
      <c r="AB141" s="86"/>
      <c r="AC141" s="384">
        <f>AB141*$Q$141</f>
        <v>0</v>
      </c>
      <c r="AD141" s="86"/>
      <c r="AE141" s="384">
        <f>AD141*$Q$141</f>
        <v>0</v>
      </c>
      <c r="AF141" s="86"/>
      <c r="AG141" s="384">
        <f>AF141*$Q$141</f>
        <v>0</v>
      </c>
      <c r="AH141" s="86"/>
      <c r="AI141" s="384">
        <f>AH141*$Q$141</f>
        <v>0</v>
      </c>
      <c r="AJ141" s="86"/>
      <c r="AK141" s="384">
        <f>AJ141*$Q$141</f>
        <v>0</v>
      </c>
      <c r="AL141" s="86"/>
      <c r="AM141" s="384">
        <f>AL141*$Q$141</f>
        <v>0</v>
      </c>
      <c r="AN141" s="86"/>
      <c r="AO141" s="384">
        <f>AN141*$Q$141</f>
        <v>0</v>
      </c>
      <c r="AP141" s="86"/>
      <c r="AQ141" s="384">
        <f>AP141*$Q$141</f>
        <v>0</v>
      </c>
      <c r="AR141" s="461">
        <f>+AP141+AN141+AL141+AJ141+AH141+AF141+AD141+AB141+Z141+X141+V141+T141</f>
        <v>150</v>
      </c>
      <c r="AS141" s="370">
        <f>+AQ141+AO141+AM141+AK141+AI141+AG141+AE141+AC141+AA141+Y141+W141+U141</f>
        <v>3000000</v>
      </c>
      <c r="AT141" s="371">
        <f>+R141-AS141</f>
        <v>0</v>
      </c>
      <c r="AU141" s="378">
        <f>+AQ141+AO141+AM141+AK141+AI141+AG141+AE141+AC141+AA141+Y141+W141+U141</f>
        <v>3000000</v>
      </c>
    </row>
    <row r="142" spans="1:47" s="315" customFormat="1" x14ac:dyDescent="0.25">
      <c r="F142" s="123"/>
      <c r="G142" s="87"/>
      <c r="H142" s="87"/>
      <c r="I142" s="87"/>
      <c r="J142" s="87"/>
      <c r="K142" s="87"/>
      <c r="L142" s="86"/>
      <c r="M142" s="236"/>
      <c r="N142" s="237" t="s">
        <v>207</v>
      </c>
      <c r="O142" s="96">
        <v>150</v>
      </c>
      <c r="P142" s="238" t="s">
        <v>133</v>
      </c>
      <c r="Q142" s="128">
        <v>30000</v>
      </c>
      <c r="R142" s="453">
        <f>+Q142*O142</f>
        <v>4500000</v>
      </c>
      <c r="S142" s="128">
        <f t="shared" si="117"/>
        <v>4500000</v>
      </c>
      <c r="T142" s="86"/>
      <c r="U142" s="384">
        <f>T142*$Q$142</f>
        <v>0</v>
      </c>
      <c r="V142" s="86"/>
      <c r="W142" s="384">
        <f>V142*$Q$142</f>
        <v>0</v>
      </c>
      <c r="X142" s="86">
        <v>150</v>
      </c>
      <c r="Y142" s="384">
        <f>X142*$Q$142</f>
        <v>4500000</v>
      </c>
      <c r="Z142" s="86"/>
      <c r="AA142" s="384">
        <f>Z142*$Q$142</f>
        <v>0</v>
      </c>
      <c r="AB142" s="86"/>
      <c r="AC142" s="384">
        <f>AB142*$Q$142</f>
        <v>0</v>
      </c>
      <c r="AD142" s="86"/>
      <c r="AE142" s="384">
        <f>AD142*$Q$142</f>
        <v>0</v>
      </c>
      <c r="AF142" s="86"/>
      <c r="AG142" s="384">
        <f>AF142*$Q$142</f>
        <v>0</v>
      </c>
      <c r="AH142" s="86"/>
      <c r="AI142" s="384">
        <f>AH142*$Q$142</f>
        <v>0</v>
      </c>
      <c r="AJ142" s="86"/>
      <c r="AK142" s="384">
        <f>AJ142*$Q$142</f>
        <v>0</v>
      </c>
      <c r="AL142" s="86"/>
      <c r="AM142" s="384">
        <f>AL142*$Q$142</f>
        <v>0</v>
      </c>
      <c r="AN142" s="86"/>
      <c r="AO142" s="384">
        <f>AN142*$Q$142</f>
        <v>0</v>
      </c>
      <c r="AP142" s="86"/>
      <c r="AQ142" s="384">
        <f>AP142*$Q$142</f>
        <v>0</v>
      </c>
      <c r="AR142" s="461">
        <f>+AP142+AN142+AL142+AJ142+AH142+AF142+AD142+AB142+Z142+X142+V142+T142</f>
        <v>150</v>
      </c>
      <c r="AS142" s="370">
        <f>+AQ142+AO142+AM142+AK142+AI142+AG142+AE142+AC142+AA142+Y142+W142+U142</f>
        <v>4500000</v>
      </c>
      <c r="AT142" s="371">
        <f>+R142-AS142</f>
        <v>0</v>
      </c>
      <c r="AU142" s="378">
        <f>+AQ142+AO142+AM142+AK142+AI142+AG142+AE142+AC142+AA142+Y142+W142+U142</f>
        <v>4500000</v>
      </c>
    </row>
    <row r="143" spans="1:47" s="315" customFormat="1" x14ac:dyDescent="0.25">
      <c r="F143" s="123"/>
      <c r="G143" s="87"/>
      <c r="H143" s="87"/>
      <c r="I143" s="87"/>
      <c r="J143" s="87"/>
      <c r="K143" s="87"/>
      <c r="L143" s="86"/>
      <c r="M143" s="728" t="s">
        <v>208</v>
      </c>
      <c r="N143" s="739"/>
      <c r="O143" s="96"/>
      <c r="P143" s="121"/>
      <c r="Q143" s="128"/>
      <c r="R143" s="366">
        <f>SUM(R144:R145)</f>
        <v>3000000</v>
      </c>
      <c r="S143" s="282"/>
      <c r="T143" s="86"/>
      <c r="U143" s="282">
        <f>SUM(U144:U145)</f>
        <v>0</v>
      </c>
      <c r="V143" s="86"/>
      <c r="W143" s="282">
        <f t="shared" ref="W143" si="118">SUM(W144:W145)</f>
        <v>0</v>
      </c>
      <c r="X143" s="86"/>
      <c r="Y143" s="282">
        <f t="shared" ref="Y143" si="119">SUM(Y144:Y145)</f>
        <v>3000000</v>
      </c>
      <c r="Z143" s="86"/>
      <c r="AA143" s="282">
        <f t="shared" ref="AA143" si="120">SUM(AA144:AA145)</f>
        <v>0</v>
      </c>
      <c r="AB143" s="86"/>
      <c r="AC143" s="282">
        <f t="shared" ref="AC143" si="121">SUM(AC144:AC145)</f>
        <v>0</v>
      </c>
      <c r="AD143" s="86"/>
      <c r="AE143" s="282">
        <f t="shared" ref="AE143" si="122">SUM(AE144:AE145)</f>
        <v>0</v>
      </c>
      <c r="AF143" s="86"/>
      <c r="AG143" s="282">
        <f t="shared" ref="AG143" si="123">SUM(AG144:AG145)</f>
        <v>0</v>
      </c>
      <c r="AH143" s="86"/>
      <c r="AI143" s="282">
        <f t="shared" ref="AI143" si="124">SUM(AI144:AI145)</f>
        <v>0</v>
      </c>
      <c r="AJ143" s="86"/>
      <c r="AK143" s="282">
        <f t="shared" ref="AK143" si="125">SUM(AK144:AK145)</f>
        <v>0</v>
      </c>
      <c r="AL143" s="86"/>
      <c r="AM143" s="282">
        <f t="shared" ref="AM143" si="126">SUM(AM144:AM145)</f>
        <v>0</v>
      </c>
      <c r="AN143" s="86"/>
      <c r="AO143" s="282">
        <f t="shared" ref="AO143" si="127">SUM(AO144:AO145)</f>
        <v>0</v>
      </c>
      <c r="AP143" s="86"/>
      <c r="AQ143" s="282">
        <f t="shared" ref="AQ143" si="128">SUM(AQ144:AQ145)</f>
        <v>0</v>
      </c>
      <c r="AR143" s="461"/>
      <c r="AS143" s="194">
        <f>SUM(AS144:AS145)</f>
        <v>3000000</v>
      </c>
      <c r="AT143" s="371"/>
      <c r="AU143" s="378"/>
    </row>
    <row r="144" spans="1:47" s="315" customFormat="1" ht="24" x14ac:dyDescent="0.25">
      <c r="F144" s="123"/>
      <c r="G144" s="87"/>
      <c r="H144" s="87"/>
      <c r="I144" s="87"/>
      <c r="J144" s="87"/>
      <c r="K144" s="87"/>
      <c r="L144" s="86"/>
      <c r="M144" s="236"/>
      <c r="N144" s="237" t="s">
        <v>209</v>
      </c>
      <c r="O144" s="96">
        <f>2*30</f>
        <v>60</v>
      </c>
      <c r="P144" s="238" t="s">
        <v>133</v>
      </c>
      <c r="Q144" s="128">
        <v>20000</v>
      </c>
      <c r="R144" s="453">
        <f>+Q144*O144</f>
        <v>1200000</v>
      </c>
      <c r="S144" s="128">
        <f t="shared" ref="S144:S150" si="129">R144</f>
        <v>1200000</v>
      </c>
      <c r="T144" s="86"/>
      <c r="U144" s="384">
        <f>T144*$Q$144</f>
        <v>0</v>
      </c>
      <c r="V144" s="86"/>
      <c r="W144" s="384">
        <f>V144*$Q$144</f>
        <v>0</v>
      </c>
      <c r="X144" s="86">
        <v>60</v>
      </c>
      <c r="Y144" s="384">
        <f>X144*$Q$144</f>
        <v>1200000</v>
      </c>
      <c r="Z144" s="86"/>
      <c r="AA144" s="384">
        <f>Z144*$Q$144</f>
        <v>0</v>
      </c>
      <c r="AB144" s="86"/>
      <c r="AC144" s="384">
        <f>AB144*$Q$144</f>
        <v>0</v>
      </c>
      <c r="AD144" s="86"/>
      <c r="AE144" s="384">
        <f>AD144*$Q$144</f>
        <v>0</v>
      </c>
      <c r="AF144" s="86"/>
      <c r="AG144" s="384">
        <f>AF144*$Q$144</f>
        <v>0</v>
      </c>
      <c r="AH144" s="86"/>
      <c r="AI144" s="384">
        <f>AH144*$Q$144</f>
        <v>0</v>
      </c>
      <c r="AJ144" s="86"/>
      <c r="AK144" s="384">
        <f>AJ144*$Q$144</f>
        <v>0</v>
      </c>
      <c r="AL144" s="86"/>
      <c r="AM144" s="384">
        <f>AL144*$Q$144</f>
        <v>0</v>
      </c>
      <c r="AN144" s="86"/>
      <c r="AO144" s="384">
        <f>AN144*$Q$144</f>
        <v>0</v>
      </c>
      <c r="AP144" s="86"/>
      <c r="AQ144" s="384">
        <f>AP144*$Q$144</f>
        <v>0</v>
      </c>
      <c r="AR144" s="461">
        <f>+AP144+AN144+AL144+AJ144+AH144+AF144+AD144+AB144+Z144+X144+V144+T144</f>
        <v>60</v>
      </c>
      <c r="AS144" s="370">
        <f>+AQ144+AO144+AM144+AK144+AI144+AG144+AE144+AC144+AA144+Y144+W144+U144</f>
        <v>1200000</v>
      </c>
      <c r="AT144" s="371">
        <f>+R144-AS144</f>
        <v>0</v>
      </c>
      <c r="AU144" s="378">
        <f>+AQ144+AO144+AM144+AK144+AI144+AG144+AE144+AC144+AA144+Y144+W144+U144</f>
        <v>1200000</v>
      </c>
    </row>
    <row r="145" spans="1:47" s="315" customFormat="1" x14ac:dyDescent="0.25">
      <c r="F145" s="123"/>
      <c r="G145" s="87"/>
      <c r="H145" s="87"/>
      <c r="I145" s="87"/>
      <c r="J145" s="87"/>
      <c r="K145" s="87"/>
      <c r="L145" s="86"/>
      <c r="M145" s="236"/>
      <c r="N145" s="237" t="s">
        <v>210</v>
      </c>
      <c r="O145" s="96">
        <f>2*30</f>
        <v>60</v>
      </c>
      <c r="P145" s="238" t="s">
        <v>133</v>
      </c>
      <c r="Q145" s="128">
        <v>30000</v>
      </c>
      <c r="R145" s="453">
        <f>+Q145*O145</f>
        <v>1800000</v>
      </c>
      <c r="S145" s="128">
        <f t="shared" si="129"/>
        <v>1800000</v>
      </c>
      <c r="T145" s="86"/>
      <c r="U145" s="384">
        <f>T145*Q145</f>
        <v>0</v>
      </c>
      <c r="V145" s="86"/>
      <c r="W145" s="384">
        <f>V145*$Q$145</f>
        <v>0</v>
      </c>
      <c r="X145" s="86">
        <v>60</v>
      </c>
      <c r="Y145" s="384">
        <f>X145*$Q$145</f>
        <v>1800000</v>
      </c>
      <c r="Z145" s="86"/>
      <c r="AA145" s="384">
        <f>Z145*$Q$145</f>
        <v>0</v>
      </c>
      <c r="AB145" s="86"/>
      <c r="AC145" s="384">
        <f>AB145*$Q$145</f>
        <v>0</v>
      </c>
      <c r="AD145" s="86"/>
      <c r="AE145" s="384">
        <f>AD145*$Q$145</f>
        <v>0</v>
      </c>
      <c r="AF145" s="86"/>
      <c r="AG145" s="384">
        <f>AF145*$Q$145</f>
        <v>0</v>
      </c>
      <c r="AH145" s="86"/>
      <c r="AI145" s="384">
        <f>AH145*$Q$145</f>
        <v>0</v>
      </c>
      <c r="AJ145" s="86"/>
      <c r="AK145" s="384">
        <f>AJ145*$Q$145</f>
        <v>0</v>
      </c>
      <c r="AL145" s="86"/>
      <c r="AM145" s="384">
        <f>AL145*$Q$145</f>
        <v>0</v>
      </c>
      <c r="AN145" s="86"/>
      <c r="AO145" s="384">
        <f>AN145*$Q$145</f>
        <v>0</v>
      </c>
      <c r="AP145" s="86"/>
      <c r="AQ145" s="384">
        <f>AP145*$Q$145</f>
        <v>0</v>
      </c>
      <c r="AR145" s="461">
        <f>+AP145+AN145+AL145+AJ145+AH145+AF145+AD145+AB145+Z145+X145+V145+T145</f>
        <v>60</v>
      </c>
      <c r="AS145" s="370">
        <f>+AQ145+AO145+AM145+AK145+AI145+AG145+AE145+AC145+AA145+Y145+W145+U145</f>
        <v>1800000</v>
      </c>
      <c r="AT145" s="371">
        <f>+R145-AS145</f>
        <v>0</v>
      </c>
      <c r="AU145" s="378">
        <f>+AQ145+AO145+AM145+AK145+AI145+AG145+AE145+AC145+AA145+Y145+W145+U145</f>
        <v>1800000</v>
      </c>
    </row>
    <row r="146" spans="1:47" s="315" customFormat="1" x14ac:dyDescent="0.25">
      <c r="F146" s="123"/>
      <c r="G146" s="87"/>
      <c r="H146" s="87"/>
      <c r="I146" s="87"/>
      <c r="J146" s="87"/>
      <c r="K146" s="87"/>
      <c r="L146" s="125"/>
      <c r="M146" s="319"/>
      <c r="N146" s="406"/>
      <c r="O146" s="96"/>
      <c r="P146" s="238"/>
      <c r="Q146" s="128"/>
      <c r="R146" s="453"/>
      <c r="S146" s="128"/>
      <c r="T146" s="86"/>
      <c r="U146" s="384"/>
      <c r="V146" s="86"/>
      <c r="W146" s="384"/>
      <c r="X146" s="86"/>
      <c r="Y146" s="384"/>
      <c r="Z146" s="86"/>
      <c r="AA146" s="384"/>
      <c r="AB146" s="86"/>
      <c r="AC146" s="384"/>
      <c r="AD146" s="86"/>
      <c r="AE146" s="384"/>
      <c r="AF146" s="86"/>
      <c r="AG146" s="384"/>
      <c r="AH146" s="86"/>
      <c r="AI146" s="384"/>
      <c r="AJ146" s="86"/>
      <c r="AK146" s="384"/>
      <c r="AL146" s="86"/>
      <c r="AM146" s="384"/>
      <c r="AN146" s="86"/>
      <c r="AO146" s="384"/>
      <c r="AP146" s="86"/>
      <c r="AQ146" s="384"/>
      <c r="AR146" s="461"/>
      <c r="AS146" s="370"/>
      <c r="AT146" s="371">
        <f>+R146-AS146</f>
        <v>0</v>
      </c>
      <c r="AU146" s="86"/>
    </row>
    <row r="147" spans="1:47" s="315" customFormat="1" ht="13.5" customHeight="1" x14ac:dyDescent="0.25">
      <c r="F147" s="123"/>
      <c r="G147" s="87"/>
      <c r="H147" s="87"/>
      <c r="I147" s="87"/>
      <c r="J147" s="87"/>
      <c r="K147" s="87"/>
      <c r="L147" s="740" t="s">
        <v>211</v>
      </c>
      <c r="M147" s="741"/>
      <c r="N147" s="729"/>
      <c r="O147" s="96"/>
      <c r="P147" s="238"/>
      <c r="Q147" s="128"/>
      <c r="R147" s="366">
        <f>+R148+R151</f>
        <v>68625000</v>
      </c>
      <c r="S147" s="128"/>
      <c r="T147" s="86"/>
      <c r="U147" s="282">
        <f>+U148+U151</f>
        <v>0</v>
      </c>
      <c r="V147" s="86"/>
      <c r="W147" s="282">
        <f>+W148+W151</f>
        <v>0</v>
      </c>
      <c r="X147" s="86"/>
      <c r="Y147" s="282">
        <f>+Y148+Y151</f>
        <v>0</v>
      </c>
      <c r="Z147" s="86"/>
      <c r="AA147" s="282">
        <f>+AA148+AA151</f>
        <v>0</v>
      </c>
      <c r="AB147" s="86"/>
      <c r="AC147" s="282">
        <f>+AC148+AC151</f>
        <v>0</v>
      </c>
      <c r="AD147" s="86"/>
      <c r="AE147" s="282">
        <f>+AE148+AE151</f>
        <v>0</v>
      </c>
      <c r="AF147" s="86"/>
      <c r="AG147" s="282">
        <f>+AG148+AG151</f>
        <v>12150000</v>
      </c>
      <c r="AH147" s="86"/>
      <c r="AI147" s="282">
        <f>+AI148+AI151</f>
        <v>6075000</v>
      </c>
      <c r="AJ147" s="86"/>
      <c r="AK147" s="282">
        <f>+AK148+AK151</f>
        <v>0</v>
      </c>
      <c r="AL147" s="86"/>
      <c r="AM147" s="282">
        <f>+AM148+AM151</f>
        <v>33600000</v>
      </c>
      <c r="AN147" s="86"/>
      <c r="AO147" s="282">
        <f>+AO148+AO151</f>
        <v>16800000</v>
      </c>
      <c r="AP147" s="86"/>
      <c r="AQ147" s="282">
        <f>+AQ148+AQ151</f>
        <v>0</v>
      </c>
      <c r="AR147" s="461"/>
      <c r="AS147" s="380">
        <f>SUM(AS149:AS153)</f>
        <v>68625000</v>
      </c>
      <c r="AT147" s="371">
        <f>+R147-AS147</f>
        <v>0</v>
      </c>
      <c r="AU147" s="282">
        <f>SUM(AS149:AS153)</f>
        <v>68625000</v>
      </c>
    </row>
    <row r="148" spans="1:47" s="315" customFormat="1" x14ac:dyDescent="0.25">
      <c r="F148" s="123"/>
      <c r="G148" s="87"/>
      <c r="H148" s="87"/>
      <c r="I148" s="87"/>
      <c r="J148" s="87"/>
      <c r="K148" s="87"/>
      <c r="L148" s="86"/>
      <c r="M148" s="221" t="s">
        <v>217</v>
      </c>
      <c r="N148" s="237"/>
      <c r="O148" s="96"/>
      <c r="P148" s="238"/>
      <c r="Q148" s="128"/>
      <c r="R148" s="366">
        <f>SUM(R149:R150)</f>
        <v>18225000</v>
      </c>
      <c r="S148" s="128"/>
      <c r="T148" s="86"/>
      <c r="U148" s="432">
        <f>+U149+U150</f>
        <v>0</v>
      </c>
      <c r="V148" s="86"/>
      <c r="W148" s="432">
        <f>+W149+W150</f>
        <v>0</v>
      </c>
      <c r="X148" s="86"/>
      <c r="Y148" s="432">
        <f>+Y149+Y150</f>
        <v>0</v>
      </c>
      <c r="Z148" s="86"/>
      <c r="AA148" s="432">
        <f>+AA149+AA150</f>
        <v>0</v>
      </c>
      <c r="AB148" s="86"/>
      <c r="AC148" s="432">
        <f>+AC149+AC150</f>
        <v>0</v>
      </c>
      <c r="AD148" s="86"/>
      <c r="AE148" s="432">
        <f>+AE149+AE150</f>
        <v>0</v>
      </c>
      <c r="AF148" s="86"/>
      <c r="AG148" s="432">
        <f>+AG149+AG150</f>
        <v>12150000</v>
      </c>
      <c r="AH148" s="86"/>
      <c r="AI148" s="432">
        <f>+AI149+AI150</f>
        <v>6075000</v>
      </c>
      <c r="AJ148" s="86"/>
      <c r="AK148" s="432">
        <f>+AK149+AK150</f>
        <v>0</v>
      </c>
      <c r="AL148" s="86"/>
      <c r="AM148" s="432">
        <f>+AM149+AM150</f>
        <v>0</v>
      </c>
      <c r="AN148" s="86"/>
      <c r="AO148" s="432">
        <f>+AO149+AO150</f>
        <v>0</v>
      </c>
      <c r="AP148" s="86"/>
      <c r="AQ148" s="432">
        <f>+AQ149+AQ150</f>
        <v>0</v>
      </c>
      <c r="AR148" s="461"/>
      <c r="AS148" s="370"/>
      <c r="AT148" s="371"/>
      <c r="AU148" s="86"/>
    </row>
    <row r="149" spans="1:47" s="315" customFormat="1" ht="24" x14ac:dyDescent="0.25">
      <c r="F149" s="123"/>
      <c r="G149" s="87"/>
      <c r="H149" s="87"/>
      <c r="I149" s="87"/>
      <c r="J149" s="87"/>
      <c r="K149" s="87"/>
      <c r="L149" s="86"/>
      <c r="M149" s="221"/>
      <c r="N149" s="237" t="s">
        <v>318</v>
      </c>
      <c r="O149" s="96">
        <f>+(35*3)+30</f>
        <v>135</v>
      </c>
      <c r="P149" s="238" t="s">
        <v>219</v>
      </c>
      <c r="Q149" s="128">
        <v>75000</v>
      </c>
      <c r="R149" s="453">
        <f t="shared" ref="R149:R150" si="130">+Q149*O149</f>
        <v>10125000</v>
      </c>
      <c r="S149" s="128">
        <f t="shared" si="129"/>
        <v>10125000</v>
      </c>
      <c r="T149" s="86"/>
      <c r="U149" s="384">
        <f>T149*$Q$149</f>
        <v>0</v>
      </c>
      <c r="V149" s="86"/>
      <c r="W149" s="384">
        <f>V149*$Q$149</f>
        <v>0</v>
      </c>
      <c r="X149" s="86"/>
      <c r="Y149" s="384">
        <f>X149*$Q$149</f>
        <v>0</v>
      </c>
      <c r="Z149" s="86">
        <v>0</v>
      </c>
      <c r="AA149" s="384">
        <f>Z149*$Q$149</f>
        <v>0</v>
      </c>
      <c r="AB149" s="86"/>
      <c r="AC149" s="384">
        <f>AB149*$Q$149</f>
        <v>0</v>
      </c>
      <c r="AD149" s="86"/>
      <c r="AE149" s="384">
        <f>AD149*$Q$149</f>
        <v>0</v>
      </c>
      <c r="AF149" s="86">
        <v>90</v>
      </c>
      <c r="AG149" s="384">
        <f>AF149*$Q$149</f>
        <v>6750000</v>
      </c>
      <c r="AH149" s="86">
        <v>45</v>
      </c>
      <c r="AI149" s="384">
        <f>AH149*$Q$149</f>
        <v>3375000</v>
      </c>
      <c r="AJ149" s="86"/>
      <c r="AK149" s="384">
        <f>AJ149*$Q$149</f>
        <v>0</v>
      </c>
      <c r="AL149" s="86"/>
      <c r="AM149" s="384">
        <f>AL149*$Q$149</f>
        <v>0</v>
      </c>
      <c r="AN149" s="86">
        <v>0</v>
      </c>
      <c r="AO149" s="384">
        <f>AN149*$Q$149</f>
        <v>0</v>
      </c>
      <c r="AP149" s="86"/>
      <c r="AQ149" s="384">
        <f>AP149*$Q$149</f>
        <v>0</v>
      </c>
      <c r="AR149" s="461">
        <f>+AP149+AN149+AL149+AJ149+AH149+AF149+AD149+AB149+Z149+X149+V149+T149</f>
        <v>135</v>
      </c>
      <c r="AS149" s="370">
        <f>+AQ149+AO149+AM149+AK149+AI149+AG149+AE149+AC149+AA149+Y149+W149+U149</f>
        <v>10125000</v>
      </c>
      <c r="AT149" s="371">
        <f>+R149-AS149</f>
        <v>0</v>
      </c>
      <c r="AU149" s="378">
        <f>+AQ149+AO149+AM149+AK149+AI149+AG149+AE149+AC149+AA149+Y149+W149+U149</f>
        <v>10125000</v>
      </c>
    </row>
    <row r="150" spans="1:47" s="315" customFormat="1" ht="13.5" customHeight="1" x14ac:dyDescent="0.25">
      <c r="F150" s="123"/>
      <c r="G150" s="87"/>
      <c r="H150" s="87"/>
      <c r="I150" s="87"/>
      <c r="J150" s="87"/>
      <c r="K150" s="87"/>
      <c r="L150" s="86"/>
      <c r="M150" s="221"/>
      <c r="N150" s="237" t="s">
        <v>321</v>
      </c>
      <c r="O150" s="96">
        <f>+(35*3*3)+90</f>
        <v>405</v>
      </c>
      <c r="P150" s="238" t="s">
        <v>221</v>
      </c>
      <c r="Q150" s="128">
        <v>20000</v>
      </c>
      <c r="R150" s="453">
        <f t="shared" si="130"/>
        <v>8100000</v>
      </c>
      <c r="S150" s="128">
        <f t="shared" si="129"/>
        <v>8100000</v>
      </c>
      <c r="T150" s="86"/>
      <c r="U150" s="384">
        <f>T150*$Q$150</f>
        <v>0</v>
      </c>
      <c r="V150" s="86"/>
      <c r="W150" s="384">
        <f>V150*$Q$150</f>
        <v>0</v>
      </c>
      <c r="X150" s="86"/>
      <c r="Y150" s="384">
        <f>X150*$Q$150</f>
        <v>0</v>
      </c>
      <c r="Z150" s="86">
        <v>0</v>
      </c>
      <c r="AA150" s="384">
        <f>Z150*$Q$150</f>
        <v>0</v>
      </c>
      <c r="AB150" s="86"/>
      <c r="AC150" s="384">
        <f>AB150*$Q$150</f>
        <v>0</v>
      </c>
      <c r="AD150" s="86"/>
      <c r="AE150" s="384">
        <f>AD150*$Q$150</f>
        <v>0</v>
      </c>
      <c r="AF150" s="86">
        <v>270</v>
      </c>
      <c r="AG150" s="384">
        <f>AF150*$Q$150</f>
        <v>5400000</v>
      </c>
      <c r="AH150" s="86">
        <v>135</v>
      </c>
      <c r="AI150" s="384">
        <f>AH150*$Q$150</f>
        <v>2700000</v>
      </c>
      <c r="AJ150" s="86"/>
      <c r="AK150" s="384">
        <f>AJ150*$Q$150</f>
        <v>0</v>
      </c>
      <c r="AL150" s="86"/>
      <c r="AM150" s="384">
        <f>AL150*$Q$150</f>
        <v>0</v>
      </c>
      <c r="AN150" s="86">
        <v>0</v>
      </c>
      <c r="AO150" s="384">
        <f>AN150*$Q$150</f>
        <v>0</v>
      </c>
      <c r="AP150" s="86"/>
      <c r="AQ150" s="384">
        <f>AP150*$Q$150</f>
        <v>0</v>
      </c>
      <c r="AR150" s="461">
        <f>+AP150+AN150+AL150+AJ150+AH150+AF150+AD150+AB150+Z150+X150+V150+T150</f>
        <v>405</v>
      </c>
      <c r="AS150" s="370">
        <f>+AQ150+AO150+AM150+AK150+AI150+AG150+AE150+AC150+AA150+Y150+W150+U150</f>
        <v>8100000</v>
      </c>
      <c r="AT150" s="371">
        <f>+R150-AS150</f>
        <v>0</v>
      </c>
      <c r="AU150" s="378">
        <f>+AQ150+AO150+AM150+AK150+AI150+AG150+AE150+AC150+AA150+Y150+W150+U150</f>
        <v>8100000</v>
      </c>
    </row>
    <row r="151" spans="1:47" s="315" customFormat="1" x14ac:dyDescent="0.25">
      <c r="F151" s="123"/>
      <c r="G151" s="87"/>
      <c r="H151" s="87"/>
      <c r="I151" s="87"/>
      <c r="J151" s="87"/>
      <c r="K151" s="87"/>
      <c r="L151" s="86"/>
      <c r="M151" s="221" t="s">
        <v>222</v>
      </c>
      <c r="N151" s="237"/>
      <c r="O151" s="96"/>
      <c r="P151" s="238"/>
      <c r="Q151" s="128"/>
      <c r="R151" s="366">
        <f>SUM(R152:R153)</f>
        <v>50400000</v>
      </c>
      <c r="S151" s="128"/>
      <c r="T151" s="86"/>
      <c r="U151" s="432">
        <f>+U152+U153</f>
        <v>0</v>
      </c>
      <c r="V151" s="86"/>
      <c r="W151" s="432">
        <f>+W152+W153</f>
        <v>0</v>
      </c>
      <c r="X151" s="86"/>
      <c r="Y151" s="432">
        <f>+Y152+Y153</f>
        <v>0</v>
      </c>
      <c r="Z151" s="86"/>
      <c r="AA151" s="432">
        <f>+AA152+AA153</f>
        <v>0</v>
      </c>
      <c r="AB151" s="86"/>
      <c r="AC151" s="432">
        <f>+AC152+AC153</f>
        <v>0</v>
      </c>
      <c r="AD151" s="86"/>
      <c r="AE151" s="432">
        <f>+AE152+AE153</f>
        <v>0</v>
      </c>
      <c r="AF151" s="86"/>
      <c r="AG151" s="432">
        <f>+AG152+AG153</f>
        <v>0</v>
      </c>
      <c r="AH151" s="86"/>
      <c r="AI151" s="432">
        <f>+AI152+AI153</f>
        <v>0</v>
      </c>
      <c r="AJ151" s="86"/>
      <c r="AK151" s="432">
        <f>+AK152+AK153</f>
        <v>0</v>
      </c>
      <c r="AL151" s="86"/>
      <c r="AM151" s="432">
        <f>+AM152+AM153</f>
        <v>33600000</v>
      </c>
      <c r="AN151" s="86"/>
      <c r="AO151" s="432">
        <f>+AO152+AO153</f>
        <v>16800000</v>
      </c>
      <c r="AP151" s="86"/>
      <c r="AQ151" s="432">
        <f>+AQ152+AQ153</f>
        <v>0</v>
      </c>
      <c r="AR151" s="461"/>
      <c r="AS151" s="370"/>
      <c r="AT151" s="371"/>
      <c r="AU151" s="378">
        <f>+AQ151+AO151+AM151+AK151+AI151+AG151+AE151+AC151+AA151+Y151+W151+U151</f>
        <v>50400000</v>
      </c>
    </row>
    <row r="152" spans="1:47" s="315" customFormat="1" ht="24" x14ac:dyDescent="0.25">
      <c r="F152" s="123"/>
      <c r="G152" s="87"/>
      <c r="H152" s="87"/>
      <c r="I152" s="87"/>
      <c r="J152" s="87"/>
      <c r="K152" s="87"/>
      <c r="L152" s="86"/>
      <c r="M152" s="221"/>
      <c r="N152" s="237" t="s">
        <v>312</v>
      </c>
      <c r="O152" s="96">
        <f>2*40*3*3</f>
        <v>720</v>
      </c>
      <c r="P152" s="238" t="s">
        <v>219</v>
      </c>
      <c r="Q152" s="128">
        <v>30000</v>
      </c>
      <c r="R152" s="453">
        <f t="shared" ref="R152:R153" si="131">+Q152*O152</f>
        <v>21600000</v>
      </c>
      <c r="S152" s="128">
        <f t="shared" ref="S152:S153" si="132">R152</f>
        <v>21600000</v>
      </c>
      <c r="T152" s="86"/>
      <c r="U152" s="384">
        <f>T152*$Q$152</f>
        <v>0</v>
      </c>
      <c r="V152" s="86"/>
      <c r="W152" s="384">
        <f>V152*$Q$152</f>
        <v>0</v>
      </c>
      <c r="X152" s="86">
        <v>0</v>
      </c>
      <c r="Y152" s="384">
        <f>X152*$Q$152</f>
        <v>0</v>
      </c>
      <c r="Z152" s="86">
        <v>0</v>
      </c>
      <c r="AA152" s="384">
        <f>Z152*$Q$152</f>
        <v>0</v>
      </c>
      <c r="AB152" s="86"/>
      <c r="AC152" s="384">
        <f>AB152*$Q$152</f>
        <v>0</v>
      </c>
      <c r="AD152" s="86">
        <v>0</v>
      </c>
      <c r="AE152" s="384">
        <f>AD152*$Q$152</f>
        <v>0</v>
      </c>
      <c r="AF152" s="86"/>
      <c r="AG152" s="384">
        <f>AF152*$Q$152</f>
        <v>0</v>
      </c>
      <c r="AH152" s="86">
        <v>0</v>
      </c>
      <c r="AI152" s="384">
        <f>AH152*$Q$152</f>
        <v>0</v>
      </c>
      <c r="AJ152" s="86"/>
      <c r="AK152" s="384">
        <f>AJ152*$Q$152</f>
        <v>0</v>
      </c>
      <c r="AL152" s="86">
        <v>480</v>
      </c>
      <c r="AM152" s="384">
        <f>AL152*$Q$152</f>
        <v>14400000</v>
      </c>
      <c r="AN152" s="86">
        <v>240</v>
      </c>
      <c r="AO152" s="384">
        <f>AN152*$Q$152</f>
        <v>7200000</v>
      </c>
      <c r="AP152" s="86"/>
      <c r="AQ152" s="384">
        <f>AP152*$Q$152</f>
        <v>0</v>
      </c>
      <c r="AR152" s="461">
        <f>+AP152+AN152+AL152+AJ152+AH152+AF152+AD152+AB152+Z152+X152+V152+T152</f>
        <v>720</v>
      </c>
      <c r="AS152" s="370">
        <f>+AQ152+AO152+AM152+AK152+AI152+AG152+AE152+AC152+AA152+Y152+W152+U152</f>
        <v>21600000</v>
      </c>
      <c r="AT152" s="371">
        <f>+R152-AS152</f>
        <v>0</v>
      </c>
      <c r="AU152" s="378">
        <f>+AQ152+AO152+AM152+AK152+AI152+AG152+AE152+AC152+AA152+Y152+W152+U152</f>
        <v>21600000</v>
      </c>
    </row>
    <row r="153" spans="1:47" s="315" customFormat="1" ht="24" x14ac:dyDescent="0.25">
      <c r="F153" s="123"/>
      <c r="G153" s="87"/>
      <c r="H153" s="87"/>
      <c r="I153" s="87"/>
      <c r="J153" s="87"/>
      <c r="K153" s="87"/>
      <c r="L153" s="86"/>
      <c r="M153" s="221"/>
      <c r="N153" s="237" t="s">
        <v>313</v>
      </c>
      <c r="O153" s="96">
        <f>2*40*6*3</f>
        <v>1440</v>
      </c>
      <c r="P153" s="238" t="s">
        <v>221</v>
      </c>
      <c r="Q153" s="128">
        <v>20000</v>
      </c>
      <c r="R153" s="453">
        <f t="shared" si="131"/>
        <v>28800000</v>
      </c>
      <c r="S153" s="128">
        <f t="shared" si="132"/>
        <v>28800000</v>
      </c>
      <c r="T153" s="86"/>
      <c r="U153" s="384">
        <f>T153*$Q$150</f>
        <v>0</v>
      </c>
      <c r="V153" s="86"/>
      <c r="W153" s="384">
        <f>V153*$Q$150</f>
        <v>0</v>
      </c>
      <c r="X153" s="86">
        <v>0</v>
      </c>
      <c r="Y153" s="384">
        <f>X153*$Q$150</f>
        <v>0</v>
      </c>
      <c r="Z153" s="86">
        <v>0</v>
      </c>
      <c r="AA153" s="384">
        <f>Z153*$Q$150</f>
        <v>0</v>
      </c>
      <c r="AB153" s="86"/>
      <c r="AC153" s="384">
        <f>AB153*$Q$150</f>
        <v>0</v>
      </c>
      <c r="AD153" s="86">
        <v>0</v>
      </c>
      <c r="AE153" s="384">
        <f>AD153*$Q$150</f>
        <v>0</v>
      </c>
      <c r="AF153" s="86"/>
      <c r="AG153" s="384">
        <f>AF153*$Q$150</f>
        <v>0</v>
      </c>
      <c r="AH153" s="86">
        <v>0</v>
      </c>
      <c r="AI153" s="384">
        <f>AH153*$Q$150</f>
        <v>0</v>
      </c>
      <c r="AJ153" s="86"/>
      <c r="AK153" s="384">
        <f>AJ153*$Q$150</f>
        <v>0</v>
      </c>
      <c r="AL153" s="86">
        <v>960</v>
      </c>
      <c r="AM153" s="384">
        <f>AL153*$Q$150</f>
        <v>19200000</v>
      </c>
      <c r="AN153" s="86">
        <v>480</v>
      </c>
      <c r="AO153" s="384">
        <f>AN153*$Q$150</f>
        <v>9600000</v>
      </c>
      <c r="AP153" s="86"/>
      <c r="AQ153" s="384">
        <f>AP153*$Q$150</f>
        <v>0</v>
      </c>
      <c r="AR153" s="461">
        <f>+AP153+AN153+AL153+AJ153+AH153+AF153+AD153+AB153+Z153+X153+V153+T153</f>
        <v>1440</v>
      </c>
      <c r="AS153" s="370">
        <f>+AQ153+AO153+AM153+AK153+AI153+AG153+AE153+AC153+AA153+Y153+W153+U153</f>
        <v>28800000</v>
      </c>
      <c r="AT153" s="371">
        <f>+R153-AS153</f>
        <v>0</v>
      </c>
      <c r="AU153" s="378">
        <f>+AQ153+AO153+AM153+AK153+AI153+AG153+AE153+AC153+AA153+Y153+W153+U153</f>
        <v>28800000</v>
      </c>
    </row>
    <row r="154" spans="1:47" s="315" customFormat="1" ht="24" customHeight="1" x14ac:dyDescent="0.25">
      <c r="F154" s="154">
        <v>5</v>
      </c>
      <c r="G154" s="70">
        <v>2</v>
      </c>
      <c r="H154" s="70">
        <v>2</v>
      </c>
      <c r="I154" s="70">
        <v>15</v>
      </c>
      <c r="J154" s="87"/>
      <c r="K154" s="87"/>
      <c r="L154" s="742" t="s">
        <v>228</v>
      </c>
      <c r="M154" s="743"/>
      <c r="N154" s="744"/>
      <c r="O154" s="96"/>
      <c r="P154" s="121"/>
      <c r="Q154" s="128"/>
      <c r="R154" s="460">
        <f>+R155+R185</f>
        <v>270050000</v>
      </c>
      <c r="S154" s="381"/>
      <c r="T154" s="381"/>
      <c r="U154" s="381">
        <f>+U155+U185</f>
        <v>0</v>
      </c>
      <c r="V154" s="381"/>
      <c r="W154" s="381">
        <f>+W155+W185</f>
        <v>12399999.9</v>
      </c>
      <c r="X154" s="381"/>
      <c r="Y154" s="381">
        <f>+Y155+Y185</f>
        <v>0</v>
      </c>
      <c r="Z154" s="381"/>
      <c r="AA154" s="381">
        <f>+AA155+AA185</f>
        <v>43620000</v>
      </c>
      <c r="AB154" s="381"/>
      <c r="AC154" s="381">
        <f>+AC155+AC185</f>
        <v>22770000</v>
      </c>
      <c r="AD154" s="381"/>
      <c r="AE154" s="381">
        <f>+AE155+AE185</f>
        <v>45820000</v>
      </c>
      <c r="AF154" s="381"/>
      <c r="AG154" s="381">
        <f>+AG155+AG185</f>
        <v>22800000.100000001</v>
      </c>
      <c r="AH154" s="381"/>
      <c r="AI154" s="381">
        <f>+AI155+AI185</f>
        <v>24879999.990000002</v>
      </c>
      <c r="AJ154" s="381"/>
      <c r="AK154" s="381">
        <f>+AK155+AK185</f>
        <v>37679999.999999002</v>
      </c>
      <c r="AL154" s="381"/>
      <c r="AM154" s="381">
        <f>+AM155+AM185</f>
        <v>18749999.999999899</v>
      </c>
      <c r="AN154" s="381"/>
      <c r="AO154" s="381">
        <f>+AO155+AO185</f>
        <v>34230000</v>
      </c>
      <c r="AP154" s="381"/>
      <c r="AQ154" s="381">
        <f>+AQ155+AQ185</f>
        <v>7100000</v>
      </c>
      <c r="AR154" s="461"/>
      <c r="AS154" s="247">
        <f>+AS155+AS185</f>
        <v>270049999.98999894</v>
      </c>
      <c r="AT154" s="371"/>
      <c r="AU154" s="381">
        <f>+AU155+AU186</f>
        <v>270049999.98999894</v>
      </c>
    </row>
    <row r="155" spans="1:47" s="315" customFormat="1" ht="24" x14ac:dyDescent="0.25">
      <c r="A155" s="413" t="s">
        <v>229</v>
      </c>
      <c r="B155" s="414"/>
      <c r="C155" s="415"/>
      <c r="D155" s="416"/>
      <c r="E155" s="417" t="s">
        <v>461</v>
      </c>
      <c r="F155" s="154">
        <v>5</v>
      </c>
      <c r="G155" s="70">
        <v>2</v>
      </c>
      <c r="H155" s="70">
        <v>2</v>
      </c>
      <c r="I155" s="70">
        <v>15</v>
      </c>
      <c r="J155" s="59" t="s">
        <v>70</v>
      </c>
      <c r="K155" s="87"/>
      <c r="L155" s="740" t="s">
        <v>229</v>
      </c>
      <c r="M155" s="741"/>
      <c r="N155" s="729"/>
      <c r="O155" s="96">
        <f>+O157+O162+O168+O174+O179</f>
        <v>300</v>
      </c>
      <c r="P155" s="97"/>
      <c r="Q155" s="98"/>
      <c r="R155" s="366">
        <f>+R156+R161+R166+R184+R173+R178+R183</f>
        <v>184200000</v>
      </c>
      <c r="S155" s="282"/>
      <c r="T155" s="282"/>
      <c r="U155" s="282">
        <f>+U156+U161+U166+U184+U173+U178+U183</f>
        <v>0</v>
      </c>
      <c r="V155" s="282"/>
      <c r="W155" s="282">
        <f>+W156+W161+W166+W184+W173+W178+W183</f>
        <v>12399999.9</v>
      </c>
      <c r="X155" s="282"/>
      <c r="Y155" s="282">
        <f>+Y156+Y161+Y166+Y184+Y173+Y178+Y183</f>
        <v>0</v>
      </c>
      <c r="Z155" s="282"/>
      <c r="AA155" s="282">
        <f>+AA156+AA161+AA166+AA184+AA173+AA178+AA183</f>
        <v>43620000</v>
      </c>
      <c r="AB155" s="282"/>
      <c r="AC155" s="282">
        <f>+AC156+AC161+AC166+AC184+AC173+AC178+AC183</f>
        <v>22770000</v>
      </c>
      <c r="AD155" s="282"/>
      <c r="AE155" s="282">
        <f>+AE156+AE161+AE166+AE184+AE173+AE178+AE183</f>
        <v>12880000</v>
      </c>
      <c r="AF155" s="282"/>
      <c r="AG155" s="282">
        <f>+AG156+AG161+AG166+AG184+AG173+AG178+AG183</f>
        <v>22800000.100000001</v>
      </c>
      <c r="AH155" s="282"/>
      <c r="AI155" s="282">
        <f>+AI156+AI161+AI166+AI184+AI173+AI178+AI183</f>
        <v>24879999.990000002</v>
      </c>
      <c r="AJ155" s="282"/>
      <c r="AK155" s="282">
        <f>+AK156+AK161+AK166+AK184+AK173+AK178+AK183</f>
        <v>11649999.999999</v>
      </c>
      <c r="AL155" s="282"/>
      <c r="AM155" s="282">
        <f>+AM156+AM161+AM166+AM184+AM173+AM178+AM183</f>
        <v>18749999.999999899</v>
      </c>
      <c r="AN155" s="282"/>
      <c r="AO155" s="282">
        <f>+AO156+AO161+AO166+AO184+AO173+AO178+AO183</f>
        <v>7350000</v>
      </c>
      <c r="AP155" s="282"/>
      <c r="AQ155" s="282">
        <f>+AQ156+AQ161+AQ166+AQ184+AQ173+AQ178+AQ183</f>
        <v>7100000</v>
      </c>
      <c r="AR155" s="461"/>
      <c r="AS155" s="370">
        <f>SUM(S155:AQ155)</f>
        <v>184199999.98999891</v>
      </c>
      <c r="AT155" s="371"/>
      <c r="AU155" s="282">
        <f>SUM(AS156:AS184)</f>
        <v>184199999.98999891</v>
      </c>
    </row>
    <row r="156" spans="1:47" s="315" customFormat="1" ht="24" x14ac:dyDescent="0.25">
      <c r="A156" s="418" t="s">
        <v>462</v>
      </c>
      <c r="B156" s="414">
        <v>300</v>
      </c>
      <c r="C156" s="419" t="s">
        <v>463</v>
      </c>
      <c r="D156" s="420" t="s">
        <v>464</v>
      </c>
      <c r="E156" s="420" t="s">
        <v>465</v>
      </c>
      <c r="F156" s="154"/>
      <c r="G156" s="70"/>
      <c r="H156" s="70"/>
      <c r="I156" s="70"/>
      <c r="J156" s="59"/>
      <c r="K156" s="87"/>
      <c r="L156" s="86"/>
      <c r="M156" s="745" t="s">
        <v>233</v>
      </c>
      <c r="N156" s="746"/>
      <c r="O156" s="96">
        <f>+O160+O165+O171+O181+O177</f>
        <v>82</v>
      </c>
      <c r="P156" s="97"/>
      <c r="Q156" s="98"/>
      <c r="R156" s="435">
        <f>SUM(R157:R160)</f>
        <v>47660000</v>
      </c>
      <c r="S156" s="472"/>
      <c r="T156" s="86"/>
      <c r="U156" s="472">
        <f>SUM(U157:U160)</f>
        <v>0</v>
      </c>
      <c r="V156" s="86"/>
      <c r="W156" s="472">
        <f>SUM(W157:W160)</f>
        <v>0</v>
      </c>
      <c r="X156" s="86"/>
      <c r="Y156" s="472">
        <f>SUM(Y157:Y160)</f>
        <v>0</v>
      </c>
      <c r="Z156" s="86"/>
      <c r="AA156" s="472">
        <f>SUM(AA157:AA160)</f>
        <v>0</v>
      </c>
      <c r="AB156" s="86"/>
      <c r="AC156" s="472">
        <f>SUM(AC157:AC160)</f>
        <v>0</v>
      </c>
      <c r="AD156" s="86"/>
      <c r="AE156" s="472">
        <f>SUM(AE157:AE160)</f>
        <v>12880000</v>
      </c>
      <c r="AF156" s="86"/>
      <c r="AG156" s="472">
        <f>SUM(AG157:AG160)</f>
        <v>0</v>
      </c>
      <c r="AH156" s="86"/>
      <c r="AI156" s="472">
        <f>SUM(AI157:AI160)</f>
        <v>13480000</v>
      </c>
      <c r="AJ156" s="86"/>
      <c r="AK156" s="472">
        <f>SUM(AK157:AK160)</f>
        <v>0</v>
      </c>
      <c r="AL156" s="86"/>
      <c r="AM156" s="472">
        <f>SUM(AM157:AM160)</f>
        <v>7100000</v>
      </c>
      <c r="AN156" s="86"/>
      <c r="AO156" s="472">
        <f>SUM(AO157:AO160)</f>
        <v>7100000</v>
      </c>
      <c r="AP156" s="86"/>
      <c r="AQ156" s="472">
        <f>SUM(AQ157:AQ160)</f>
        <v>7100000</v>
      </c>
      <c r="AR156" s="461">
        <f t="shared" ref="AR156:AR169" si="133">+AP156+AN156+AL156+AJ156+AH156+AF156+AD156+AB156+Z156+X156+V156+T156</f>
        <v>0</v>
      </c>
      <c r="AS156" s="370"/>
      <c r="AT156" s="371"/>
      <c r="AU156" s="86"/>
    </row>
    <row r="157" spans="1:47" s="315" customFormat="1" ht="18" customHeight="1" x14ac:dyDescent="0.25">
      <c r="A157" s="418" t="s">
        <v>466</v>
      </c>
      <c r="B157" s="414">
        <v>82</v>
      </c>
      <c r="C157" s="419" t="s">
        <v>463</v>
      </c>
      <c r="D157" s="420" t="s">
        <v>467</v>
      </c>
      <c r="E157" s="420" t="s">
        <v>468</v>
      </c>
      <c r="F157" s="123"/>
      <c r="G157" s="87"/>
      <c r="H157" s="87"/>
      <c r="I157" s="87"/>
      <c r="J157" s="87"/>
      <c r="K157" s="87"/>
      <c r="L157" s="86"/>
      <c r="M157" s="253"/>
      <c r="N157" s="407" t="s">
        <v>230</v>
      </c>
      <c r="O157" s="96">
        <v>78</v>
      </c>
      <c r="P157" s="97" t="s">
        <v>235</v>
      </c>
      <c r="Q157" s="122">
        <v>370000</v>
      </c>
      <c r="R157" s="453">
        <f>+Q157*O157</f>
        <v>28860000</v>
      </c>
      <c r="S157" s="128">
        <f t="shared" ref="S157:S158" si="134">R157</f>
        <v>28860000</v>
      </c>
      <c r="T157" s="86"/>
      <c r="U157" s="384">
        <f>T157*$Q$157</f>
        <v>0</v>
      </c>
      <c r="V157" s="86"/>
      <c r="W157" s="384">
        <f>V157*$Q$157</f>
        <v>0</v>
      </c>
      <c r="X157" s="86"/>
      <c r="Y157" s="384">
        <f>X157*$Q$157</f>
        <v>0</v>
      </c>
      <c r="Z157" s="86"/>
      <c r="AA157" s="384">
        <f>Z157*$Q$157</f>
        <v>0</v>
      </c>
      <c r="AB157" s="86"/>
      <c r="AC157" s="384">
        <f>AB157*$Q$157</f>
        <v>0</v>
      </c>
      <c r="AD157" s="86">
        <f>3*4*2</f>
        <v>24</v>
      </c>
      <c r="AE157" s="384">
        <f>AD157*$Q$157</f>
        <v>8880000</v>
      </c>
      <c r="AF157" s="86"/>
      <c r="AG157" s="384">
        <f>AF157*$Q$157</f>
        <v>0</v>
      </c>
      <c r="AH157" s="86">
        <f>3*4*2</f>
        <v>24</v>
      </c>
      <c r="AI157" s="384">
        <f>AH157*$Q$157</f>
        <v>8880000</v>
      </c>
      <c r="AJ157" s="86"/>
      <c r="AK157" s="384">
        <f>AJ157*$Q$157</f>
        <v>0</v>
      </c>
      <c r="AL157" s="86">
        <f>2*5</f>
        <v>10</v>
      </c>
      <c r="AM157" s="384">
        <f>AL157*$Q$157</f>
        <v>3700000</v>
      </c>
      <c r="AN157" s="86">
        <v>10</v>
      </c>
      <c r="AO157" s="384">
        <f>AN157*$Q$157</f>
        <v>3700000</v>
      </c>
      <c r="AP157" s="86">
        <v>10</v>
      </c>
      <c r="AQ157" s="384">
        <f>AP157*$Q$157</f>
        <v>3700000</v>
      </c>
      <c r="AR157" s="461">
        <f t="shared" si="133"/>
        <v>78</v>
      </c>
      <c r="AS157" s="370">
        <f>+AQ157+AO157+AM157+AK157+AI157+AG157+AE157+AC157+AA157+Y157+W157+U157</f>
        <v>28860000</v>
      </c>
      <c r="AT157" s="371">
        <f>+R157-AS157</f>
        <v>0</v>
      </c>
      <c r="AU157" s="378">
        <f>+AQ157+AO157+AM157+AK157+AI157+AG157+AE157+AC157+AA157+Y157+W157+U157</f>
        <v>28860000</v>
      </c>
    </row>
    <row r="158" spans="1:47" s="315" customFormat="1" ht="16.5" customHeight="1" x14ac:dyDescent="0.25">
      <c r="A158" s="418" t="s">
        <v>469</v>
      </c>
      <c r="B158" s="414">
        <v>1</v>
      </c>
      <c r="C158" s="419" t="s">
        <v>470</v>
      </c>
      <c r="D158" s="420" t="s">
        <v>471</v>
      </c>
      <c r="E158" s="420" t="s">
        <v>472</v>
      </c>
      <c r="F158" s="123"/>
      <c r="G158" s="87"/>
      <c r="H158" s="87"/>
      <c r="I158" s="87"/>
      <c r="J158" s="87"/>
      <c r="K158" s="87"/>
      <c r="L158" s="86"/>
      <c r="M158" s="86"/>
      <c r="N158" s="127" t="s">
        <v>232</v>
      </c>
      <c r="O158" s="96">
        <v>1</v>
      </c>
      <c r="P158" s="121" t="s">
        <v>236</v>
      </c>
      <c r="Q158" s="128">
        <v>8000000</v>
      </c>
      <c r="R158" s="453">
        <f>+Q158*O158</f>
        <v>8000000</v>
      </c>
      <c r="S158" s="128">
        <f t="shared" si="134"/>
        <v>8000000</v>
      </c>
      <c r="T158" s="86"/>
      <c r="U158" s="384">
        <f>T158*$Q$158</f>
        <v>0</v>
      </c>
      <c r="V158" s="86"/>
      <c r="W158" s="384">
        <f>V158*$Q$158</f>
        <v>0</v>
      </c>
      <c r="X158" s="86"/>
      <c r="Y158" s="384">
        <f>X158*$Q$158</f>
        <v>0</v>
      </c>
      <c r="Z158" s="86"/>
      <c r="AA158" s="384">
        <f>Z158*$Q$158</f>
        <v>0</v>
      </c>
      <c r="AB158" s="86"/>
      <c r="AC158" s="384">
        <f>AB158*$Q$158</f>
        <v>0</v>
      </c>
      <c r="AD158" s="86">
        <v>0.2</v>
      </c>
      <c r="AE158" s="384">
        <f>AD158*$Q$158</f>
        <v>1600000</v>
      </c>
      <c r="AF158" s="86"/>
      <c r="AG158" s="384">
        <f>AF158*$Q$158</f>
        <v>0</v>
      </c>
      <c r="AH158" s="86">
        <v>0.2</v>
      </c>
      <c r="AI158" s="384">
        <f>AH158*$Q$158</f>
        <v>1600000</v>
      </c>
      <c r="AJ158" s="86"/>
      <c r="AK158" s="384">
        <f>AJ158*$Q$158</f>
        <v>0</v>
      </c>
      <c r="AL158" s="86">
        <v>0.2</v>
      </c>
      <c r="AM158" s="384">
        <f>AL158*$Q$158</f>
        <v>1600000</v>
      </c>
      <c r="AN158" s="86">
        <v>0.2</v>
      </c>
      <c r="AO158" s="384">
        <f>AN158*$Q$158</f>
        <v>1600000</v>
      </c>
      <c r="AP158" s="86">
        <v>0.2</v>
      </c>
      <c r="AQ158" s="384">
        <f>AP158*$Q$158</f>
        <v>1600000</v>
      </c>
      <c r="AR158" s="461">
        <f t="shared" si="133"/>
        <v>1</v>
      </c>
      <c r="AS158" s="370">
        <f>+AQ158+AO158+AM158+AK158+AI158+AG158+AE158+AC158+AA158+Y158+W158+U158</f>
        <v>8000000</v>
      </c>
      <c r="AT158" s="371">
        <f>+R158-AS158</f>
        <v>0</v>
      </c>
      <c r="AU158" s="378">
        <f>+AQ158+AO158+AM158+AK158+AI158+AG158+AE158+AC158+AA158+Y158+W158+U158</f>
        <v>8000000</v>
      </c>
    </row>
    <row r="159" spans="1:47" s="315" customFormat="1" x14ac:dyDescent="0.25">
      <c r="F159" s="123"/>
      <c r="G159" s="87"/>
      <c r="H159" s="87"/>
      <c r="I159" s="87"/>
      <c r="J159" s="87"/>
      <c r="K159" s="87"/>
      <c r="L159" s="86"/>
      <c r="M159" s="86"/>
      <c r="N159" s="127" t="s">
        <v>502</v>
      </c>
      <c r="O159" s="96"/>
      <c r="P159" s="121"/>
      <c r="Q159" s="128"/>
      <c r="R159" s="453"/>
      <c r="S159" s="128"/>
      <c r="T159" s="86"/>
      <c r="U159" s="384">
        <f>T159*$Q$159</f>
        <v>0</v>
      </c>
      <c r="V159" s="86"/>
      <c r="W159" s="384">
        <f>V159*$Q$159</f>
        <v>0</v>
      </c>
      <c r="X159" s="86"/>
      <c r="Y159" s="384">
        <f>X159*$Q$159</f>
        <v>0</v>
      </c>
      <c r="Z159" s="86"/>
      <c r="AA159" s="384">
        <f>Z159*$Q$159</f>
        <v>0</v>
      </c>
      <c r="AB159" s="86"/>
      <c r="AC159" s="384">
        <f>AB159*$Q$159</f>
        <v>0</v>
      </c>
      <c r="AD159" s="86"/>
      <c r="AE159" s="384">
        <f>AD159*$Q$159</f>
        <v>0</v>
      </c>
      <c r="AF159" s="86"/>
      <c r="AG159" s="384">
        <f>AF159*$Q$159</f>
        <v>0</v>
      </c>
      <c r="AH159" s="86"/>
      <c r="AI159" s="384">
        <f>AH159*$Q$159</f>
        <v>0</v>
      </c>
      <c r="AJ159" s="86"/>
      <c r="AK159" s="384">
        <f>AJ159*$Q$159</f>
        <v>0</v>
      </c>
      <c r="AL159" s="86"/>
      <c r="AM159" s="384">
        <f>AL159*$Q$159</f>
        <v>0</v>
      </c>
      <c r="AN159" s="86"/>
      <c r="AO159" s="384">
        <f>AN159*$Q$159</f>
        <v>0</v>
      </c>
      <c r="AP159" s="86"/>
      <c r="AQ159" s="384">
        <f>AP159*$Q$159</f>
        <v>0</v>
      </c>
      <c r="AR159" s="461">
        <f t="shared" si="133"/>
        <v>0</v>
      </c>
      <c r="AS159" s="370">
        <f>+AQ159+AO159+AM159+AK159+AI159+AG159+AE159+AC159+AA159+Y159+W159+U159</f>
        <v>0</v>
      </c>
      <c r="AT159" s="371">
        <f>+R159-AS159</f>
        <v>0</v>
      </c>
      <c r="AU159" s="378">
        <f>+AQ159+AO159+AM159+AK159+AI159+AG159+AE159+AC159+AA159+Y159+W159+U159</f>
        <v>0</v>
      </c>
    </row>
    <row r="160" spans="1:47" s="315" customFormat="1" x14ac:dyDescent="0.25">
      <c r="F160" s="123"/>
      <c r="G160" s="87"/>
      <c r="H160" s="87"/>
      <c r="I160" s="87"/>
      <c r="J160" s="87"/>
      <c r="K160" s="87"/>
      <c r="L160" s="86"/>
      <c r="M160" s="86"/>
      <c r="N160" s="407" t="s">
        <v>238</v>
      </c>
      <c r="O160" s="96">
        <v>18</v>
      </c>
      <c r="P160" s="121" t="s">
        <v>235</v>
      </c>
      <c r="Q160" s="128">
        <v>600000</v>
      </c>
      <c r="R160" s="453">
        <f>+Q160*O160</f>
        <v>10800000</v>
      </c>
      <c r="S160" s="128">
        <f t="shared" ref="S160" si="135">R160</f>
        <v>10800000</v>
      </c>
      <c r="T160" s="86"/>
      <c r="U160" s="384">
        <f>T160*$Q$160</f>
        <v>0</v>
      </c>
      <c r="V160" s="86"/>
      <c r="W160" s="384">
        <f>V160*$Q$160</f>
        <v>0</v>
      </c>
      <c r="X160" s="86"/>
      <c r="Y160" s="384">
        <f>X160*$Q$160</f>
        <v>0</v>
      </c>
      <c r="Z160" s="86"/>
      <c r="AA160" s="384">
        <f>Z160*$Q$160</f>
        <v>0</v>
      </c>
      <c r="AB160" s="86"/>
      <c r="AC160" s="384">
        <f>AB160*$Q$160</f>
        <v>0</v>
      </c>
      <c r="AD160" s="86">
        <v>4</v>
      </c>
      <c r="AE160" s="384">
        <f>AD160*$Q$160</f>
        <v>2400000</v>
      </c>
      <c r="AF160" s="86"/>
      <c r="AG160" s="384">
        <f>AF160*$Q$160</f>
        <v>0</v>
      </c>
      <c r="AH160" s="86">
        <v>5</v>
      </c>
      <c r="AI160" s="384">
        <f>AH160*$Q$160</f>
        <v>3000000</v>
      </c>
      <c r="AJ160" s="86"/>
      <c r="AK160" s="384">
        <f>AJ160*$Q$160</f>
        <v>0</v>
      </c>
      <c r="AL160" s="86">
        <v>3</v>
      </c>
      <c r="AM160" s="384">
        <f>AL160*$Q$160</f>
        <v>1800000</v>
      </c>
      <c r="AN160" s="86">
        <v>3</v>
      </c>
      <c r="AO160" s="384">
        <f>AN160*$Q$160</f>
        <v>1800000</v>
      </c>
      <c r="AP160" s="86">
        <v>3</v>
      </c>
      <c r="AQ160" s="384">
        <f>AP160*$Q$160</f>
        <v>1800000</v>
      </c>
      <c r="AR160" s="461">
        <f t="shared" si="133"/>
        <v>18</v>
      </c>
      <c r="AS160" s="370">
        <f>+AQ160+AO160+AM160+AK160+AI160+AG160+AE160+AC160+AA160+Y160+W160+U160</f>
        <v>10800000</v>
      </c>
      <c r="AT160" s="371">
        <f>+R160-AS160</f>
        <v>0</v>
      </c>
      <c r="AU160" s="378">
        <f>+AQ160+AO160+AM160+AK160+AI160+AG160+AE160+AC160+AA160+Y160+W160+U160</f>
        <v>10800000</v>
      </c>
    </row>
    <row r="161" spans="6:48" s="315" customFormat="1" x14ac:dyDescent="0.25">
      <c r="F161" s="123"/>
      <c r="G161" s="87"/>
      <c r="H161" s="87"/>
      <c r="I161" s="87"/>
      <c r="J161" s="87"/>
      <c r="K161" s="87"/>
      <c r="L161" s="86"/>
      <c r="M161" s="745" t="s">
        <v>239</v>
      </c>
      <c r="N161" s="746"/>
      <c r="O161" s="96"/>
      <c r="P161" s="97"/>
      <c r="Q161" s="98"/>
      <c r="R161" s="435">
        <f>SUM(R162:R165)</f>
        <v>45540000</v>
      </c>
      <c r="S161" s="472"/>
      <c r="T161" s="86"/>
      <c r="U161" s="472">
        <f>SUM(U162:U165)</f>
        <v>0</v>
      </c>
      <c r="V161" s="86"/>
      <c r="W161" s="472">
        <f t="shared" ref="W161" si="136">SUM(W162:W165)</f>
        <v>0</v>
      </c>
      <c r="X161" s="86"/>
      <c r="Y161" s="472">
        <f t="shared" ref="Y161" si="137">SUM(Y162:Y165)</f>
        <v>0</v>
      </c>
      <c r="Z161" s="86"/>
      <c r="AA161" s="472">
        <f t="shared" ref="AA161" si="138">SUM(AA162:AA165)</f>
        <v>22770000</v>
      </c>
      <c r="AB161" s="86"/>
      <c r="AC161" s="472">
        <f t="shared" ref="AC161" si="139">SUM(AC162:AC165)</f>
        <v>22770000</v>
      </c>
      <c r="AD161" s="86"/>
      <c r="AE161" s="472">
        <f t="shared" ref="AE161" si="140">SUM(AE162:AE165)</f>
        <v>0</v>
      </c>
      <c r="AF161" s="86"/>
      <c r="AG161" s="472">
        <f t="shared" ref="AG161" si="141">SUM(AG162:AG165)</f>
        <v>0</v>
      </c>
      <c r="AH161" s="86"/>
      <c r="AI161" s="472">
        <f t="shared" ref="AI161" si="142">SUM(AI162:AI165)</f>
        <v>0</v>
      </c>
      <c r="AJ161" s="86"/>
      <c r="AK161" s="472">
        <f t="shared" ref="AK161" si="143">SUM(AK162:AK165)</f>
        <v>0</v>
      </c>
      <c r="AL161" s="86"/>
      <c r="AM161" s="472">
        <f t="shared" ref="AM161" si="144">SUM(AM162:AM165)</f>
        <v>0</v>
      </c>
      <c r="AN161" s="86"/>
      <c r="AO161" s="472">
        <f t="shared" ref="AO161" si="145">SUM(AO162:AO165)</f>
        <v>0</v>
      </c>
      <c r="AP161" s="86"/>
      <c r="AQ161" s="472">
        <f t="shared" ref="AQ161" si="146">SUM(AQ162:AQ165)</f>
        <v>0</v>
      </c>
      <c r="AR161" s="461">
        <f t="shared" si="133"/>
        <v>0</v>
      </c>
      <c r="AS161" s="370"/>
      <c r="AT161" s="371"/>
      <c r="AU161" s="378"/>
    </row>
    <row r="162" spans="6:48" s="315" customFormat="1" x14ac:dyDescent="0.25">
      <c r="F162" s="123"/>
      <c r="G162" s="87"/>
      <c r="H162" s="87"/>
      <c r="I162" s="87"/>
      <c r="J162" s="87"/>
      <c r="K162" s="87"/>
      <c r="L162" s="86"/>
      <c r="M162" s="253"/>
      <c r="N162" s="407" t="s">
        <v>240</v>
      </c>
      <c r="O162" s="96">
        <f>4*6*3</f>
        <v>72</v>
      </c>
      <c r="P162" s="97" t="s">
        <v>235</v>
      </c>
      <c r="Q162" s="255">
        <v>370000</v>
      </c>
      <c r="R162" s="453">
        <f>+Q162*O162</f>
        <v>26640000</v>
      </c>
      <c r="S162" s="128">
        <f t="shared" ref="S162:S163" si="147">R162</f>
        <v>26640000</v>
      </c>
      <c r="T162" s="86"/>
      <c r="U162" s="384">
        <f>T162*$Q$162</f>
        <v>0</v>
      </c>
      <c r="V162" s="86"/>
      <c r="W162" s="384">
        <f>V162*$Q$162</f>
        <v>0</v>
      </c>
      <c r="X162" s="86"/>
      <c r="Y162" s="384">
        <f>X162*$Q$162</f>
        <v>0</v>
      </c>
      <c r="Z162" s="86">
        <f>4*3*3</f>
        <v>36</v>
      </c>
      <c r="AA162" s="384">
        <f>Z162*$Q$162</f>
        <v>13320000</v>
      </c>
      <c r="AB162" s="86">
        <v>36</v>
      </c>
      <c r="AC162" s="384">
        <f>AB162*$Q$162</f>
        <v>13320000</v>
      </c>
      <c r="AD162" s="86"/>
      <c r="AE162" s="384">
        <f>AD162*$Q$162</f>
        <v>0</v>
      </c>
      <c r="AF162" s="86"/>
      <c r="AG162" s="384">
        <f>AF162*$Q$162</f>
        <v>0</v>
      </c>
      <c r="AH162" s="86"/>
      <c r="AI162" s="384">
        <f>AH162*$Q$162</f>
        <v>0</v>
      </c>
      <c r="AJ162" s="86"/>
      <c r="AK162" s="384">
        <f>AJ162*$Q$162</f>
        <v>0</v>
      </c>
      <c r="AL162" s="86"/>
      <c r="AM162" s="384">
        <f>AL162*$Q$162</f>
        <v>0</v>
      </c>
      <c r="AN162" s="86"/>
      <c r="AO162" s="384">
        <f>AN162*$Q$162</f>
        <v>0</v>
      </c>
      <c r="AP162" s="86"/>
      <c r="AQ162" s="384">
        <f>AP162*$Q$162</f>
        <v>0</v>
      </c>
      <c r="AR162" s="461">
        <f t="shared" ref="AR162:AS165" si="148">+AP162+AN162+AL162+AJ162+AH162+AF162+AD162+AB162+Z162+X162+V162+T162</f>
        <v>72</v>
      </c>
      <c r="AS162" s="370">
        <f t="shared" si="148"/>
        <v>26640000</v>
      </c>
      <c r="AT162" s="371">
        <f>+R162-AS162</f>
        <v>0</v>
      </c>
      <c r="AU162" s="378">
        <f>+AQ162+AO162+AM162+AK162+AI162+AG162+AE162+AC162+AA162+Y162+W162+U162</f>
        <v>26640000</v>
      </c>
    </row>
    <row r="163" spans="6:48" s="315" customFormat="1" x14ac:dyDescent="0.25">
      <c r="F163" s="123"/>
      <c r="G163" s="87"/>
      <c r="H163" s="87"/>
      <c r="I163" s="87"/>
      <c r="J163" s="87"/>
      <c r="K163" s="87"/>
      <c r="L163" s="86"/>
      <c r="M163" s="86"/>
      <c r="N163" s="127" t="s">
        <v>232</v>
      </c>
      <c r="O163" s="96">
        <v>1</v>
      </c>
      <c r="P163" s="121" t="s">
        <v>236</v>
      </c>
      <c r="Q163" s="128">
        <v>4500000</v>
      </c>
      <c r="R163" s="453">
        <f>+Q163*O163</f>
        <v>4500000</v>
      </c>
      <c r="S163" s="128">
        <f t="shared" si="147"/>
        <v>4500000</v>
      </c>
      <c r="T163" s="86"/>
      <c r="U163" s="384">
        <f>T163*$Q$163</f>
        <v>0</v>
      </c>
      <c r="V163" s="86"/>
      <c r="W163" s="384">
        <f>V163*$Q$163</f>
        <v>0</v>
      </c>
      <c r="X163" s="86"/>
      <c r="Y163" s="384">
        <f>X163*$Q$163</f>
        <v>0</v>
      </c>
      <c r="Z163" s="86">
        <v>0.5</v>
      </c>
      <c r="AA163" s="384">
        <f>Z163*$Q$163</f>
        <v>2250000</v>
      </c>
      <c r="AB163" s="86">
        <v>0.5</v>
      </c>
      <c r="AC163" s="384">
        <f>AB163*$Q$163</f>
        <v>2250000</v>
      </c>
      <c r="AD163" s="86"/>
      <c r="AE163" s="384">
        <f>AD163*$Q$163</f>
        <v>0</v>
      </c>
      <c r="AF163" s="86"/>
      <c r="AG163" s="384">
        <f>AF163*$Q$163</f>
        <v>0</v>
      </c>
      <c r="AH163" s="86"/>
      <c r="AI163" s="384">
        <f>AH163*$Q$163</f>
        <v>0</v>
      </c>
      <c r="AJ163" s="86"/>
      <c r="AK163" s="384">
        <f>AJ163*$Q$163</f>
        <v>0</v>
      </c>
      <c r="AL163" s="86"/>
      <c r="AM163" s="384">
        <f>AL163*$Q$163</f>
        <v>0</v>
      </c>
      <c r="AN163" s="86"/>
      <c r="AO163" s="384">
        <f>AN163*$Q$163</f>
        <v>0</v>
      </c>
      <c r="AP163" s="86"/>
      <c r="AQ163" s="384">
        <f>AP163*$Q$163</f>
        <v>0</v>
      </c>
      <c r="AR163" s="461">
        <f t="shared" si="148"/>
        <v>1</v>
      </c>
      <c r="AS163" s="370">
        <f t="shared" si="148"/>
        <v>4500000</v>
      </c>
      <c r="AT163" s="371">
        <f>+R163-AS163</f>
        <v>0</v>
      </c>
      <c r="AU163" s="378">
        <f>+AQ163+AO163+AM163+AK163+AI163+AG163+AE163+AC163+AA163+Y163+W163+U163</f>
        <v>4500000</v>
      </c>
    </row>
    <row r="164" spans="6:48" s="315" customFormat="1" x14ac:dyDescent="0.25">
      <c r="F164" s="123"/>
      <c r="G164" s="87"/>
      <c r="H164" s="87"/>
      <c r="I164" s="87"/>
      <c r="J164" s="87"/>
      <c r="K164" s="87"/>
      <c r="L164" s="86"/>
      <c r="M164" s="86"/>
      <c r="N164" s="127" t="s">
        <v>322</v>
      </c>
      <c r="O164" s="96"/>
      <c r="P164" s="121"/>
      <c r="Q164" s="128"/>
      <c r="R164" s="453"/>
      <c r="S164" s="128"/>
      <c r="T164" s="86"/>
      <c r="U164" s="384">
        <f>T164*$Q$164</f>
        <v>0</v>
      </c>
      <c r="V164" s="86"/>
      <c r="W164" s="384">
        <f>V164*$Q$164</f>
        <v>0</v>
      </c>
      <c r="X164" s="86"/>
      <c r="Y164" s="384">
        <f>X164*$Q$164</f>
        <v>0</v>
      </c>
      <c r="Z164" s="86"/>
      <c r="AA164" s="384">
        <f>Z164*$Q$164</f>
        <v>0</v>
      </c>
      <c r="AB164" s="86"/>
      <c r="AC164" s="384">
        <f>AB164*$Q$164</f>
        <v>0</v>
      </c>
      <c r="AD164" s="86"/>
      <c r="AE164" s="384">
        <f>AD164*$Q$164</f>
        <v>0</v>
      </c>
      <c r="AF164" s="86"/>
      <c r="AG164" s="384">
        <f>AF164*$Q$164</f>
        <v>0</v>
      </c>
      <c r="AH164" s="86"/>
      <c r="AI164" s="384">
        <f>AH164*$Q$164</f>
        <v>0</v>
      </c>
      <c r="AJ164" s="86"/>
      <c r="AK164" s="384">
        <f>AJ164*$Q$164</f>
        <v>0</v>
      </c>
      <c r="AL164" s="86"/>
      <c r="AM164" s="384">
        <f>AL164*$Q$164</f>
        <v>0</v>
      </c>
      <c r="AN164" s="86"/>
      <c r="AO164" s="384">
        <f>AN164*$Q$164</f>
        <v>0</v>
      </c>
      <c r="AP164" s="86"/>
      <c r="AQ164" s="384">
        <f>AP164*$Q$164</f>
        <v>0</v>
      </c>
      <c r="AR164" s="461">
        <f t="shared" si="148"/>
        <v>0</v>
      </c>
      <c r="AS164" s="370">
        <f t="shared" si="148"/>
        <v>0</v>
      </c>
      <c r="AT164" s="371">
        <f>+R164-AS164</f>
        <v>0</v>
      </c>
      <c r="AU164" s="378">
        <f>+AQ164+AO164+AM164+AK164+AI164+AG164+AE164+AC164+AA164+Y164+W164+U164</f>
        <v>0</v>
      </c>
      <c r="AV164" s="433">
        <f t="shared" ref="AV164:AV177" si="149">+AS157-AU157</f>
        <v>0</v>
      </c>
    </row>
    <row r="165" spans="6:48" s="315" customFormat="1" x14ac:dyDescent="0.25">
      <c r="F165" s="123"/>
      <c r="G165" s="87"/>
      <c r="H165" s="87"/>
      <c r="I165" s="87"/>
      <c r="J165" s="87"/>
      <c r="K165" s="87"/>
      <c r="L165" s="86"/>
      <c r="M165" s="86"/>
      <c r="N165" s="407" t="s">
        <v>238</v>
      </c>
      <c r="O165" s="96">
        <f>2*6*2</f>
        <v>24</v>
      </c>
      <c r="P165" s="121" t="s">
        <v>235</v>
      </c>
      <c r="Q165" s="128">
        <v>600000</v>
      </c>
      <c r="R165" s="453">
        <f>+Q165*O165</f>
        <v>14400000</v>
      </c>
      <c r="S165" s="128">
        <f t="shared" ref="S165" si="150">R165</f>
        <v>14400000</v>
      </c>
      <c r="T165" s="86"/>
      <c r="U165" s="384">
        <f>T165*$Q$165</f>
        <v>0</v>
      </c>
      <c r="V165" s="86"/>
      <c r="W165" s="384">
        <f>V165*$Q$165</f>
        <v>0</v>
      </c>
      <c r="X165" s="86"/>
      <c r="Y165" s="384">
        <f>X165*$Q$165</f>
        <v>0</v>
      </c>
      <c r="Z165" s="86">
        <v>12</v>
      </c>
      <c r="AA165" s="384">
        <f>Z165*$Q$165</f>
        <v>7200000</v>
      </c>
      <c r="AB165" s="86">
        <v>12</v>
      </c>
      <c r="AC165" s="384">
        <f>AB165*$Q$165</f>
        <v>7200000</v>
      </c>
      <c r="AD165" s="86"/>
      <c r="AE165" s="384">
        <f>AD165*$Q$165</f>
        <v>0</v>
      </c>
      <c r="AF165" s="86"/>
      <c r="AG165" s="384">
        <f>AF165*$Q$165</f>
        <v>0</v>
      </c>
      <c r="AH165" s="86"/>
      <c r="AI165" s="384">
        <f>AH165*$Q$165</f>
        <v>0</v>
      </c>
      <c r="AJ165" s="86"/>
      <c r="AK165" s="384">
        <f>AJ165*$Q$165</f>
        <v>0</v>
      </c>
      <c r="AL165" s="86"/>
      <c r="AM165" s="384">
        <f>AL165*$Q$165</f>
        <v>0</v>
      </c>
      <c r="AN165" s="86"/>
      <c r="AO165" s="384">
        <f>AN165*$Q$165</f>
        <v>0</v>
      </c>
      <c r="AP165" s="86"/>
      <c r="AQ165" s="384">
        <f>AP165*$Q$165</f>
        <v>0</v>
      </c>
      <c r="AR165" s="461">
        <f t="shared" si="148"/>
        <v>24</v>
      </c>
      <c r="AS165" s="370">
        <f t="shared" si="148"/>
        <v>14400000</v>
      </c>
      <c r="AT165" s="371">
        <f>+R165-AS165</f>
        <v>0</v>
      </c>
      <c r="AU165" s="378">
        <f>+AQ165+AO165+AM165+AK165+AI165+AG165+AE165+AC165+AA165+Y165+W165+U165</f>
        <v>14400000</v>
      </c>
      <c r="AV165" s="433">
        <f t="shared" si="149"/>
        <v>0</v>
      </c>
    </row>
    <row r="166" spans="6:48" s="315" customFormat="1" ht="15" customHeight="1" x14ac:dyDescent="0.25">
      <c r="F166" s="123"/>
      <c r="G166" s="87"/>
      <c r="H166" s="87"/>
      <c r="I166" s="87"/>
      <c r="J166" s="87"/>
      <c r="K166" s="87"/>
      <c r="L166" s="86"/>
      <c r="M166" s="728" t="s">
        <v>242</v>
      </c>
      <c r="N166" s="739"/>
      <c r="O166" s="96"/>
      <c r="P166" s="121"/>
      <c r="Q166" s="128"/>
      <c r="R166" s="366">
        <f>SUM(R168:R171)</f>
        <v>20100000</v>
      </c>
      <c r="S166" s="282"/>
      <c r="T166" s="86"/>
      <c r="U166" s="282">
        <f>+U167</f>
        <v>0</v>
      </c>
      <c r="V166" s="86"/>
      <c r="W166" s="282">
        <f t="shared" ref="W166" si="151">+W167</f>
        <v>0</v>
      </c>
      <c r="X166" s="86"/>
      <c r="Y166" s="282">
        <f t="shared" ref="Y166" si="152">+Y167</f>
        <v>0</v>
      </c>
      <c r="Z166" s="86"/>
      <c r="AA166" s="282">
        <f t="shared" ref="AA166" si="153">+AA167</f>
        <v>20100000</v>
      </c>
      <c r="AB166" s="86"/>
      <c r="AC166" s="282">
        <f t="shared" ref="AC166" si="154">+AC167</f>
        <v>0</v>
      </c>
      <c r="AD166" s="86"/>
      <c r="AE166" s="282">
        <f t="shared" ref="AE166" si="155">+AE167</f>
        <v>0</v>
      </c>
      <c r="AF166" s="86"/>
      <c r="AG166" s="282">
        <f t="shared" ref="AG166" si="156">+AG167</f>
        <v>0</v>
      </c>
      <c r="AH166" s="86"/>
      <c r="AI166" s="282">
        <f t="shared" ref="AI166" si="157">+AI167</f>
        <v>0</v>
      </c>
      <c r="AJ166" s="86"/>
      <c r="AK166" s="282">
        <f t="shared" ref="AK166" si="158">+AK167</f>
        <v>0</v>
      </c>
      <c r="AL166" s="86"/>
      <c r="AM166" s="282">
        <f t="shared" ref="AM166" si="159">+AM167</f>
        <v>0</v>
      </c>
      <c r="AN166" s="86"/>
      <c r="AO166" s="282">
        <f t="shared" ref="AO166" si="160">+AO167</f>
        <v>0</v>
      </c>
      <c r="AP166" s="86"/>
      <c r="AQ166" s="282">
        <f t="shared" ref="AQ166" si="161">+AQ167</f>
        <v>0</v>
      </c>
      <c r="AR166" s="461">
        <f t="shared" si="133"/>
        <v>0</v>
      </c>
      <c r="AS166" s="370"/>
      <c r="AT166" s="371"/>
      <c r="AU166" s="378"/>
      <c r="AV166" s="433">
        <f t="shared" si="149"/>
        <v>0</v>
      </c>
    </row>
    <row r="167" spans="6:48" s="315" customFormat="1" x14ac:dyDescent="0.25">
      <c r="F167" s="123"/>
      <c r="G167" s="87"/>
      <c r="H167" s="87"/>
      <c r="I167" s="87"/>
      <c r="J167" s="87"/>
      <c r="K167" s="87"/>
      <c r="L167" s="86"/>
      <c r="M167" s="737" t="s">
        <v>243</v>
      </c>
      <c r="N167" s="738"/>
      <c r="O167" s="96"/>
      <c r="P167" s="97"/>
      <c r="Q167" s="98"/>
      <c r="R167" s="435"/>
      <c r="S167" s="472"/>
      <c r="T167" s="86"/>
      <c r="U167" s="472">
        <f>SUM(U168:U169)</f>
        <v>0</v>
      </c>
      <c r="V167" s="86"/>
      <c r="W167" s="472">
        <f t="shared" ref="W167" si="162">SUM(W168:W169)</f>
        <v>0</v>
      </c>
      <c r="X167" s="86"/>
      <c r="Y167" s="472">
        <f t="shared" ref="Y167" si="163">SUM(Y168:Y169)</f>
        <v>0</v>
      </c>
      <c r="Z167" s="86"/>
      <c r="AA167" s="472">
        <f>SUM(AA168:AA171)</f>
        <v>20100000</v>
      </c>
      <c r="AB167" s="86"/>
      <c r="AC167" s="472">
        <f t="shared" ref="AC167" si="164">SUM(AC168:AC169)</f>
        <v>0</v>
      </c>
      <c r="AD167" s="86"/>
      <c r="AE167" s="472">
        <f t="shared" ref="AE167" si="165">SUM(AE168:AE169)</f>
        <v>0</v>
      </c>
      <c r="AF167" s="86"/>
      <c r="AG167" s="472">
        <f t="shared" ref="AG167" si="166">SUM(AG168:AG169)</f>
        <v>0</v>
      </c>
      <c r="AH167" s="86"/>
      <c r="AI167" s="472">
        <f t="shared" ref="AI167" si="167">SUM(AI168:AI169)</f>
        <v>0</v>
      </c>
      <c r="AJ167" s="86"/>
      <c r="AK167" s="472">
        <f t="shared" ref="AK167" si="168">SUM(AK168:AK169)</f>
        <v>0</v>
      </c>
      <c r="AL167" s="86"/>
      <c r="AM167" s="472">
        <f t="shared" ref="AM167" si="169">SUM(AM168:AM169)</f>
        <v>0</v>
      </c>
      <c r="AN167" s="86"/>
      <c r="AO167" s="472">
        <f t="shared" ref="AO167" si="170">SUM(AO168:AO169)</f>
        <v>0</v>
      </c>
      <c r="AP167" s="86"/>
      <c r="AQ167" s="472">
        <f t="shared" ref="AQ167" si="171">SUM(AQ168:AQ169)</f>
        <v>0</v>
      </c>
      <c r="AR167" s="461">
        <f t="shared" si="133"/>
        <v>0</v>
      </c>
      <c r="AS167" s="370"/>
      <c r="AT167" s="371"/>
      <c r="AU167" s="378"/>
      <c r="AV167" s="433">
        <f t="shared" si="149"/>
        <v>0</v>
      </c>
    </row>
    <row r="168" spans="6:48" s="315" customFormat="1" x14ac:dyDescent="0.25">
      <c r="F168" s="123"/>
      <c r="G168" s="87"/>
      <c r="H168" s="87"/>
      <c r="I168" s="87"/>
      <c r="J168" s="87"/>
      <c r="K168" s="87"/>
      <c r="L168" s="86"/>
      <c r="M168" s="253"/>
      <c r="N168" s="225" t="s">
        <v>316</v>
      </c>
      <c r="O168" s="96">
        <f>10*1*3</f>
        <v>30</v>
      </c>
      <c r="P168" s="97" t="s">
        <v>235</v>
      </c>
      <c r="Q168" s="270">
        <v>370000</v>
      </c>
      <c r="R168" s="453">
        <f>+Q168*O168</f>
        <v>11100000</v>
      </c>
      <c r="S168" s="128">
        <f t="shared" ref="S168:S169" si="172">R168</f>
        <v>11100000</v>
      </c>
      <c r="T168" s="86"/>
      <c r="U168" s="384">
        <f>T168*$Q$168</f>
        <v>0</v>
      </c>
      <c r="V168" s="86"/>
      <c r="W168" s="384">
        <f>V168*$Q$168</f>
        <v>0</v>
      </c>
      <c r="X168" s="86"/>
      <c r="Y168" s="384">
        <f>X168*$Q$168</f>
        <v>0</v>
      </c>
      <c r="Z168" s="86">
        <v>30</v>
      </c>
      <c r="AA168" s="384">
        <f>Z168*$Q$168</f>
        <v>11100000</v>
      </c>
      <c r="AB168" s="86"/>
      <c r="AC168" s="384">
        <f>AB168*$Q$168</f>
        <v>0</v>
      </c>
      <c r="AD168" s="86"/>
      <c r="AE168" s="384">
        <f>AD168*$Q$168</f>
        <v>0</v>
      </c>
      <c r="AF168" s="86"/>
      <c r="AG168" s="384">
        <f>AF168*$Q$168</f>
        <v>0</v>
      </c>
      <c r="AH168" s="86"/>
      <c r="AI168" s="384">
        <f>AH168*$Q$168</f>
        <v>0</v>
      </c>
      <c r="AJ168" s="86"/>
      <c r="AK168" s="384">
        <f>AJ168*$Q$168</f>
        <v>0</v>
      </c>
      <c r="AL168" s="86"/>
      <c r="AM168" s="384">
        <f>AL168*$Q$168</f>
        <v>0</v>
      </c>
      <c r="AN168" s="86"/>
      <c r="AO168" s="384">
        <f>AN168*$Q$168</f>
        <v>0</v>
      </c>
      <c r="AP168" s="86"/>
      <c r="AQ168" s="384">
        <f>AP168*$Q$168</f>
        <v>0</v>
      </c>
      <c r="AR168" s="461">
        <f t="shared" si="133"/>
        <v>30</v>
      </c>
      <c r="AS168" s="370">
        <f>+AQ168+AO168+AM168+AK168+AI168+AG168+AE168+AC168+AA168+Y168+W168+U168</f>
        <v>11100000</v>
      </c>
      <c r="AT168" s="371">
        <f>+R168-AS168</f>
        <v>0</v>
      </c>
      <c r="AU168" s="378">
        <f>+AQ168+AO168+AM168+AK168+AI168+AG168+AE168+AC168+AA168+Y168+W168+U168</f>
        <v>11100000</v>
      </c>
      <c r="AV168" s="433">
        <f t="shared" si="149"/>
        <v>0</v>
      </c>
    </row>
    <row r="169" spans="6:48" s="315" customFormat="1" x14ac:dyDescent="0.25">
      <c r="F169" s="123"/>
      <c r="G169" s="87"/>
      <c r="H169" s="87"/>
      <c r="I169" s="87"/>
      <c r="J169" s="87"/>
      <c r="K169" s="87"/>
      <c r="L169" s="86"/>
      <c r="M169" s="86"/>
      <c r="N169" s="127" t="s">
        <v>232</v>
      </c>
      <c r="O169" s="96">
        <v>1</v>
      </c>
      <c r="P169" s="121" t="s">
        <v>236</v>
      </c>
      <c r="Q169" s="128">
        <v>3000000</v>
      </c>
      <c r="R169" s="453">
        <f>+Q169*O169</f>
        <v>3000000</v>
      </c>
      <c r="S169" s="128">
        <f t="shared" si="172"/>
        <v>3000000</v>
      </c>
      <c r="T169" s="86"/>
      <c r="U169" s="384">
        <f>T169*$Q$169</f>
        <v>0</v>
      </c>
      <c r="V169" s="86"/>
      <c r="W169" s="384">
        <f>V169*$Q$169</f>
        <v>0</v>
      </c>
      <c r="X169" s="86"/>
      <c r="Y169" s="384">
        <f>X169*$Q$169</f>
        <v>0</v>
      </c>
      <c r="Z169" s="86">
        <v>1</v>
      </c>
      <c r="AA169" s="384">
        <f>Z169*$Q$169</f>
        <v>3000000</v>
      </c>
      <c r="AB169" s="86"/>
      <c r="AC169" s="384">
        <f>AB169*$Q$169</f>
        <v>0</v>
      </c>
      <c r="AD169" s="86"/>
      <c r="AE169" s="384">
        <f>AD169*$Q$169</f>
        <v>0</v>
      </c>
      <c r="AF169" s="86"/>
      <c r="AG169" s="384">
        <f>AF169*$Q$169</f>
        <v>0</v>
      </c>
      <c r="AH169" s="86"/>
      <c r="AI169" s="384">
        <f>AH169*$Q$169</f>
        <v>0</v>
      </c>
      <c r="AJ169" s="86"/>
      <c r="AK169" s="384">
        <f>AJ169*$Q$169</f>
        <v>0</v>
      </c>
      <c r="AL169" s="86"/>
      <c r="AM169" s="384">
        <f>AL169*$Q$169</f>
        <v>0</v>
      </c>
      <c r="AN169" s="86"/>
      <c r="AO169" s="384">
        <f>AN169*$Q$169</f>
        <v>0</v>
      </c>
      <c r="AP169" s="86"/>
      <c r="AQ169" s="384">
        <f>AP169*$Q$169</f>
        <v>0</v>
      </c>
      <c r="AR169" s="461">
        <f t="shared" si="133"/>
        <v>1</v>
      </c>
      <c r="AS169" s="370">
        <f>+AQ169+AO169+AM169+AK169+AI169+AG169+AE169+AC169+AA169+Y169+W169+U169</f>
        <v>3000000</v>
      </c>
      <c r="AT169" s="371">
        <f>+R169-AS169</f>
        <v>0</v>
      </c>
      <c r="AU169" s="378">
        <f>+AQ169+AO169+AM169+AK169+AI169+AG169+AE169+AC169+AA169+Y169+W169+U169</f>
        <v>3000000</v>
      </c>
      <c r="AV169" s="433">
        <f t="shared" si="149"/>
        <v>0</v>
      </c>
    </row>
    <row r="170" spans="6:48" s="315" customFormat="1" x14ac:dyDescent="0.25">
      <c r="F170" s="123"/>
      <c r="G170" s="87"/>
      <c r="H170" s="87"/>
      <c r="I170" s="87"/>
      <c r="J170" s="87"/>
      <c r="K170" s="87"/>
      <c r="L170" s="86"/>
      <c r="M170" s="125"/>
      <c r="N170" s="127" t="s">
        <v>493</v>
      </c>
      <c r="O170" s="96"/>
      <c r="P170" s="121"/>
      <c r="Q170" s="128"/>
      <c r="R170" s="453"/>
      <c r="S170" s="128"/>
      <c r="T170" s="86"/>
      <c r="U170" s="384"/>
      <c r="V170" s="86"/>
      <c r="W170" s="384"/>
      <c r="X170" s="86"/>
      <c r="Y170" s="384"/>
      <c r="Z170" s="86"/>
      <c r="AA170" s="384"/>
      <c r="AB170" s="86"/>
      <c r="AC170" s="384"/>
      <c r="AD170" s="86"/>
      <c r="AE170" s="384"/>
      <c r="AF170" s="86"/>
      <c r="AG170" s="384"/>
      <c r="AH170" s="86"/>
      <c r="AI170" s="384"/>
      <c r="AJ170" s="86"/>
      <c r="AK170" s="384"/>
      <c r="AL170" s="86"/>
      <c r="AM170" s="384"/>
      <c r="AN170" s="86"/>
      <c r="AO170" s="384"/>
      <c r="AP170" s="86"/>
      <c r="AQ170" s="384"/>
      <c r="AR170" s="461"/>
      <c r="AS170" s="370"/>
      <c r="AT170" s="371"/>
      <c r="AU170" s="378">
        <f>+AQ170+AO170+AM170+AK170+AI170+AG170+AE170+AC170+AA170+Y170+W170+U170</f>
        <v>0</v>
      </c>
      <c r="AV170" s="433">
        <f t="shared" si="149"/>
        <v>0</v>
      </c>
    </row>
    <row r="171" spans="6:48" s="315" customFormat="1" x14ac:dyDescent="0.25">
      <c r="F171" s="123"/>
      <c r="G171" s="87"/>
      <c r="H171" s="87"/>
      <c r="I171" s="87"/>
      <c r="J171" s="87"/>
      <c r="K171" s="87"/>
      <c r="L171" s="86"/>
      <c r="M171" s="125"/>
      <c r="N171" s="407" t="s">
        <v>238</v>
      </c>
      <c r="O171" s="96">
        <f>5*2</f>
        <v>10</v>
      </c>
      <c r="P171" s="121" t="s">
        <v>235</v>
      </c>
      <c r="Q171" s="128">
        <v>600000</v>
      </c>
      <c r="R171" s="453">
        <f>+Q171*O171</f>
        <v>6000000</v>
      </c>
      <c r="S171" s="128">
        <f>+R171</f>
        <v>6000000</v>
      </c>
      <c r="T171" s="86"/>
      <c r="U171" s="384">
        <f>T171*$Q$171</f>
        <v>0</v>
      </c>
      <c r="V171" s="86"/>
      <c r="W171" s="384">
        <f>V171*$Q$171</f>
        <v>0</v>
      </c>
      <c r="X171" s="86"/>
      <c r="Y171" s="384">
        <f>X171*$Q$171</f>
        <v>0</v>
      </c>
      <c r="Z171" s="86">
        <v>10</v>
      </c>
      <c r="AA171" s="384">
        <f>Z171*$Q$171</f>
        <v>6000000</v>
      </c>
      <c r="AB171" s="86"/>
      <c r="AC171" s="384">
        <f>AB171*$Q$171</f>
        <v>0</v>
      </c>
      <c r="AD171" s="86"/>
      <c r="AE171" s="384">
        <f>AD171*$Q$171</f>
        <v>0</v>
      </c>
      <c r="AF171" s="86"/>
      <c r="AG171" s="384">
        <f>AF171*$Q$171</f>
        <v>0</v>
      </c>
      <c r="AH171" s="86"/>
      <c r="AI171" s="384">
        <f>AH171*$Q$171</f>
        <v>0</v>
      </c>
      <c r="AJ171" s="86"/>
      <c r="AK171" s="384">
        <f>AJ171*$Q$171</f>
        <v>0</v>
      </c>
      <c r="AL171" s="86"/>
      <c r="AM171" s="384">
        <f>AL171*$Q$171</f>
        <v>0</v>
      </c>
      <c r="AN171" s="86"/>
      <c r="AO171" s="384">
        <f>AN171*$Q$171</f>
        <v>0</v>
      </c>
      <c r="AP171" s="86"/>
      <c r="AQ171" s="384">
        <f>AP171*$Q$171</f>
        <v>0</v>
      </c>
      <c r="AR171" s="461">
        <f>+AP171+AN171+AL171+AJ171+AH171+AF171+AD171+AB171+Z171+X171+V171+T171</f>
        <v>10</v>
      </c>
      <c r="AS171" s="370">
        <f>+AQ171+AO171+AM171+AK171+AI171+AG171+AE171+AC171+AA171+Y171+W171+U171</f>
        <v>6000000</v>
      </c>
      <c r="AT171" s="371">
        <f>+R171-AS171</f>
        <v>0</v>
      </c>
      <c r="AU171" s="378">
        <f>+AQ171+AO171+AM171+AK171+AI171+AG171+AE171+AC171+AA171+Y171+W171+U171</f>
        <v>6000000</v>
      </c>
      <c r="AV171" s="433">
        <f t="shared" si="149"/>
        <v>0</v>
      </c>
    </row>
    <row r="172" spans="6:48" s="315" customFormat="1" ht="15.75" customHeight="1" x14ac:dyDescent="0.25">
      <c r="F172" s="123"/>
      <c r="G172" s="87"/>
      <c r="H172" s="87"/>
      <c r="I172" s="87"/>
      <c r="J172" s="87"/>
      <c r="K172" s="87"/>
      <c r="L172" s="86"/>
      <c r="M172" s="277" t="s">
        <v>246</v>
      </c>
      <c r="N172" s="127"/>
      <c r="O172" s="96"/>
      <c r="P172" s="121"/>
      <c r="Q172" s="128"/>
      <c r="R172" s="453"/>
      <c r="S172" s="128"/>
      <c r="T172" s="86"/>
      <c r="U172" s="384">
        <f>T172*$Q$172</f>
        <v>0</v>
      </c>
      <c r="V172" s="86"/>
      <c r="W172" s="384">
        <f>V172*$Q$172</f>
        <v>0</v>
      </c>
      <c r="X172" s="86"/>
      <c r="Y172" s="384">
        <f>X172*$Q$172</f>
        <v>0</v>
      </c>
      <c r="Z172" s="86"/>
      <c r="AA172" s="384">
        <f>Z172*$Q$172</f>
        <v>0</v>
      </c>
      <c r="AB172" s="86"/>
      <c r="AC172" s="384">
        <f>AB172*$Q$172</f>
        <v>0</v>
      </c>
      <c r="AD172" s="86"/>
      <c r="AE172" s="384">
        <f>AD172*$Q$172</f>
        <v>0</v>
      </c>
      <c r="AF172" s="86"/>
      <c r="AG172" s="384">
        <f>AF172*$Q$172</f>
        <v>0</v>
      </c>
      <c r="AH172" s="86"/>
      <c r="AI172" s="384">
        <f>AH172*$Q$172</f>
        <v>0</v>
      </c>
      <c r="AJ172" s="86"/>
      <c r="AK172" s="384">
        <f>AJ172*$Q$172</f>
        <v>0</v>
      </c>
      <c r="AL172" s="86"/>
      <c r="AM172" s="384">
        <f>AL172*$Q$172</f>
        <v>0</v>
      </c>
      <c r="AN172" s="86"/>
      <c r="AO172" s="384">
        <f>AN172*$Q$172</f>
        <v>0</v>
      </c>
      <c r="AP172" s="86"/>
      <c r="AQ172" s="384">
        <f>AP172*$Q$172</f>
        <v>0</v>
      </c>
      <c r="AR172" s="461">
        <f>+AP172+AN172+AL172+AJ172+AH172+AF172+AD172+AB172+Z172+X172+V172+T172</f>
        <v>0</v>
      </c>
      <c r="AS172" s="370">
        <f>+AQ172+AO172+AM172+AK172+AI172+AG172+AE172+AC172+AA172+Y172+W172+U172</f>
        <v>0</v>
      </c>
      <c r="AT172" s="371">
        <f>+R172-AS172</f>
        <v>0</v>
      </c>
      <c r="AU172" s="378">
        <f>+AQ172+AO172+AM172+AK172+AI172+AG172+AE172+AC172+AA172+Y172+W172+U172</f>
        <v>0</v>
      </c>
      <c r="AV172" s="433">
        <f t="shared" si="149"/>
        <v>0</v>
      </c>
    </row>
    <row r="173" spans="6:48" s="315" customFormat="1" ht="15" customHeight="1" x14ac:dyDescent="0.25">
      <c r="F173" s="123"/>
      <c r="G173" s="87"/>
      <c r="H173" s="87"/>
      <c r="I173" s="87"/>
      <c r="J173" s="87"/>
      <c r="K173" s="87"/>
      <c r="L173" s="86"/>
      <c r="M173" s="737" t="s">
        <v>247</v>
      </c>
      <c r="N173" s="738"/>
      <c r="O173" s="96"/>
      <c r="P173" s="97"/>
      <c r="Q173" s="98"/>
      <c r="R173" s="435">
        <f>SUM(R174:R177)</f>
        <v>34200000</v>
      </c>
      <c r="S173" s="472"/>
      <c r="T173" s="86"/>
      <c r="U173" s="472">
        <f>SUM(U174:U177)</f>
        <v>0</v>
      </c>
      <c r="V173" s="86"/>
      <c r="W173" s="472">
        <f t="shared" ref="W173" si="173">SUM(W174:W177)</f>
        <v>0</v>
      </c>
      <c r="X173" s="86"/>
      <c r="Y173" s="472">
        <f t="shared" ref="Y173" si="174">SUM(Y174:Y177)</f>
        <v>0</v>
      </c>
      <c r="Z173" s="86"/>
      <c r="AA173" s="472">
        <f t="shared" ref="AA173" si="175">SUM(AA174:AA177)</f>
        <v>0</v>
      </c>
      <c r="AB173" s="86"/>
      <c r="AC173" s="472">
        <f t="shared" ref="AC173" si="176">SUM(AC174:AC177)</f>
        <v>0</v>
      </c>
      <c r="AD173" s="86"/>
      <c r="AE173" s="472">
        <f t="shared" ref="AE173" si="177">SUM(AE174:AE177)</f>
        <v>0</v>
      </c>
      <c r="AF173" s="86"/>
      <c r="AG173" s="472">
        <f t="shared" ref="AG173" si="178">SUM(AG174:AG177)</f>
        <v>22800000.100000001</v>
      </c>
      <c r="AH173" s="86"/>
      <c r="AI173" s="472">
        <f t="shared" ref="AI173" si="179">SUM(AI174:AI177)</f>
        <v>11399999.99</v>
      </c>
      <c r="AJ173" s="86"/>
      <c r="AK173" s="472">
        <f t="shared" ref="AK173" si="180">SUM(AK174:AK177)</f>
        <v>0</v>
      </c>
      <c r="AL173" s="86"/>
      <c r="AM173" s="472">
        <f t="shared" ref="AM173" si="181">SUM(AM174:AM177)</f>
        <v>0</v>
      </c>
      <c r="AN173" s="86"/>
      <c r="AO173" s="472">
        <f t="shared" ref="AO173" si="182">SUM(AO174:AO177)</f>
        <v>0</v>
      </c>
      <c r="AP173" s="86"/>
      <c r="AQ173" s="472">
        <f t="shared" ref="AQ173" si="183">SUM(AQ174:AQ177)</f>
        <v>0</v>
      </c>
      <c r="AR173" s="461">
        <f>+AP173+AN173+AL173+AJ173+AH173+AF173+AD173+AB173+Z173+X173+V173+T173</f>
        <v>0</v>
      </c>
      <c r="AS173" s="370"/>
      <c r="AT173" s="371"/>
      <c r="AU173" s="378"/>
      <c r="AV173" s="433">
        <f t="shared" si="149"/>
        <v>0</v>
      </c>
    </row>
    <row r="174" spans="6:48" s="315" customFormat="1" ht="15.75" customHeight="1" x14ac:dyDescent="0.25">
      <c r="F174" s="123"/>
      <c r="G174" s="87"/>
      <c r="H174" s="87"/>
      <c r="I174" s="87"/>
      <c r="J174" s="87"/>
      <c r="K174" s="87"/>
      <c r="L174" s="86"/>
      <c r="M174" s="253"/>
      <c r="N174" s="225" t="s">
        <v>319</v>
      </c>
      <c r="O174" s="96">
        <f>10*2*3</f>
        <v>60</v>
      </c>
      <c r="P174" s="97" t="s">
        <v>235</v>
      </c>
      <c r="Q174" s="270">
        <v>370000</v>
      </c>
      <c r="R174" s="453">
        <f>+Q174*O174</f>
        <v>22200000</v>
      </c>
      <c r="S174" s="128">
        <f t="shared" ref="S174:S175" si="184">R174</f>
        <v>22200000</v>
      </c>
      <c r="T174" s="86"/>
      <c r="U174" s="384">
        <f>T174*$Q$174</f>
        <v>0</v>
      </c>
      <c r="V174" s="86"/>
      <c r="W174" s="384">
        <f>V174*$Q$174</f>
        <v>0</v>
      </c>
      <c r="X174" s="86"/>
      <c r="Y174" s="384">
        <f>X174*$Q$174</f>
        <v>0</v>
      </c>
      <c r="Z174" s="86">
        <v>0</v>
      </c>
      <c r="AA174" s="384">
        <f>Z174*$Q$174</f>
        <v>0</v>
      </c>
      <c r="AB174" s="86">
        <v>0</v>
      </c>
      <c r="AC174" s="384">
        <f>AB174*$Q$174</f>
        <v>0</v>
      </c>
      <c r="AD174" s="86"/>
      <c r="AE174" s="384">
        <f>AD174*$Q$174</f>
        <v>0</v>
      </c>
      <c r="AF174" s="86">
        <v>40</v>
      </c>
      <c r="AG174" s="384">
        <f>AF174*$Q$174</f>
        <v>14800000</v>
      </c>
      <c r="AH174" s="86">
        <v>20</v>
      </c>
      <c r="AI174" s="384">
        <f>AH174*$Q$174</f>
        <v>7400000</v>
      </c>
      <c r="AJ174" s="86"/>
      <c r="AK174" s="384">
        <f>AJ174*$Q$174</f>
        <v>0</v>
      </c>
      <c r="AL174" s="86">
        <v>0</v>
      </c>
      <c r="AM174" s="384">
        <f>AL174*$Q$174</f>
        <v>0</v>
      </c>
      <c r="AN174" s="86">
        <v>0</v>
      </c>
      <c r="AO174" s="384">
        <f>AN174*$Q$174</f>
        <v>0</v>
      </c>
      <c r="AP174" s="86"/>
      <c r="AQ174" s="384">
        <f>AP174*$Q$174</f>
        <v>0</v>
      </c>
      <c r="AR174" s="461">
        <f>+AP174+AN174+AL174+AJ174+AH174+AF174+AD174+AB174+Z174+X174+V174+T174</f>
        <v>60</v>
      </c>
      <c r="AS174" s="370">
        <f>+AQ174+AO174+AM174+AK174+AI174+AG174+AE174+AC174+AA174+Y174+W174+U174</f>
        <v>22200000</v>
      </c>
      <c r="AT174" s="371">
        <f>+R174-AS174</f>
        <v>0</v>
      </c>
      <c r="AU174" s="378">
        <f>+AQ174+AO174+AM174+AK174+AI174+AG174+AE174+AC174+AA174+Y174+W174+U174</f>
        <v>22200000</v>
      </c>
      <c r="AV174" s="433">
        <f t="shared" si="149"/>
        <v>0</v>
      </c>
    </row>
    <row r="175" spans="6:48" s="315" customFormat="1" x14ac:dyDescent="0.25">
      <c r="F175" s="123"/>
      <c r="G175" s="87"/>
      <c r="H175" s="87"/>
      <c r="I175" s="87"/>
      <c r="J175" s="87"/>
      <c r="K175" s="87"/>
      <c r="L175" s="86"/>
      <c r="M175" s="86"/>
      <c r="N175" s="127" t="s">
        <v>232</v>
      </c>
      <c r="O175" s="96">
        <v>1</v>
      </c>
      <c r="P175" s="121" t="s">
        <v>236</v>
      </c>
      <c r="Q175" s="128">
        <v>3000000</v>
      </c>
      <c r="R175" s="453">
        <f>+Q175*O175</f>
        <v>3000000</v>
      </c>
      <c r="S175" s="128">
        <f t="shared" si="184"/>
        <v>3000000</v>
      </c>
      <c r="T175" s="86"/>
      <c r="U175" s="384">
        <f>T175*$Q$175</f>
        <v>0</v>
      </c>
      <c r="V175" s="86"/>
      <c r="W175" s="384">
        <f>V175*$Q$175</f>
        <v>0</v>
      </c>
      <c r="X175" s="86"/>
      <c r="Y175" s="384">
        <f>X175*$Q$175</f>
        <v>0</v>
      </c>
      <c r="Z175" s="86">
        <v>0</v>
      </c>
      <c r="AA175" s="384">
        <f>Z175*$Q$175</f>
        <v>0</v>
      </c>
      <c r="AB175" s="86">
        <v>0</v>
      </c>
      <c r="AC175" s="384">
        <f>AB175*$Q$175</f>
        <v>0</v>
      </c>
      <c r="AD175" s="86"/>
      <c r="AE175" s="384">
        <f>AD175*$Q$175</f>
        <v>0</v>
      </c>
      <c r="AF175" s="86">
        <v>0.66666669999999995</v>
      </c>
      <c r="AG175" s="384">
        <f>AF175*$Q$175</f>
        <v>2000000.0999999999</v>
      </c>
      <c r="AH175" s="86">
        <v>0.33333332999999998</v>
      </c>
      <c r="AI175" s="384">
        <f>AH175*$Q$175</f>
        <v>999999.99</v>
      </c>
      <c r="AJ175" s="86"/>
      <c r="AK175" s="384">
        <f>AJ175*$Q$175</f>
        <v>0</v>
      </c>
      <c r="AL175" s="86">
        <v>0</v>
      </c>
      <c r="AM175" s="384">
        <f>AL175*$Q$175</f>
        <v>0</v>
      </c>
      <c r="AN175" s="86">
        <v>0</v>
      </c>
      <c r="AO175" s="384">
        <f>AN175*$Q$175</f>
        <v>0</v>
      </c>
      <c r="AP175" s="86"/>
      <c r="AQ175" s="384">
        <f>AP175*$Q$175</f>
        <v>0</v>
      </c>
      <c r="AR175" s="461">
        <f>+AP175+AN175+AL175+AJ175+AH175+AF175+AD175+AB175+Z175+X175+V175+T175</f>
        <v>1.0000000299999998</v>
      </c>
      <c r="AS175" s="370">
        <f>+AQ175+AO175+AM175+AK175+AI175+AG175+AE175+AC175+AA175+Y175+W175+U175</f>
        <v>3000000.09</v>
      </c>
      <c r="AT175" s="371">
        <f>+R175-AS175</f>
        <v>-8.9999999850988388E-2</v>
      </c>
      <c r="AU175" s="378">
        <f>+AQ175+AO175+AM175+AK175+AI175+AG175+AE175+AC175+AA175+Y175+W175+U175</f>
        <v>3000000.09</v>
      </c>
      <c r="AV175" s="433">
        <f t="shared" si="149"/>
        <v>0</v>
      </c>
    </row>
    <row r="176" spans="6:48" s="315" customFormat="1" x14ac:dyDescent="0.25">
      <c r="F176" s="123"/>
      <c r="G176" s="87"/>
      <c r="H176" s="87"/>
      <c r="I176" s="87"/>
      <c r="J176" s="87"/>
      <c r="K176" s="87"/>
      <c r="L176" s="86"/>
      <c r="M176" s="86"/>
      <c r="N176" s="127" t="s">
        <v>320</v>
      </c>
      <c r="O176" s="96"/>
      <c r="P176" s="121"/>
      <c r="Q176" s="128"/>
      <c r="R176" s="453"/>
      <c r="S176" s="128"/>
      <c r="T176" s="86"/>
      <c r="U176" s="384">
        <f>T176*$Q$176</f>
        <v>0</v>
      </c>
      <c r="V176" s="86"/>
      <c r="W176" s="384">
        <f>V176*$Q$176</f>
        <v>0</v>
      </c>
      <c r="X176" s="86"/>
      <c r="Y176" s="384">
        <f>X176*$Q$176</f>
        <v>0</v>
      </c>
      <c r="Z176" s="86"/>
      <c r="AA176" s="384">
        <f>Z176*$Q$176</f>
        <v>0</v>
      </c>
      <c r="AB176" s="86"/>
      <c r="AC176" s="384">
        <f>AB176*$Q$176</f>
        <v>0</v>
      </c>
      <c r="AD176" s="86"/>
      <c r="AE176" s="384">
        <f>AD176*$Q$176</f>
        <v>0</v>
      </c>
      <c r="AF176" s="86"/>
      <c r="AG176" s="384">
        <f>AF176*$Q$176</f>
        <v>0</v>
      </c>
      <c r="AH176" s="86"/>
      <c r="AI176" s="384">
        <f>AH176*$Q$176</f>
        <v>0</v>
      </c>
      <c r="AJ176" s="86"/>
      <c r="AK176" s="384">
        <f>AJ176*$Q$176</f>
        <v>0</v>
      </c>
      <c r="AL176" s="86"/>
      <c r="AM176" s="384">
        <f>AL176*$Q$176</f>
        <v>0</v>
      </c>
      <c r="AN176" s="86"/>
      <c r="AO176" s="384">
        <f>AN176*$Q$176</f>
        <v>0</v>
      </c>
      <c r="AP176" s="86"/>
      <c r="AQ176" s="384">
        <f>AP176*$Q$176</f>
        <v>0</v>
      </c>
      <c r="AR176" s="461">
        <f>+AP176+AN176+AL176+AJ176+AH176+AF176+AD176+AB176+Z176+X176+V176+T176</f>
        <v>0</v>
      </c>
      <c r="AS176" s="370">
        <f>+AQ176+AO176+AM176+AK176+AI176+AG176+AE176+AC176+AA176+Y176+W176+U176</f>
        <v>0</v>
      </c>
      <c r="AT176" s="371">
        <f>+R176-AS176</f>
        <v>0</v>
      </c>
      <c r="AU176" s="378">
        <f>+AQ176+AO176+AM176+AK176+AI176+AG176+AE176+AC176+AA176+Y176+W176+U176</f>
        <v>0</v>
      </c>
      <c r="AV176" s="433">
        <f t="shared" si="149"/>
        <v>0</v>
      </c>
    </row>
    <row r="177" spans="1:48" s="315" customFormat="1" x14ac:dyDescent="0.25">
      <c r="F177" s="123"/>
      <c r="G177" s="87"/>
      <c r="H177" s="87"/>
      <c r="I177" s="87"/>
      <c r="J177" s="87"/>
      <c r="K177" s="87"/>
      <c r="L177" s="86"/>
      <c r="M177" s="86"/>
      <c r="N177" s="407" t="s">
        <v>238</v>
      </c>
      <c r="O177" s="96">
        <f>5*3*1</f>
        <v>15</v>
      </c>
      <c r="P177" s="121" t="s">
        <v>235</v>
      </c>
      <c r="Q177" s="128">
        <v>600000</v>
      </c>
      <c r="R177" s="453">
        <f>+Q177*O177</f>
        <v>9000000</v>
      </c>
      <c r="S177" s="128">
        <f>+R177</f>
        <v>9000000</v>
      </c>
      <c r="T177" s="86"/>
      <c r="U177" s="384">
        <f>T177*$Q$177</f>
        <v>0</v>
      </c>
      <c r="V177" s="86"/>
      <c r="W177" s="384">
        <f>V177*$Q$177</f>
        <v>0</v>
      </c>
      <c r="X177" s="86"/>
      <c r="Y177" s="384">
        <f>X177*$Q$177</f>
        <v>0</v>
      </c>
      <c r="Z177" s="86">
        <v>0</v>
      </c>
      <c r="AA177" s="384">
        <f>Z177*$Q$177</f>
        <v>0</v>
      </c>
      <c r="AB177" s="86">
        <v>0</v>
      </c>
      <c r="AC177" s="384">
        <f>AB177*$Q$177</f>
        <v>0</v>
      </c>
      <c r="AD177" s="86"/>
      <c r="AE177" s="384">
        <f>AD177*$Q$177</f>
        <v>0</v>
      </c>
      <c r="AF177" s="86">
        <v>10</v>
      </c>
      <c r="AG177" s="384">
        <f>AF177*$Q$177</f>
        <v>6000000</v>
      </c>
      <c r="AH177" s="86">
        <v>5</v>
      </c>
      <c r="AI177" s="384">
        <f>AH177*$Q$177</f>
        <v>3000000</v>
      </c>
      <c r="AJ177" s="86"/>
      <c r="AK177" s="384">
        <f>AJ177*$Q$177</f>
        <v>0</v>
      </c>
      <c r="AL177" s="86">
        <v>0</v>
      </c>
      <c r="AM177" s="384">
        <f>AL177*$Q$177</f>
        <v>0</v>
      </c>
      <c r="AN177" s="86">
        <v>0</v>
      </c>
      <c r="AO177" s="384">
        <f>AN177*$Q$177</f>
        <v>0</v>
      </c>
      <c r="AP177" s="86"/>
      <c r="AQ177" s="384">
        <f>AP177*$Q$177</f>
        <v>0</v>
      </c>
      <c r="AR177" s="461">
        <f>+AP177+AN177+AL177+AJ177+AH177+AF177+AD177+AB177+Z177+X177+V177+T177</f>
        <v>15</v>
      </c>
      <c r="AS177" s="370">
        <f>+AQ177+AO177+AM177+AK177+AI177+AG177+AE177+AC177+AA177+Y177+W177+U177</f>
        <v>9000000</v>
      </c>
      <c r="AT177" s="371">
        <f>+R177-AS177</f>
        <v>0</v>
      </c>
      <c r="AU177" s="378">
        <f>+AQ177+AO177+AM177+AK177+AI177+AG177+AE177+AC177+AA177+Y177+W177+U177</f>
        <v>9000000</v>
      </c>
      <c r="AV177" s="433">
        <f t="shared" si="149"/>
        <v>0</v>
      </c>
    </row>
    <row r="178" spans="1:48" s="315" customFormat="1" x14ac:dyDescent="0.25">
      <c r="F178" s="123"/>
      <c r="G178" s="87"/>
      <c r="H178" s="87"/>
      <c r="I178" s="87"/>
      <c r="J178" s="87"/>
      <c r="K178" s="87"/>
      <c r="L178" s="86"/>
      <c r="M178" s="728" t="s">
        <v>506</v>
      </c>
      <c r="N178" s="739"/>
      <c r="O178" s="96"/>
      <c r="P178" s="97"/>
      <c r="Q178" s="98"/>
      <c r="R178" s="435">
        <f>SUM(R179:R182)</f>
        <v>34200000</v>
      </c>
      <c r="S178" s="472"/>
      <c r="T178" s="86"/>
      <c r="U178" s="472">
        <f>SUM(U179:U182)</f>
        <v>0</v>
      </c>
      <c r="V178" s="86"/>
      <c r="W178" s="472">
        <f t="shared" ref="W178" si="185">SUM(W179:W182)</f>
        <v>11399999.9</v>
      </c>
      <c r="X178" s="86"/>
      <c r="Y178" s="472">
        <f t="shared" ref="Y178" si="186">SUM(Y179:Y182)</f>
        <v>0</v>
      </c>
      <c r="Z178" s="86"/>
      <c r="AA178" s="472">
        <f t="shared" ref="AA178" si="187">SUM(AA179:AA182)</f>
        <v>0</v>
      </c>
      <c r="AB178" s="86"/>
      <c r="AC178" s="472">
        <f t="shared" ref="AC178" si="188">SUM(AC179:AC182)</f>
        <v>0</v>
      </c>
      <c r="AD178" s="86"/>
      <c r="AE178" s="472">
        <f t="shared" ref="AE178" si="189">SUM(AE179:AE182)</f>
        <v>0</v>
      </c>
      <c r="AF178" s="86"/>
      <c r="AG178" s="472">
        <f t="shared" ref="AG178" si="190">SUM(AG179:AG182)</f>
        <v>0</v>
      </c>
      <c r="AH178" s="86"/>
      <c r="AI178" s="472">
        <f t="shared" ref="AI178" si="191">SUM(AI179:AI182)</f>
        <v>0</v>
      </c>
      <c r="AJ178" s="86"/>
      <c r="AK178" s="472">
        <f t="shared" ref="AK178" si="192">SUM(AK179:AK182)</f>
        <v>11399999.999999</v>
      </c>
      <c r="AL178" s="86"/>
      <c r="AM178" s="472">
        <f t="shared" ref="AM178" si="193">SUM(AM179:AM182)</f>
        <v>11399999.999999899</v>
      </c>
      <c r="AN178" s="86"/>
      <c r="AO178" s="472">
        <f t="shared" ref="AO178" si="194">SUM(AO179:AO182)</f>
        <v>0</v>
      </c>
      <c r="AP178" s="86"/>
      <c r="AQ178" s="472">
        <f t="shared" ref="AQ178" si="195">SUM(AQ179:AQ182)</f>
        <v>0</v>
      </c>
      <c r="AR178" s="461"/>
      <c r="AS178" s="370"/>
      <c r="AT178" s="371"/>
      <c r="AU178" s="378"/>
      <c r="AV178" s="433">
        <f t="shared" ref="AV178:AV183" si="196">+AS172-AU172</f>
        <v>0</v>
      </c>
    </row>
    <row r="179" spans="1:48" s="315" customFormat="1" x14ac:dyDescent="0.25">
      <c r="F179" s="123"/>
      <c r="G179" s="87"/>
      <c r="H179" s="87"/>
      <c r="I179" s="87"/>
      <c r="J179" s="87"/>
      <c r="K179" s="87"/>
      <c r="L179" s="86"/>
      <c r="M179" s="253"/>
      <c r="N179" s="225" t="s">
        <v>492</v>
      </c>
      <c r="O179" s="96">
        <f>10*3*2</f>
        <v>60</v>
      </c>
      <c r="P179" s="97" t="s">
        <v>235</v>
      </c>
      <c r="Q179" s="270">
        <v>370000</v>
      </c>
      <c r="R179" s="453">
        <f>+Q179*O179</f>
        <v>22200000</v>
      </c>
      <c r="S179" s="128">
        <f>R179</f>
        <v>22200000</v>
      </c>
      <c r="T179" s="86"/>
      <c r="U179" s="384">
        <f>T179*$Q$179</f>
        <v>0</v>
      </c>
      <c r="V179" s="86">
        <v>20</v>
      </c>
      <c r="W179" s="384">
        <f>V179*$Q$179</f>
        <v>7400000</v>
      </c>
      <c r="X179" s="86"/>
      <c r="Y179" s="384">
        <f>X179*$Q$179</f>
        <v>0</v>
      </c>
      <c r="Z179" s="86"/>
      <c r="AA179" s="384">
        <f>Z179*$Q$179</f>
        <v>0</v>
      </c>
      <c r="AB179" s="86"/>
      <c r="AC179" s="384">
        <f>AB179*$Q$179</f>
        <v>0</v>
      </c>
      <c r="AD179" s="86"/>
      <c r="AE179" s="384">
        <f>AD179*$Q$179</f>
        <v>0</v>
      </c>
      <c r="AF179" s="86"/>
      <c r="AG179" s="384">
        <f>AF179*$Q$179</f>
        <v>0</v>
      </c>
      <c r="AH179" s="86"/>
      <c r="AI179" s="384">
        <f>AH179*$Q$179</f>
        <v>0</v>
      </c>
      <c r="AJ179" s="86">
        <v>20</v>
      </c>
      <c r="AK179" s="384">
        <f>AJ179*$Q$179</f>
        <v>7400000</v>
      </c>
      <c r="AL179" s="86">
        <v>20</v>
      </c>
      <c r="AM179" s="384">
        <f>AL179*$Q$179</f>
        <v>7400000</v>
      </c>
      <c r="AN179" s="86"/>
      <c r="AO179" s="384">
        <f>AN179*$Q$179</f>
        <v>0</v>
      </c>
      <c r="AP179" s="86"/>
      <c r="AQ179" s="384">
        <f>AP179*$Q$179</f>
        <v>0</v>
      </c>
      <c r="AR179" s="461">
        <f t="shared" ref="AR179:AS183" si="197">+AP179+AN179+AL179+AJ179+AH179+AF179+AD179+AB179+Z179+X179+V179+T179</f>
        <v>60</v>
      </c>
      <c r="AS179" s="370">
        <f t="shared" si="197"/>
        <v>22200000</v>
      </c>
      <c r="AT179" s="371">
        <f>+R179-AS179</f>
        <v>0</v>
      </c>
      <c r="AU179" s="378">
        <f>+AQ179+AO179+AM179+AK179+AI179+AG179+AE179+AC179+AA179+Y179+W179+U179</f>
        <v>22200000</v>
      </c>
      <c r="AV179" s="433">
        <f t="shared" si="196"/>
        <v>0</v>
      </c>
    </row>
    <row r="180" spans="1:48" s="315" customFormat="1" ht="14.25" customHeight="1" x14ac:dyDescent="0.25">
      <c r="F180" s="123"/>
      <c r="G180" s="87"/>
      <c r="H180" s="87"/>
      <c r="I180" s="87"/>
      <c r="J180" s="87"/>
      <c r="K180" s="87"/>
      <c r="L180" s="86"/>
      <c r="M180" s="86"/>
      <c r="N180" s="127" t="s">
        <v>501</v>
      </c>
      <c r="O180" s="96"/>
      <c r="P180" s="121"/>
      <c r="Q180" s="128"/>
      <c r="R180" s="453"/>
      <c r="S180" s="128"/>
      <c r="T180" s="86"/>
      <c r="U180" s="384">
        <f>T180*$Q$180</f>
        <v>0</v>
      </c>
      <c r="V180" s="86"/>
      <c r="W180" s="384">
        <f>V180*$Q$180</f>
        <v>0</v>
      </c>
      <c r="X180" s="86"/>
      <c r="Y180" s="384">
        <f>X180*$Q$180</f>
        <v>0</v>
      </c>
      <c r="Z180" s="86"/>
      <c r="AA180" s="384">
        <f>Z180*$Q$180</f>
        <v>0</v>
      </c>
      <c r="AB180" s="86"/>
      <c r="AC180" s="384">
        <f>AB180*$Q$180</f>
        <v>0</v>
      </c>
      <c r="AD180" s="86"/>
      <c r="AE180" s="384">
        <f>AD180*$Q$180</f>
        <v>0</v>
      </c>
      <c r="AF180" s="86"/>
      <c r="AG180" s="384">
        <f>AF180*$Q$180</f>
        <v>0</v>
      </c>
      <c r="AH180" s="86"/>
      <c r="AI180" s="384">
        <f>AH180*$Q$180</f>
        <v>0</v>
      </c>
      <c r="AJ180" s="86"/>
      <c r="AK180" s="384">
        <f>AJ180*$Q$180</f>
        <v>0</v>
      </c>
      <c r="AL180" s="86"/>
      <c r="AM180" s="384">
        <f>AL180*$Q$180</f>
        <v>0</v>
      </c>
      <c r="AN180" s="86"/>
      <c r="AO180" s="384">
        <f>AN180*$Q$180</f>
        <v>0</v>
      </c>
      <c r="AP180" s="86"/>
      <c r="AQ180" s="384">
        <f>AP180*$Q$180</f>
        <v>0</v>
      </c>
      <c r="AR180" s="461">
        <f t="shared" si="197"/>
        <v>0</v>
      </c>
      <c r="AS180" s="370">
        <f t="shared" si="197"/>
        <v>0</v>
      </c>
      <c r="AT180" s="371">
        <f>+R180-AS180</f>
        <v>0</v>
      </c>
      <c r="AU180" s="378">
        <f>+AQ180+AO180+AM180+AK180+AI180+AG180+AE180+AC180+AA180+Y180+W180+U180</f>
        <v>0</v>
      </c>
      <c r="AV180" s="433">
        <f t="shared" si="196"/>
        <v>0</v>
      </c>
    </row>
    <row r="181" spans="1:48" s="315" customFormat="1" x14ac:dyDescent="0.25">
      <c r="F181" s="123"/>
      <c r="G181" s="87"/>
      <c r="H181" s="87"/>
      <c r="I181" s="87"/>
      <c r="J181" s="87"/>
      <c r="K181" s="87"/>
      <c r="L181" s="86"/>
      <c r="M181" s="86"/>
      <c r="N181" s="407" t="s">
        <v>238</v>
      </c>
      <c r="O181" s="96">
        <f>5*3*1</f>
        <v>15</v>
      </c>
      <c r="P181" s="121" t="s">
        <v>235</v>
      </c>
      <c r="Q181" s="128">
        <v>600000</v>
      </c>
      <c r="R181" s="453">
        <f>+Q181*O181</f>
        <v>9000000</v>
      </c>
      <c r="S181" s="128">
        <f t="shared" ref="S181" si="198">R181</f>
        <v>9000000</v>
      </c>
      <c r="T181" s="86"/>
      <c r="U181" s="384">
        <f>T181*$Q$181</f>
        <v>0</v>
      </c>
      <c r="V181" s="86">
        <v>5</v>
      </c>
      <c r="W181" s="384">
        <f>V181*$Q$181</f>
        <v>3000000</v>
      </c>
      <c r="X181" s="86"/>
      <c r="Y181" s="384">
        <f>X181*$Q$181</f>
        <v>0</v>
      </c>
      <c r="Z181" s="86"/>
      <c r="AA181" s="384">
        <f>Z181*$Q$181</f>
        <v>0</v>
      </c>
      <c r="AB181" s="86"/>
      <c r="AC181" s="384">
        <f>AB181*$Q$181</f>
        <v>0</v>
      </c>
      <c r="AD181" s="86"/>
      <c r="AE181" s="384">
        <f>AD181*$Q$181</f>
        <v>0</v>
      </c>
      <c r="AF181" s="86"/>
      <c r="AG181" s="384">
        <f>AF181*$Q$181</f>
        <v>0</v>
      </c>
      <c r="AH181" s="86"/>
      <c r="AI181" s="384">
        <f>AH181*$Q$181</f>
        <v>0</v>
      </c>
      <c r="AJ181" s="86">
        <v>5</v>
      </c>
      <c r="AK181" s="384">
        <f>AJ181*$Q$181</f>
        <v>3000000</v>
      </c>
      <c r="AL181" s="86">
        <v>5</v>
      </c>
      <c r="AM181" s="384">
        <f>AL181*$Q$181</f>
        <v>3000000</v>
      </c>
      <c r="AN181" s="86"/>
      <c r="AO181" s="384">
        <f>AN181*$Q$181</f>
        <v>0</v>
      </c>
      <c r="AP181" s="86"/>
      <c r="AQ181" s="384">
        <f>AP181*$Q$181</f>
        <v>0</v>
      </c>
      <c r="AR181" s="461">
        <f t="shared" si="197"/>
        <v>15</v>
      </c>
      <c r="AS181" s="370">
        <f t="shared" si="197"/>
        <v>9000000</v>
      </c>
      <c r="AT181" s="371">
        <f>+R181-AS181</f>
        <v>0</v>
      </c>
      <c r="AU181" s="378">
        <f>+AQ181+AO181+AM181+AK181+AI181+AG181+AE181+AC181+AA181+Y181+W181+U181</f>
        <v>9000000</v>
      </c>
      <c r="AV181" s="433">
        <f t="shared" si="196"/>
        <v>0</v>
      </c>
    </row>
    <row r="182" spans="1:48" s="315" customFormat="1" x14ac:dyDescent="0.25">
      <c r="F182" s="123"/>
      <c r="G182" s="87"/>
      <c r="H182" s="87"/>
      <c r="I182" s="87"/>
      <c r="J182" s="87"/>
      <c r="K182" s="87"/>
      <c r="L182" s="86"/>
      <c r="M182" s="86"/>
      <c r="N182" s="407" t="s">
        <v>253</v>
      </c>
      <c r="O182" s="96">
        <v>1</v>
      </c>
      <c r="P182" s="121" t="s">
        <v>236</v>
      </c>
      <c r="Q182" s="128">
        <v>3000000</v>
      </c>
      <c r="R182" s="453">
        <f>O182*Q182</f>
        <v>3000000</v>
      </c>
      <c r="S182" s="128">
        <f>R182</f>
        <v>3000000</v>
      </c>
      <c r="T182" s="86"/>
      <c r="U182" s="384">
        <f>T182*$Q$182</f>
        <v>0</v>
      </c>
      <c r="V182" s="86">
        <v>0.3333333</v>
      </c>
      <c r="W182" s="384">
        <f>V182*$Q$182</f>
        <v>999999.9</v>
      </c>
      <c r="X182" s="86"/>
      <c r="Y182" s="384">
        <f>X182*$Q$182</f>
        <v>0</v>
      </c>
      <c r="Z182" s="86"/>
      <c r="AA182" s="384">
        <f>Z182*$Q$182</f>
        <v>0</v>
      </c>
      <c r="AB182" s="86"/>
      <c r="AC182" s="384">
        <f>AB182*$Q$182</f>
        <v>0</v>
      </c>
      <c r="AD182" s="86"/>
      <c r="AE182" s="384">
        <f>AD182*$Q$182</f>
        <v>0</v>
      </c>
      <c r="AF182" s="86"/>
      <c r="AG182" s="384">
        <f>AF182*$Q$182</f>
        <v>0</v>
      </c>
      <c r="AH182" s="86"/>
      <c r="AI182" s="384">
        <f>AH182*$Q$182</f>
        <v>0</v>
      </c>
      <c r="AJ182" s="86">
        <v>0.33333333333300003</v>
      </c>
      <c r="AK182" s="384">
        <f>AJ182*$Q$182</f>
        <v>999999.99999900011</v>
      </c>
      <c r="AL182" s="86">
        <v>0.33333333333330001</v>
      </c>
      <c r="AM182" s="384">
        <f>AL182*$Q$182</f>
        <v>999999.9999999</v>
      </c>
      <c r="AN182" s="86"/>
      <c r="AO182" s="384">
        <f>AN182*$Q$182</f>
        <v>0</v>
      </c>
      <c r="AP182" s="86"/>
      <c r="AQ182" s="384">
        <f>AP182*$Q$182</f>
        <v>0</v>
      </c>
      <c r="AR182" s="461">
        <f t="shared" si="197"/>
        <v>0.99999996666629998</v>
      </c>
      <c r="AS182" s="370">
        <f t="shared" si="197"/>
        <v>2999999.8999989</v>
      </c>
      <c r="AT182" s="371">
        <f>+R182-AS182</f>
        <v>0.10000109998509288</v>
      </c>
      <c r="AU182" s="378">
        <f>+AQ182+AO182+AM182+AK182+AI182+AG182+AE182+AC182+AA182+Y182+W182+U182</f>
        <v>2999999.8999989</v>
      </c>
      <c r="AV182" s="433">
        <f t="shared" si="196"/>
        <v>0</v>
      </c>
    </row>
    <row r="183" spans="1:48" s="315" customFormat="1" x14ac:dyDescent="0.25">
      <c r="F183" s="123"/>
      <c r="G183" s="87"/>
      <c r="H183" s="87"/>
      <c r="I183" s="87"/>
      <c r="J183" s="87"/>
      <c r="K183" s="87"/>
      <c r="L183" s="86"/>
      <c r="M183" s="278" t="s">
        <v>336</v>
      </c>
      <c r="N183" s="407"/>
      <c r="O183" s="280">
        <v>1</v>
      </c>
      <c r="P183" s="281" t="s">
        <v>236</v>
      </c>
      <c r="Q183" s="282">
        <v>2500000</v>
      </c>
      <c r="R183" s="366">
        <f>O183*Q183</f>
        <v>2500000</v>
      </c>
      <c r="S183" s="128">
        <f>R183</f>
        <v>2500000</v>
      </c>
      <c r="T183" s="86"/>
      <c r="U183" s="384">
        <f>T183*$Q$183</f>
        <v>0</v>
      </c>
      <c r="V183" s="86">
        <v>0.4</v>
      </c>
      <c r="W183" s="384">
        <f>V183*$Q$183</f>
        <v>1000000</v>
      </c>
      <c r="X183" s="86"/>
      <c r="Y183" s="384">
        <f>X183*$Q$183</f>
        <v>0</v>
      </c>
      <c r="Z183" s="86">
        <v>0.3</v>
      </c>
      <c r="AA183" s="384">
        <f>Z183*$Q$183</f>
        <v>750000</v>
      </c>
      <c r="AB183" s="86"/>
      <c r="AC183" s="384">
        <f>AB183*$Q$183</f>
        <v>0</v>
      </c>
      <c r="AD183" s="86"/>
      <c r="AE183" s="384">
        <f>AD183*$Q$183</f>
        <v>0</v>
      </c>
      <c r="AF183" s="86"/>
      <c r="AG183" s="384">
        <f>AF183*$Q$183</f>
        <v>0</v>
      </c>
      <c r="AH183" s="86"/>
      <c r="AI183" s="384">
        <f>AH183*$Q$183</f>
        <v>0</v>
      </c>
      <c r="AJ183" s="86">
        <v>0.1</v>
      </c>
      <c r="AK183" s="384">
        <f>AJ183*$Q$183</f>
        <v>250000</v>
      </c>
      <c r="AL183" s="86">
        <v>0.1</v>
      </c>
      <c r="AM183" s="384">
        <f>AL183*$Q$183</f>
        <v>250000</v>
      </c>
      <c r="AN183" s="86">
        <v>0.1</v>
      </c>
      <c r="AO183" s="384">
        <f>AN183*$Q$183</f>
        <v>250000</v>
      </c>
      <c r="AP183" s="86"/>
      <c r="AQ183" s="384">
        <f>AP183*$Q$183</f>
        <v>0</v>
      </c>
      <c r="AR183" s="461">
        <f t="shared" si="197"/>
        <v>1</v>
      </c>
      <c r="AS183" s="370">
        <f t="shared" si="197"/>
        <v>2500000</v>
      </c>
      <c r="AT183" s="371">
        <f>+R183-AS183</f>
        <v>0</v>
      </c>
      <c r="AU183" s="378">
        <f>+AQ183+AO183+AM183+AK183+AI183+AG183+AE183+AC183+AA183+Y183+W183+U183</f>
        <v>2500000</v>
      </c>
      <c r="AV183" s="433">
        <f t="shared" si="196"/>
        <v>0</v>
      </c>
    </row>
    <row r="184" spans="1:48" s="315" customFormat="1" x14ac:dyDescent="0.25">
      <c r="F184" s="123"/>
      <c r="G184" s="87"/>
      <c r="H184" s="87"/>
      <c r="I184" s="87"/>
      <c r="J184" s="87"/>
      <c r="K184" s="87"/>
      <c r="L184" s="86"/>
      <c r="M184" s="278"/>
      <c r="N184" s="279"/>
      <c r="O184" s="280"/>
      <c r="P184" s="281"/>
      <c r="Q184" s="282"/>
      <c r="R184" s="366"/>
      <c r="S184" s="282"/>
      <c r="T184" s="86"/>
      <c r="U184" s="384"/>
      <c r="V184" s="86"/>
      <c r="W184" s="384"/>
      <c r="X184" s="86"/>
      <c r="Y184" s="384"/>
      <c r="Z184" s="86"/>
      <c r="AA184" s="384"/>
      <c r="AB184" s="86"/>
      <c r="AC184" s="384"/>
      <c r="AD184" s="86"/>
      <c r="AE184" s="384"/>
      <c r="AF184" s="86"/>
      <c r="AG184" s="384"/>
      <c r="AH184" s="86"/>
      <c r="AI184" s="384"/>
      <c r="AJ184" s="86"/>
      <c r="AK184" s="384"/>
      <c r="AL184" s="86"/>
      <c r="AM184" s="384"/>
      <c r="AN184" s="86"/>
      <c r="AO184" s="384"/>
      <c r="AP184" s="86"/>
      <c r="AQ184" s="384"/>
      <c r="AR184" s="461"/>
      <c r="AS184" s="370"/>
      <c r="AT184" s="371"/>
      <c r="AU184" s="86"/>
    </row>
    <row r="185" spans="1:48" s="315" customFormat="1" x14ac:dyDescent="0.25">
      <c r="F185" s="143">
        <v>5</v>
      </c>
      <c r="G185" s="144">
        <v>2</v>
      </c>
      <c r="H185" s="144">
        <v>2</v>
      </c>
      <c r="I185" s="144">
        <v>15</v>
      </c>
      <c r="J185" s="283" t="s">
        <v>83</v>
      </c>
      <c r="K185" s="87"/>
      <c r="L185" s="740" t="s">
        <v>255</v>
      </c>
      <c r="M185" s="741"/>
      <c r="N185" s="729"/>
      <c r="O185" s="96"/>
      <c r="P185" s="97"/>
      <c r="Q185" s="98"/>
      <c r="R185" s="363">
        <f>+R186</f>
        <v>85850000</v>
      </c>
      <c r="S185" s="376"/>
      <c r="T185" s="86"/>
      <c r="U185" s="376">
        <f>+U186</f>
        <v>0</v>
      </c>
      <c r="V185" s="86"/>
      <c r="W185" s="376">
        <f>+W186</f>
        <v>0</v>
      </c>
      <c r="X185" s="86"/>
      <c r="Y185" s="376">
        <f>+Y186</f>
        <v>0</v>
      </c>
      <c r="Z185" s="86"/>
      <c r="AA185" s="376">
        <f>+AA186</f>
        <v>0</v>
      </c>
      <c r="AB185" s="86"/>
      <c r="AC185" s="376">
        <f>+AC186</f>
        <v>0</v>
      </c>
      <c r="AD185" s="86"/>
      <c r="AE185" s="376">
        <f>+AE186</f>
        <v>32940000</v>
      </c>
      <c r="AF185" s="86"/>
      <c r="AG185" s="376">
        <f>+AG186</f>
        <v>0</v>
      </c>
      <c r="AH185" s="86"/>
      <c r="AI185" s="376">
        <f>+AI186</f>
        <v>0</v>
      </c>
      <c r="AJ185" s="86"/>
      <c r="AK185" s="376">
        <f>+AK186</f>
        <v>26030000</v>
      </c>
      <c r="AL185" s="86"/>
      <c r="AM185" s="376">
        <f>+AM186</f>
        <v>0</v>
      </c>
      <c r="AN185" s="86"/>
      <c r="AO185" s="376">
        <f>+AO186</f>
        <v>26880000</v>
      </c>
      <c r="AP185" s="86"/>
      <c r="AQ185" s="376">
        <f>+AQ186</f>
        <v>0</v>
      </c>
      <c r="AR185" s="461">
        <f>+AP185+AN185+AL185+AJ185+AH185+AF185+AD185+AB185+Z185+X185+V185+T185</f>
        <v>0</v>
      </c>
      <c r="AS185" s="379">
        <f>+AQ185+AO185+AM185+AK185+AI185+AG185+AE185+AC185+AA185+Y185+W185+U185</f>
        <v>85850000</v>
      </c>
      <c r="AT185" s="371">
        <f>+R185-AS185</f>
        <v>0</v>
      </c>
      <c r="AU185" s="376"/>
    </row>
    <row r="186" spans="1:48" s="315" customFormat="1" ht="26.25" customHeight="1" x14ac:dyDescent="0.25">
      <c r="A186" s="413" t="s">
        <v>255</v>
      </c>
      <c r="B186" s="414"/>
      <c r="C186" s="415"/>
      <c r="D186" s="416"/>
      <c r="E186" s="417" t="s">
        <v>473</v>
      </c>
      <c r="F186" s="143"/>
      <c r="G186" s="144"/>
      <c r="H186" s="144"/>
      <c r="I186" s="144"/>
      <c r="J186" s="283"/>
      <c r="K186" s="87"/>
      <c r="L186" s="157"/>
      <c r="M186" s="728" t="s">
        <v>495</v>
      </c>
      <c r="N186" s="729"/>
      <c r="O186" s="96"/>
      <c r="P186" s="97"/>
      <c r="Q186" s="98"/>
      <c r="R186" s="368">
        <f>SUM(R187:R191)</f>
        <v>85850000</v>
      </c>
      <c r="S186" s="382"/>
      <c r="T186" s="86"/>
      <c r="U186" s="382">
        <f>SUM(U187:U191)</f>
        <v>0</v>
      </c>
      <c r="V186" s="86"/>
      <c r="W186" s="382">
        <f>SUM(W187:W191)</f>
        <v>0</v>
      </c>
      <c r="X186" s="86"/>
      <c r="Y186" s="382">
        <f>SUM(Y187:Y191)</f>
        <v>0</v>
      </c>
      <c r="Z186" s="86"/>
      <c r="AA186" s="382">
        <f>SUM(AA187:AA191)</f>
        <v>0</v>
      </c>
      <c r="AB186" s="86"/>
      <c r="AC186" s="382">
        <f>SUM(AC187:AC191)</f>
        <v>0</v>
      </c>
      <c r="AD186" s="86"/>
      <c r="AE186" s="382">
        <f>SUM(AE187:AE191)</f>
        <v>32940000</v>
      </c>
      <c r="AF186" s="86"/>
      <c r="AG186" s="382">
        <f>SUM(AG187:AG191)</f>
        <v>0</v>
      </c>
      <c r="AH186" s="86"/>
      <c r="AI186" s="382">
        <f>SUM(AI187:AI191)</f>
        <v>0</v>
      </c>
      <c r="AJ186" s="86"/>
      <c r="AK186" s="382">
        <f>SUM(AK187:AK191)</f>
        <v>26030000</v>
      </c>
      <c r="AL186" s="86"/>
      <c r="AM186" s="382">
        <f>SUM(AM187:AM191)</f>
        <v>0</v>
      </c>
      <c r="AN186" s="86"/>
      <c r="AO186" s="382">
        <f>SUM(AO187:AO191)</f>
        <v>26880000</v>
      </c>
      <c r="AP186" s="86"/>
      <c r="AQ186" s="382">
        <f>SUM(AQ187:AQ191)</f>
        <v>0</v>
      </c>
      <c r="AR186" s="461">
        <f t="shared" ref="AR186:AR191" si="199">+AP186+AN186+AL186+AJ186+AH186+AF186+AD186+AB186+Z186+X186+V186+T186</f>
        <v>0</v>
      </c>
      <c r="AS186" s="288">
        <f>SUM(AS187:AS191)</f>
        <v>85850000</v>
      </c>
      <c r="AT186" s="288">
        <f>SUM(AT187:AT191)</f>
        <v>0</v>
      </c>
      <c r="AU186" s="288">
        <f>SUM(AU187:AU191)</f>
        <v>85850000</v>
      </c>
    </row>
    <row r="187" spans="1:48" s="315" customFormat="1" x14ac:dyDescent="0.25">
      <c r="A187" s="418" t="s">
        <v>474</v>
      </c>
      <c r="B187" s="414">
        <v>50</v>
      </c>
      <c r="C187" s="419" t="s">
        <v>463</v>
      </c>
      <c r="D187" s="420" t="s">
        <v>475</v>
      </c>
      <c r="E187" s="420" t="s">
        <v>476</v>
      </c>
      <c r="F187" s="123"/>
      <c r="G187" s="87"/>
      <c r="H187" s="87"/>
      <c r="I187" s="87"/>
      <c r="J187" s="87"/>
      <c r="K187" s="87"/>
      <c r="L187" s="86"/>
      <c r="M187" s="86"/>
      <c r="N187" s="127" t="s">
        <v>497</v>
      </c>
      <c r="O187" s="96">
        <v>50</v>
      </c>
      <c r="P187" s="121" t="s">
        <v>235</v>
      </c>
      <c r="Q187" s="128">
        <v>530000</v>
      </c>
      <c r="R187" s="453">
        <f>+Q187*O187</f>
        <v>26500000</v>
      </c>
      <c r="S187" s="128">
        <f t="shared" ref="S187" si="200">R187</f>
        <v>26500000</v>
      </c>
      <c r="T187" s="86"/>
      <c r="U187" s="384">
        <f>T187*$Q$187</f>
        <v>0</v>
      </c>
      <c r="V187" s="86"/>
      <c r="W187" s="384">
        <f>V187*$Q$187</f>
        <v>0</v>
      </c>
      <c r="X187" s="86"/>
      <c r="Y187" s="384">
        <f>X187*$Q$187</f>
        <v>0</v>
      </c>
      <c r="Z187" s="86"/>
      <c r="AA187" s="384">
        <f>Z187*$Q$187</f>
        <v>0</v>
      </c>
      <c r="AB187" s="86"/>
      <c r="AC187" s="384">
        <f>AB187*$Q$187</f>
        <v>0</v>
      </c>
      <c r="AD187" s="86">
        <v>18</v>
      </c>
      <c r="AE187" s="384">
        <f>AD187*$Q$187</f>
        <v>9540000</v>
      </c>
      <c r="AF187" s="86"/>
      <c r="AG187" s="384">
        <f>AF187*$Q$187</f>
        <v>0</v>
      </c>
      <c r="AH187" s="86"/>
      <c r="AI187" s="384">
        <f>AH187*$Q$187</f>
        <v>0</v>
      </c>
      <c r="AJ187" s="86">
        <v>16</v>
      </c>
      <c r="AK187" s="384">
        <f>AJ187*$Q$187</f>
        <v>8480000</v>
      </c>
      <c r="AL187" s="86"/>
      <c r="AM187" s="384">
        <f>AL187*$Q$187</f>
        <v>0</v>
      </c>
      <c r="AN187" s="86">
        <v>16</v>
      </c>
      <c r="AO187" s="384">
        <f>AN187*$Q$187</f>
        <v>8480000</v>
      </c>
      <c r="AP187" s="86"/>
      <c r="AQ187" s="384">
        <f>AP187*$Q$187</f>
        <v>0</v>
      </c>
      <c r="AR187" s="461">
        <f t="shared" si="199"/>
        <v>50</v>
      </c>
      <c r="AS187" s="370">
        <f>+AQ187+AO187+AM187+AK187+AI187+AG187+AE187+AC187+AA187+Y187+W187+U187</f>
        <v>26500000</v>
      </c>
      <c r="AT187" s="371">
        <f>+R187-AS187</f>
        <v>0</v>
      </c>
      <c r="AU187" s="378">
        <f>+AQ187+AO187+AM187+AK187+AI187+AG187+AE187+AC187+AA187+Y187+W187+U187</f>
        <v>26500000</v>
      </c>
    </row>
    <row r="188" spans="1:48" s="315" customFormat="1" x14ac:dyDescent="0.25">
      <c r="A188" s="418" t="s">
        <v>477</v>
      </c>
      <c r="B188" s="414">
        <v>11</v>
      </c>
      <c r="C188" s="419" t="s">
        <v>235</v>
      </c>
      <c r="D188" s="420" t="s">
        <v>478</v>
      </c>
      <c r="E188" s="420" t="s">
        <v>479</v>
      </c>
      <c r="F188" s="123"/>
      <c r="G188" s="87"/>
      <c r="H188" s="87"/>
      <c r="I188" s="87"/>
      <c r="J188" s="87"/>
      <c r="K188" s="87"/>
      <c r="L188" s="86"/>
      <c r="M188" s="86"/>
      <c r="N188" s="127" t="s">
        <v>496</v>
      </c>
      <c r="O188" s="96"/>
      <c r="P188" s="121"/>
      <c r="Q188" s="128"/>
      <c r="R188" s="453"/>
      <c r="S188" s="128"/>
      <c r="T188" s="86"/>
      <c r="U188" s="384">
        <f>T188*$Q$188</f>
        <v>0</v>
      </c>
      <c r="V188" s="86"/>
      <c r="W188" s="384">
        <f>V188*$Q$188</f>
        <v>0</v>
      </c>
      <c r="X188" s="86"/>
      <c r="Y188" s="384">
        <f>X188*$Q$188</f>
        <v>0</v>
      </c>
      <c r="Z188" s="86"/>
      <c r="AA188" s="384">
        <f>Z188*$Q$188</f>
        <v>0</v>
      </c>
      <c r="AB188" s="86"/>
      <c r="AC188" s="384">
        <f>AB188*$Q$188</f>
        <v>0</v>
      </c>
      <c r="AD188" s="86"/>
      <c r="AE188" s="384">
        <f>AD188*$Q$188</f>
        <v>0</v>
      </c>
      <c r="AF188" s="86"/>
      <c r="AG188" s="384">
        <f t="shared" ref="AG188" si="201">AF188*$Q$188</f>
        <v>0</v>
      </c>
      <c r="AH188" s="86"/>
      <c r="AI188" s="384">
        <f t="shared" ref="AI188" si="202">AH188*$Q$188</f>
        <v>0</v>
      </c>
      <c r="AJ188" s="86"/>
      <c r="AK188" s="384">
        <f t="shared" ref="AK188" si="203">AJ188*$Q$188</f>
        <v>0</v>
      </c>
      <c r="AL188" s="86"/>
      <c r="AM188" s="384">
        <f t="shared" ref="AM188" si="204">AL188*$Q$188</f>
        <v>0</v>
      </c>
      <c r="AN188" s="86"/>
      <c r="AO188" s="384">
        <f t="shared" ref="AO188" si="205">AN188*$Q$188</f>
        <v>0</v>
      </c>
      <c r="AP188" s="86"/>
      <c r="AQ188" s="384">
        <f t="shared" ref="AQ188" si="206">AP188*$Q$188</f>
        <v>0</v>
      </c>
      <c r="AR188" s="461">
        <f t="shared" si="199"/>
        <v>0</v>
      </c>
      <c r="AS188" s="370">
        <f>+AQ188+AO188+AM188+AK188+AI188+AG188+AE188+AC188+AA188+Y188+W188+U188</f>
        <v>0</v>
      </c>
      <c r="AT188" s="371">
        <f>+R188-AS188</f>
        <v>0</v>
      </c>
      <c r="AU188" s="378">
        <f>+AQ188+AO188+AM188+AK188+AI188+AG188+AE188+AC188+AA188+Y188+W188+U188</f>
        <v>0</v>
      </c>
    </row>
    <row r="189" spans="1:48" s="315" customFormat="1" x14ac:dyDescent="0.25">
      <c r="A189" s="418" t="s">
        <v>480</v>
      </c>
      <c r="B189" s="414">
        <v>1</v>
      </c>
      <c r="C189" s="419" t="s">
        <v>438</v>
      </c>
      <c r="D189" s="420" t="s">
        <v>481</v>
      </c>
      <c r="E189" s="420" t="s">
        <v>482</v>
      </c>
      <c r="F189" s="123"/>
      <c r="G189" s="87"/>
      <c r="H189" s="87"/>
      <c r="I189" s="87"/>
      <c r="J189" s="87"/>
      <c r="K189" s="87"/>
      <c r="L189" s="86"/>
      <c r="M189" s="86"/>
      <c r="N189" s="407" t="s">
        <v>238</v>
      </c>
      <c r="O189" s="96">
        <v>11</v>
      </c>
      <c r="P189" s="121" t="s">
        <v>235</v>
      </c>
      <c r="Q189" s="128">
        <v>850000</v>
      </c>
      <c r="R189" s="453">
        <f>+Q189*O189</f>
        <v>9350000</v>
      </c>
      <c r="S189" s="128">
        <f t="shared" ref="S189" si="207">R189</f>
        <v>9350000</v>
      </c>
      <c r="T189" s="86"/>
      <c r="U189" s="384">
        <f>T189*$Q$189</f>
        <v>0</v>
      </c>
      <c r="V189" s="86"/>
      <c r="W189" s="384">
        <f>V189*$Q$189</f>
        <v>0</v>
      </c>
      <c r="X189" s="86"/>
      <c r="Y189" s="384">
        <f>X189*$Q$189</f>
        <v>0</v>
      </c>
      <c r="Z189" s="86"/>
      <c r="AA189" s="384">
        <f>Z189*$Q$189</f>
        <v>0</v>
      </c>
      <c r="AB189" s="86"/>
      <c r="AC189" s="384">
        <f>AB189*$Q$189</f>
        <v>0</v>
      </c>
      <c r="AD189" s="86">
        <v>4</v>
      </c>
      <c r="AE189" s="384">
        <f>AD189*$Q$189</f>
        <v>3400000</v>
      </c>
      <c r="AF189" s="86"/>
      <c r="AG189" s="384">
        <f t="shared" ref="AG189" si="208">AF189*$Q$189</f>
        <v>0</v>
      </c>
      <c r="AH189" s="86"/>
      <c r="AI189" s="384">
        <f t="shared" ref="AI189" si="209">AH189*$Q$189</f>
        <v>0</v>
      </c>
      <c r="AJ189" s="86">
        <v>3</v>
      </c>
      <c r="AK189" s="384">
        <f t="shared" ref="AK189" si="210">AJ189*$Q$189</f>
        <v>2550000</v>
      </c>
      <c r="AL189" s="86"/>
      <c r="AM189" s="384">
        <f t="shared" ref="AM189" si="211">AL189*$Q$189</f>
        <v>0</v>
      </c>
      <c r="AN189" s="86">
        <v>4</v>
      </c>
      <c r="AO189" s="384">
        <f t="shared" ref="AO189" si="212">AN189*$Q$189</f>
        <v>3400000</v>
      </c>
      <c r="AP189" s="86"/>
      <c r="AQ189" s="384">
        <f t="shared" ref="AQ189" si="213">AP189*$Q$189</f>
        <v>0</v>
      </c>
      <c r="AR189" s="461">
        <f t="shared" si="199"/>
        <v>11</v>
      </c>
      <c r="AS189" s="370">
        <f>+AQ189+AO189+AM189+AK189+AI189+AG189+AE189+AC189+AA189+Y189+W189+U189</f>
        <v>9350000</v>
      </c>
      <c r="AT189" s="371">
        <f>+R189-AS189</f>
        <v>0</v>
      </c>
      <c r="AU189" s="378">
        <f>+AQ189+AO189+AM189+AK189+AI189+AG189+AE189+AC189+AA189+Y189+W189+U189</f>
        <v>9350000</v>
      </c>
    </row>
    <row r="190" spans="1:48" s="315" customFormat="1" ht="24" x14ac:dyDescent="0.25">
      <c r="A190" s="413" t="s">
        <v>483</v>
      </c>
      <c r="B190" s="414"/>
      <c r="C190" s="415"/>
      <c r="D190" s="416"/>
      <c r="E190" s="417" t="s">
        <v>484</v>
      </c>
      <c r="F190" s="123"/>
      <c r="G190" s="87"/>
      <c r="H190" s="87"/>
      <c r="I190" s="87"/>
      <c r="J190" s="87"/>
      <c r="K190" s="87"/>
      <c r="L190" s="86"/>
      <c r="M190" s="86"/>
      <c r="N190" s="127" t="s">
        <v>232</v>
      </c>
      <c r="O190" s="96"/>
      <c r="P190" s="121"/>
      <c r="Q190" s="128"/>
      <c r="R190" s="453"/>
      <c r="S190" s="128"/>
      <c r="T190" s="86"/>
      <c r="U190" s="384">
        <f>T190*$Q$190</f>
        <v>0</v>
      </c>
      <c r="V190" s="86"/>
      <c r="W190" s="384">
        <f>V190*$Q$190</f>
        <v>0</v>
      </c>
      <c r="X190" s="86"/>
      <c r="Y190" s="384">
        <f>X190*$Q$190</f>
        <v>0</v>
      </c>
      <c r="Z190" s="86"/>
      <c r="AA190" s="384">
        <f>Z190*$Q$190</f>
        <v>0</v>
      </c>
      <c r="AB190" s="86"/>
      <c r="AC190" s="384">
        <f>AB190*$Q$190</f>
        <v>0</v>
      </c>
      <c r="AD190" s="86"/>
      <c r="AE190" s="384">
        <f>AD190*$Q$190</f>
        <v>0</v>
      </c>
      <c r="AF190" s="86"/>
      <c r="AG190" s="384">
        <f t="shared" ref="AG190" si="214">AF190*$Q$190</f>
        <v>0</v>
      </c>
      <c r="AH190" s="86"/>
      <c r="AI190" s="384">
        <f t="shared" ref="AI190" si="215">AH190*$Q$190</f>
        <v>0</v>
      </c>
      <c r="AJ190" s="86"/>
      <c r="AK190" s="384">
        <f t="shared" ref="AK190" si="216">AJ190*$Q$190</f>
        <v>0</v>
      </c>
      <c r="AL190" s="86"/>
      <c r="AM190" s="384">
        <f t="shared" ref="AM190" si="217">AL190*$Q$190</f>
        <v>0</v>
      </c>
      <c r="AN190" s="86"/>
      <c r="AO190" s="384">
        <f t="shared" ref="AO190" si="218">AN190*$Q$190</f>
        <v>0</v>
      </c>
      <c r="AP190" s="86"/>
      <c r="AQ190" s="384">
        <f t="shared" ref="AQ190" si="219">AP190*$Q$190</f>
        <v>0</v>
      </c>
      <c r="AR190" s="461">
        <f t="shared" si="199"/>
        <v>0</v>
      </c>
      <c r="AS190" s="370">
        <f>+AQ190+AO190+AM190+AK190+AI190+AG190+AE190+AC190+AA190+Y190+W190+U190</f>
        <v>0</v>
      </c>
      <c r="AT190" s="371">
        <f>+R190-AS190</f>
        <v>0</v>
      </c>
      <c r="AU190" s="378">
        <f>+AQ190+AO190+AM190+AK190+AI190+AG190+AE190+AC190+AA190+Y190+W190+U190</f>
        <v>0</v>
      </c>
    </row>
    <row r="191" spans="1:48" s="315" customFormat="1" ht="36" x14ac:dyDescent="0.25">
      <c r="A191" s="418" t="s">
        <v>485</v>
      </c>
      <c r="B191" s="414"/>
      <c r="C191" s="415"/>
      <c r="D191" s="416"/>
      <c r="E191" s="421" t="s">
        <v>486</v>
      </c>
      <c r="F191" s="123"/>
      <c r="G191" s="87"/>
      <c r="H191" s="87"/>
      <c r="I191" s="87"/>
      <c r="J191" s="87"/>
      <c r="K191" s="87"/>
      <c r="L191" s="86"/>
      <c r="M191" s="86"/>
      <c r="N191" s="407" t="s">
        <v>494</v>
      </c>
      <c r="O191" s="96">
        <v>1</v>
      </c>
      <c r="P191" s="121" t="s">
        <v>438</v>
      </c>
      <c r="Q191" s="128">
        <v>50000000</v>
      </c>
      <c r="R191" s="453">
        <f>+Q191*O191</f>
        <v>50000000</v>
      </c>
      <c r="S191" s="128">
        <f t="shared" ref="S191" si="220">R191</f>
        <v>50000000</v>
      </c>
      <c r="T191" s="86"/>
      <c r="U191" s="384">
        <f>T191*$Q$191</f>
        <v>0</v>
      </c>
      <c r="V191" s="86"/>
      <c r="W191" s="384">
        <f>V191*$Q$191</f>
        <v>0</v>
      </c>
      <c r="X191" s="86"/>
      <c r="Y191" s="384">
        <f>X191*$Q$191</f>
        <v>0</v>
      </c>
      <c r="Z191" s="86"/>
      <c r="AA191" s="384">
        <f>Z191*$Q$191</f>
        <v>0</v>
      </c>
      <c r="AB191" s="86"/>
      <c r="AC191" s="384">
        <f>AB191*$Q$191</f>
        <v>0</v>
      </c>
      <c r="AD191" s="86">
        <v>0.4</v>
      </c>
      <c r="AE191" s="384">
        <f>AD191*$Q$191</f>
        <v>20000000</v>
      </c>
      <c r="AF191" s="86"/>
      <c r="AG191" s="384">
        <f t="shared" ref="AG191" si="221">AF191*$Q$191</f>
        <v>0</v>
      </c>
      <c r="AH191" s="86"/>
      <c r="AI191" s="384">
        <f t="shared" ref="AI191" si="222">AH191*$Q$191</f>
        <v>0</v>
      </c>
      <c r="AJ191" s="86">
        <v>0.3</v>
      </c>
      <c r="AK191" s="384">
        <f t="shared" ref="AK191" si="223">AJ191*$Q$191</f>
        <v>15000000</v>
      </c>
      <c r="AL191" s="86"/>
      <c r="AM191" s="384">
        <f t="shared" ref="AM191" si="224">AL191*$Q$191</f>
        <v>0</v>
      </c>
      <c r="AN191" s="86">
        <v>0.3</v>
      </c>
      <c r="AO191" s="384">
        <f t="shared" ref="AO191" si="225">AN191*$Q$191</f>
        <v>15000000</v>
      </c>
      <c r="AP191" s="86">
        <v>0</v>
      </c>
      <c r="AQ191" s="384">
        <f t="shared" ref="AQ191" si="226">AP191*$Q$191</f>
        <v>0</v>
      </c>
      <c r="AR191" s="461">
        <f t="shared" si="199"/>
        <v>1</v>
      </c>
      <c r="AS191" s="370">
        <f>+AQ191+AO191+AM191+AK191+AI191+AG191+AE191+AC191+AA191+Y191+W191+U191</f>
        <v>50000000</v>
      </c>
      <c r="AT191" s="371">
        <f>+R191-AS191</f>
        <v>0</v>
      </c>
      <c r="AU191" s="378">
        <f>+AQ191+AO191+AM191+AK191+AI191+AG191+AE191+AC191+AA191+Y191+W191+U191</f>
        <v>50000000</v>
      </c>
    </row>
    <row r="192" spans="1:48" s="315" customFormat="1" ht="24" x14ac:dyDescent="0.25">
      <c r="A192" s="418" t="s">
        <v>487</v>
      </c>
      <c r="B192" s="414">
        <v>1</v>
      </c>
      <c r="C192" s="419" t="s">
        <v>488</v>
      </c>
      <c r="D192" s="420" t="s">
        <v>486</v>
      </c>
      <c r="E192" s="420" t="s">
        <v>489</v>
      </c>
      <c r="F192" s="143"/>
      <c r="G192" s="144"/>
      <c r="H192" s="144"/>
      <c r="I192" s="144"/>
      <c r="J192" s="283"/>
      <c r="K192" s="87"/>
      <c r="L192" s="740" t="s">
        <v>498</v>
      </c>
      <c r="M192" s="741"/>
      <c r="N192" s="729"/>
      <c r="O192" s="96"/>
      <c r="P192" s="97"/>
      <c r="Q192" s="98"/>
      <c r="R192" s="363">
        <f>+R194</f>
        <v>100000000</v>
      </c>
      <c r="S192" s="282"/>
      <c r="T192" s="86"/>
      <c r="U192" s="282"/>
      <c r="V192" s="86"/>
      <c r="W192" s="282"/>
      <c r="X192" s="86"/>
      <c r="Y192" s="282"/>
      <c r="Z192" s="86"/>
      <c r="AA192" s="282"/>
      <c r="AB192" s="86"/>
      <c r="AC192" s="282"/>
      <c r="AD192" s="86"/>
      <c r="AE192" s="282"/>
      <c r="AF192" s="86"/>
      <c r="AG192" s="282"/>
      <c r="AH192" s="86"/>
      <c r="AI192" s="282"/>
      <c r="AJ192" s="86"/>
      <c r="AK192" s="282"/>
      <c r="AL192" s="86"/>
      <c r="AM192" s="282"/>
      <c r="AN192" s="86"/>
      <c r="AO192" s="282"/>
      <c r="AP192" s="86"/>
      <c r="AQ192" s="282"/>
      <c r="AR192" s="461"/>
      <c r="AS192" s="380"/>
      <c r="AT192" s="371"/>
      <c r="AU192" s="86"/>
    </row>
    <row r="193" spans="1:50" s="315" customFormat="1" ht="30" customHeight="1" x14ac:dyDescent="0.25">
      <c r="A193" s="423" t="s">
        <v>490</v>
      </c>
      <c r="B193" s="424"/>
      <c r="C193" s="424"/>
      <c r="D193" s="425"/>
      <c r="E193" s="426">
        <v>698320000</v>
      </c>
      <c r="F193" s="123"/>
      <c r="G193" s="87"/>
      <c r="H193" s="87"/>
      <c r="I193" s="87"/>
      <c r="J193" s="87"/>
      <c r="K193" s="87"/>
      <c r="L193" s="86"/>
      <c r="M193" s="728" t="s">
        <v>499</v>
      </c>
      <c r="N193" s="729"/>
      <c r="O193" s="96"/>
      <c r="P193" s="121"/>
      <c r="Q193" s="128"/>
      <c r="R193" s="453"/>
      <c r="S193" s="128"/>
      <c r="T193" s="86"/>
      <c r="U193" s="384"/>
      <c r="V193" s="86"/>
      <c r="W193" s="384"/>
      <c r="X193" s="86"/>
      <c r="Y193" s="384"/>
      <c r="Z193" s="86"/>
      <c r="AA193" s="384"/>
      <c r="AB193" s="86"/>
      <c r="AC193" s="384"/>
      <c r="AD193" s="86"/>
      <c r="AE193" s="384"/>
      <c r="AF193" s="86"/>
      <c r="AG193" s="384"/>
      <c r="AH193" s="86"/>
      <c r="AI193" s="384"/>
      <c r="AJ193" s="86"/>
      <c r="AK193" s="384"/>
      <c r="AL193" s="86"/>
      <c r="AM193" s="384"/>
      <c r="AN193" s="86"/>
      <c r="AO193" s="384"/>
      <c r="AP193" s="86"/>
      <c r="AQ193" s="384"/>
      <c r="AR193" s="461"/>
      <c r="AS193" s="370"/>
      <c r="AT193" s="371"/>
      <c r="AU193" s="86"/>
    </row>
    <row r="194" spans="1:50" s="315" customFormat="1" x14ac:dyDescent="0.25">
      <c r="F194" s="123"/>
      <c r="G194" s="170"/>
      <c r="H194" s="170"/>
      <c r="I194" s="170"/>
      <c r="J194" s="170"/>
      <c r="K194" s="170"/>
      <c r="L194" s="291"/>
      <c r="M194" s="86"/>
      <c r="N194" s="127" t="s">
        <v>500</v>
      </c>
      <c r="O194" s="96">
        <v>1</v>
      </c>
      <c r="P194" s="121" t="s">
        <v>488</v>
      </c>
      <c r="Q194" s="128">
        <v>100000000</v>
      </c>
      <c r="R194" s="453">
        <f>+Q194*O194</f>
        <v>100000000</v>
      </c>
      <c r="S194" s="128">
        <f t="shared" ref="S194" si="227">R194</f>
        <v>100000000</v>
      </c>
      <c r="T194" s="86"/>
      <c r="U194" s="384">
        <f>T194*$Q$194</f>
        <v>0</v>
      </c>
      <c r="V194" s="86"/>
      <c r="W194" s="384">
        <f>V194*$Q$194</f>
        <v>0</v>
      </c>
      <c r="X194" s="86"/>
      <c r="Y194" s="384">
        <f>X194*$Q$194</f>
        <v>0</v>
      </c>
      <c r="Z194" s="86"/>
      <c r="AA194" s="384">
        <f>Z194*$Q$194</f>
        <v>0</v>
      </c>
      <c r="AB194" s="86"/>
      <c r="AC194" s="384">
        <f>AB194*$Q$194</f>
        <v>0</v>
      </c>
      <c r="AD194" s="86">
        <v>1</v>
      </c>
      <c r="AE194" s="384">
        <f>AD194*$Q$194</f>
        <v>100000000</v>
      </c>
      <c r="AF194" s="86"/>
      <c r="AG194" s="384">
        <f t="shared" ref="AG194" si="228">AF194*$Q$194</f>
        <v>0</v>
      </c>
      <c r="AH194" s="86"/>
      <c r="AI194" s="384">
        <f t="shared" ref="AI194" si="229">AH194*$Q$194</f>
        <v>0</v>
      </c>
      <c r="AJ194" s="86"/>
      <c r="AK194" s="384">
        <f t="shared" ref="AK194" si="230">AJ194*$Q$194</f>
        <v>0</v>
      </c>
      <c r="AL194" s="86"/>
      <c r="AM194" s="384">
        <f t="shared" ref="AM194" si="231">AL194*$Q$194</f>
        <v>0</v>
      </c>
      <c r="AN194" s="86"/>
      <c r="AO194" s="384">
        <f t="shared" ref="AO194" si="232">AN194*$Q$194</f>
        <v>0</v>
      </c>
      <c r="AP194" s="86"/>
      <c r="AQ194" s="384">
        <f t="shared" ref="AQ194" si="233">AP194*$Q$194</f>
        <v>0</v>
      </c>
      <c r="AR194" s="461">
        <f>+AP194+AN194+AL194+AJ194+AH194+AF194+AD194+AB194+Z194+X194+V194+T194</f>
        <v>1</v>
      </c>
      <c r="AS194" s="370">
        <f>+AQ194+AO194+AM194+AK194+AI194+AG194+AE194+AC194+AA194+Y194+W194+U194</f>
        <v>100000000</v>
      </c>
      <c r="AT194" s="371">
        <f>+R194-AS194</f>
        <v>0</v>
      </c>
      <c r="AU194" s="86"/>
    </row>
    <row r="195" spans="1:50" s="315" customFormat="1" x14ac:dyDescent="0.25">
      <c r="F195" s="290"/>
      <c r="G195" s="170"/>
      <c r="H195" s="170"/>
      <c r="I195" s="170"/>
      <c r="J195" s="170"/>
      <c r="K195" s="170"/>
      <c r="L195" s="86"/>
      <c r="M195" s="86"/>
      <c r="N195" s="877" t="s">
        <v>271</v>
      </c>
      <c r="O195" s="878"/>
      <c r="P195" s="878"/>
      <c r="Q195" s="878"/>
      <c r="R195" s="363">
        <f>+R30</f>
        <v>698320000</v>
      </c>
      <c r="S195" s="376">
        <f>SUM(S42:S193)+S34+S36+S194</f>
        <v>698320000</v>
      </c>
      <c r="T195" s="434"/>
      <c r="U195" s="376">
        <f>+U30</f>
        <v>895000</v>
      </c>
      <c r="V195" s="434"/>
      <c r="W195" s="376">
        <f>+W30</f>
        <v>23619999.899999999</v>
      </c>
      <c r="X195" s="434"/>
      <c r="Y195" s="376">
        <f>+Y30</f>
        <v>26145000</v>
      </c>
      <c r="Z195" s="434"/>
      <c r="AA195" s="376">
        <f>+AA30</f>
        <v>136875000</v>
      </c>
      <c r="AB195" s="434"/>
      <c r="AC195" s="376">
        <f>+AC30</f>
        <v>23035000</v>
      </c>
      <c r="AD195" s="434"/>
      <c r="AE195" s="376">
        <f>+AE30</f>
        <v>152997000</v>
      </c>
      <c r="AF195" s="434"/>
      <c r="AG195" s="376">
        <f>+AG30</f>
        <v>72615000.099999994</v>
      </c>
      <c r="AH195" s="434"/>
      <c r="AI195" s="376">
        <f>+AI30</f>
        <v>50154999.990000002</v>
      </c>
      <c r="AJ195" s="434"/>
      <c r="AK195" s="376">
        <f>+AK30</f>
        <v>52897999.999999002</v>
      </c>
      <c r="AL195" s="434"/>
      <c r="AM195" s="376">
        <f>+AM30</f>
        <v>78129999.999999896</v>
      </c>
      <c r="AN195" s="434"/>
      <c r="AO195" s="376">
        <f>+AO30</f>
        <v>64315000</v>
      </c>
      <c r="AP195" s="434"/>
      <c r="AQ195" s="376">
        <f>+AQ30</f>
        <v>16640000</v>
      </c>
      <c r="AR195" s="461">
        <f>+AP195+AN195+AL195+AJ195+AH195+AF195+AD195+AB195+Z195+X195+V195+T195</f>
        <v>0</v>
      </c>
      <c r="AS195" s="380">
        <f>+AQ195+AO195+AM195+AK195+AI195+AG195+AE195+AC195+AA195+Y195+W195+U195</f>
        <v>698319999.98999882</v>
      </c>
      <c r="AT195" s="371">
        <f>+R195-AS195</f>
        <v>1.0001182556152344E-2</v>
      </c>
      <c r="AU195" s="86"/>
    </row>
    <row r="196" spans="1:50" s="315" customFormat="1" x14ac:dyDescent="0.25">
      <c r="F196" s="290"/>
      <c r="G196" s="299"/>
      <c r="H196" s="299"/>
      <c r="I196" s="299"/>
      <c r="J196" s="299"/>
      <c r="K196" s="299"/>
      <c r="L196" s="383"/>
      <c r="M196" s="383"/>
      <c r="N196" s="879" t="s">
        <v>272</v>
      </c>
      <c r="O196" s="880"/>
      <c r="P196" s="880"/>
      <c r="Q196" s="880"/>
      <c r="R196" s="881"/>
      <c r="S196" s="436"/>
      <c r="T196" s="437">
        <f>U196/$R$195*100</f>
        <v>0.12816473822889221</v>
      </c>
      <c r="U196" s="438">
        <f>U195</f>
        <v>895000</v>
      </c>
      <c r="V196" s="439">
        <f>W196/$R$195*100</f>
        <v>3.5105682065528692</v>
      </c>
      <c r="W196" s="438">
        <f>W195+U196</f>
        <v>24514999.899999999</v>
      </c>
      <c r="X196" s="439">
        <f>Y196/$R$195*100</f>
        <v>7.2545537719097259</v>
      </c>
      <c r="Y196" s="438">
        <f>Y195+W196</f>
        <v>50659999.899999999</v>
      </c>
      <c r="Z196" s="439">
        <f>AA196/$R$195*100</f>
        <v>26.855166671440028</v>
      </c>
      <c r="AA196" s="438">
        <f>AA195+Y196</f>
        <v>187534999.90000001</v>
      </c>
      <c r="AB196" s="439">
        <f>AC196/$R$195*100</f>
        <v>30.153797671554589</v>
      </c>
      <c r="AC196" s="438">
        <f>AC195+AA196</f>
        <v>210569999.90000001</v>
      </c>
      <c r="AD196" s="439">
        <f>AE196/$R$195*100</f>
        <v>52.063094269102983</v>
      </c>
      <c r="AE196" s="438">
        <f>AE195+AC196</f>
        <v>363566999.89999998</v>
      </c>
      <c r="AF196" s="439">
        <f>AG196/$R$195*100</f>
        <v>62.461622178943756</v>
      </c>
      <c r="AG196" s="438">
        <f>AG195+AE196</f>
        <v>436182000</v>
      </c>
      <c r="AH196" s="439">
        <f>AI196/$R$195*100</f>
        <v>69.643859547199</v>
      </c>
      <c r="AI196" s="438">
        <f>AI195+AG196</f>
        <v>486336999.99000001</v>
      </c>
      <c r="AJ196" s="439">
        <f>AK196/$R$195*100</f>
        <v>77.218896779413313</v>
      </c>
      <c r="AK196" s="438">
        <f>AK195+AI196</f>
        <v>539234999.98999906</v>
      </c>
      <c r="AL196" s="439">
        <f>AM196/$R$195*100</f>
        <v>88.407177223908661</v>
      </c>
      <c r="AM196" s="438">
        <f>AM195+AK196</f>
        <v>617364999.98999894</v>
      </c>
      <c r="AN196" s="439">
        <f>AO196/$R$195*100</f>
        <v>97.617138273284297</v>
      </c>
      <c r="AO196" s="438">
        <f>AO195+AM196</f>
        <v>681679999.98999894</v>
      </c>
      <c r="AP196" s="439">
        <f>AQ196/$R$195*100</f>
        <v>99.99999999856783</v>
      </c>
      <c r="AQ196" s="440">
        <f>AQ195+AO196</f>
        <v>698319999.98999894</v>
      </c>
      <c r="AR196" s="369"/>
      <c r="AS196" s="370"/>
      <c r="AT196" s="371"/>
      <c r="AU196" s="383"/>
      <c r="AV196" s="30"/>
    </row>
    <row r="197" spans="1:50" s="315" customFormat="1" ht="12.75" customHeight="1" x14ac:dyDescent="0.25">
      <c r="F197" s="299"/>
      <c r="G197" s="299"/>
      <c r="H197" s="299"/>
      <c r="I197" s="299"/>
      <c r="J197" s="299"/>
      <c r="K197" s="299"/>
      <c r="L197" s="383"/>
      <c r="M197" s="383"/>
      <c r="N197" s="879" t="s">
        <v>273</v>
      </c>
      <c r="O197" s="880"/>
      <c r="P197" s="880"/>
      <c r="Q197" s="880"/>
      <c r="R197" s="881"/>
      <c r="S197" s="441"/>
      <c r="T197" s="442"/>
      <c r="U197" s="443">
        <f>T196</f>
        <v>0.12816473822889221</v>
      </c>
      <c r="V197" s="442"/>
      <c r="W197" s="443">
        <f>V196</f>
        <v>3.5105682065528692</v>
      </c>
      <c r="X197" s="442"/>
      <c r="Y197" s="443">
        <f>X196</f>
        <v>7.2545537719097259</v>
      </c>
      <c r="Z197" s="442"/>
      <c r="AA197" s="443">
        <f>Z196</f>
        <v>26.855166671440028</v>
      </c>
      <c r="AB197" s="442"/>
      <c r="AC197" s="443">
        <f>AB196</f>
        <v>30.153797671554589</v>
      </c>
      <c r="AD197" s="442"/>
      <c r="AE197" s="443">
        <f>AD196</f>
        <v>52.063094269102983</v>
      </c>
      <c r="AF197" s="442"/>
      <c r="AG197" s="443">
        <f>AF196</f>
        <v>62.461622178943756</v>
      </c>
      <c r="AH197" s="442"/>
      <c r="AI197" s="443">
        <f>AH196</f>
        <v>69.643859547199</v>
      </c>
      <c r="AJ197" s="442"/>
      <c r="AK197" s="443">
        <f>AJ196</f>
        <v>77.218896779413313</v>
      </c>
      <c r="AL197" s="442"/>
      <c r="AM197" s="443">
        <f>AL196</f>
        <v>88.407177223908661</v>
      </c>
      <c r="AN197" s="442"/>
      <c r="AO197" s="443">
        <f>AN196</f>
        <v>97.617138273284297</v>
      </c>
      <c r="AP197" s="442"/>
      <c r="AQ197" s="444">
        <f>AP196</f>
        <v>99.99999999856783</v>
      </c>
      <c r="AR197" s="369"/>
      <c r="AS197" s="370"/>
      <c r="AT197" s="371"/>
      <c r="AU197" s="383"/>
      <c r="AV197" s="30"/>
    </row>
    <row r="198" spans="1:50" s="315" customFormat="1" ht="14.25" customHeight="1" x14ac:dyDescent="0.25">
      <c r="F198" s="299"/>
      <c r="G198" s="299"/>
      <c r="H198" s="299"/>
      <c r="I198" s="299"/>
      <c r="J198" s="299"/>
      <c r="K198" s="299"/>
      <c r="L198" s="383"/>
      <c r="M198" s="383"/>
      <c r="N198" s="870" t="s">
        <v>274</v>
      </c>
      <c r="O198" s="871"/>
      <c r="P198" s="871"/>
      <c r="Q198" s="871"/>
      <c r="R198" s="872"/>
      <c r="S198" s="445"/>
      <c r="T198" s="869">
        <f>+U195+W195+Y195</f>
        <v>50659999.899999999</v>
      </c>
      <c r="U198" s="882"/>
      <c r="V198" s="882"/>
      <c r="W198" s="882"/>
      <c r="X198" s="882"/>
      <c r="Y198" s="883"/>
      <c r="Z198" s="446"/>
      <c r="AA198" s="868">
        <f>+AA195+AC195+AE195+T198</f>
        <v>363566999.89999998</v>
      </c>
      <c r="AB198" s="868"/>
      <c r="AC198" s="868"/>
      <c r="AD198" s="868"/>
      <c r="AE198" s="868"/>
      <c r="AF198" s="446"/>
      <c r="AG198" s="868">
        <f>+AG195+AI195+AK195+AA198</f>
        <v>539234999.98999906</v>
      </c>
      <c r="AH198" s="868"/>
      <c r="AI198" s="868"/>
      <c r="AJ198" s="868"/>
      <c r="AK198" s="868"/>
      <c r="AL198" s="446"/>
      <c r="AM198" s="868">
        <f>+AM195+AO195+AQ195+AG198</f>
        <v>698319999.98999894</v>
      </c>
      <c r="AN198" s="868"/>
      <c r="AO198" s="868"/>
      <c r="AP198" s="868"/>
      <c r="AQ198" s="869"/>
      <c r="AR198" s="369"/>
      <c r="AS198" s="370"/>
      <c r="AT198" s="371"/>
      <c r="AU198" s="383"/>
      <c r="AV198" s="30"/>
    </row>
    <row r="199" spans="1:50" s="315" customFormat="1" ht="14.25" customHeight="1" x14ac:dyDescent="0.25">
      <c r="F199" s="299"/>
      <c r="G199" s="299"/>
      <c r="H199" s="299"/>
      <c r="I199" s="299"/>
      <c r="J199" s="299"/>
      <c r="K199" s="299"/>
      <c r="L199" s="383"/>
      <c r="M199" s="383"/>
      <c r="N199" s="870" t="s">
        <v>275</v>
      </c>
      <c r="O199" s="871"/>
      <c r="P199" s="871"/>
      <c r="Q199" s="871"/>
      <c r="R199" s="872"/>
      <c r="S199" s="445"/>
      <c r="T199" s="873">
        <f>T198/$AS$195*100</f>
        <v>7.2545537720136233</v>
      </c>
      <c r="U199" s="874"/>
      <c r="V199" s="874"/>
      <c r="W199" s="874"/>
      <c r="X199" s="874"/>
      <c r="Y199" s="875"/>
      <c r="Z199" s="446"/>
      <c r="AA199" s="876">
        <f>AA198/$AS$195*100</f>
        <v>52.063094269848619</v>
      </c>
      <c r="AB199" s="876"/>
      <c r="AC199" s="876"/>
      <c r="AD199" s="876"/>
      <c r="AE199" s="876"/>
      <c r="AF199" s="446"/>
      <c r="AG199" s="876">
        <f>AG198/$AS$195*100</f>
        <v>77.218896780519231</v>
      </c>
      <c r="AH199" s="876"/>
      <c r="AI199" s="876"/>
      <c r="AJ199" s="876"/>
      <c r="AK199" s="876"/>
      <c r="AL199" s="446"/>
      <c r="AM199" s="876">
        <f>AM198/$AS$195*100</f>
        <v>100.00000000000003</v>
      </c>
      <c r="AN199" s="876"/>
      <c r="AO199" s="876"/>
      <c r="AP199" s="876"/>
      <c r="AQ199" s="873"/>
      <c r="AR199" s="369"/>
      <c r="AS199" s="370"/>
      <c r="AT199" s="371"/>
      <c r="AU199" s="383"/>
      <c r="AV199" s="30"/>
      <c r="AW199" s="30"/>
      <c r="AX199" s="30"/>
    </row>
    <row r="200" spans="1:50" ht="24.75" customHeight="1" x14ac:dyDescent="0.25">
      <c r="F200" s="298"/>
      <c r="G200" s="161"/>
      <c r="H200" s="161"/>
      <c r="I200" s="161"/>
      <c r="J200" s="161"/>
      <c r="K200" s="161"/>
      <c r="L200" s="161"/>
      <c r="M200" s="161"/>
      <c r="N200" s="715"/>
      <c r="O200" s="715"/>
      <c r="P200" s="714"/>
      <c r="Q200" s="714"/>
      <c r="R200" s="714"/>
      <c r="S200" s="358">
        <f>698320000-R195</f>
        <v>0</v>
      </c>
      <c r="AR200" s="369">
        <f t="shared" ref="AR200:AR211" si="234">+AP200+AN200+AL200+AJ200+AH200+AF200+AD200+AB200+Z200+X200+V200+T200</f>
        <v>0</v>
      </c>
      <c r="AS200" s="384"/>
      <c r="AT200" s="371">
        <f>+R200-AS200</f>
        <v>0</v>
      </c>
      <c r="AU200" s="86"/>
      <c r="AW200" s="305"/>
      <c r="AX200" s="305"/>
    </row>
    <row r="201" spans="1:50" x14ac:dyDescent="0.25">
      <c r="F201" s="161"/>
      <c r="G201" s="161"/>
      <c r="H201" s="161"/>
      <c r="I201" s="161"/>
      <c r="J201" s="161"/>
      <c r="K201" s="161"/>
      <c r="L201" s="161"/>
      <c r="M201" s="161"/>
      <c r="N201" s="715" t="s">
        <v>276</v>
      </c>
      <c r="O201" s="715"/>
      <c r="P201" s="715"/>
      <c r="Q201" s="715"/>
      <c r="R201" s="715"/>
      <c r="S201" s="314">
        <f>+R195-S195</f>
        <v>0</v>
      </c>
      <c r="U201" s="312">
        <f>500000000-R195</f>
        <v>-198320000</v>
      </c>
      <c r="AR201" s="369">
        <f t="shared" si="234"/>
        <v>0</v>
      </c>
      <c r="AS201" s="384">
        <f>788000000-R195</f>
        <v>89680000</v>
      </c>
      <c r="AT201" s="86"/>
      <c r="AU201" s="86"/>
      <c r="AW201" s="305"/>
      <c r="AX201" s="305"/>
    </row>
    <row r="202" spans="1:50" x14ac:dyDescent="0.25">
      <c r="F202" s="161"/>
      <c r="G202" s="161"/>
      <c r="H202" s="161"/>
      <c r="I202" s="161"/>
      <c r="J202" s="161"/>
      <c r="K202" s="161"/>
      <c r="L202" s="161"/>
      <c r="M202" s="161"/>
      <c r="N202" s="715" t="s">
        <v>277</v>
      </c>
      <c r="O202" s="715"/>
      <c r="P202" s="715"/>
      <c r="Q202" s="715"/>
      <c r="R202" s="715"/>
      <c r="S202" s="408"/>
      <c r="AR202" s="50">
        <f t="shared" si="234"/>
        <v>0</v>
      </c>
      <c r="AW202" s="305"/>
      <c r="AX202" s="305"/>
    </row>
    <row r="203" spans="1:50" x14ac:dyDescent="0.25">
      <c r="F203" s="161"/>
      <c r="G203" s="161"/>
      <c r="H203" s="161"/>
      <c r="I203" s="161"/>
      <c r="J203" s="161"/>
      <c r="K203" s="161"/>
      <c r="L203" s="161"/>
      <c r="M203" s="161"/>
      <c r="N203" s="715" t="s">
        <v>278</v>
      </c>
      <c r="O203" s="715"/>
      <c r="P203" s="715"/>
      <c r="Q203" s="715"/>
      <c r="R203" s="715"/>
      <c r="S203" s="408">
        <v>400000</v>
      </c>
      <c r="T203" s="84">
        <f>+S203/500</f>
        <v>800</v>
      </c>
      <c r="AC203" s="312" t="s">
        <v>507</v>
      </c>
      <c r="AM203" s="716" t="s">
        <v>279</v>
      </c>
      <c r="AN203" s="716"/>
      <c r="AO203" s="716"/>
      <c r="AP203" s="716"/>
      <c r="AQ203" s="716"/>
      <c r="AR203" s="50">
        <f t="shared" si="234"/>
        <v>800</v>
      </c>
    </row>
    <row r="204" spans="1:50" x14ac:dyDescent="0.25">
      <c r="F204" s="161"/>
      <c r="G204" s="161"/>
      <c r="H204" s="161"/>
      <c r="I204" s="161"/>
      <c r="J204" s="161"/>
      <c r="K204" s="161"/>
      <c r="L204" s="161"/>
      <c r="M204" s="161"/>
      <c r="N204" s="715" t="s">
        <v>280</v>
      </c>
      <c r="O204" s="715"/>
      <c r="P204" s="713"/>
      <c r="Q204" s="713"/>
      <c r="R204" s="713"/>
      <c r="S204" s="410"/>
      <c r="T204" s="84">
        <f>+S203/20000</f>
        <v>20</v>
      </c>
      <c r="AM204" s="714" t="s">
        <v>281</v>
      </c>
      <c r="AN204" s="714"/>
      <c r="AO204" s="714"/>
      <c r="AP204" s="714"/>
      <c r="AQ204" s="714"/>
      <c r="AR204" s="50">
        <f t="shared" si="234"/>
        <v>20</v>
      </c>
    </row>
    <row r="205" spans="1:50" x14ac:dyDescent="0.25">
      <c r="F205" s="161"/>
      <c r="G205" s="161"/>
      <c r="H205" s="161"/>
      <c r="I205" s="161"/>
      <c r="J205" s="161"/>
      <c r="K205" s="161"/>
      <c r="L205" s="161"/>
      <c r="M205" s="161"/>
      <c r="N205" s="715" t="s">
        <v>282</v>
      </c>
      <c r="O205" s="715"/>
      <c r="P205" s="714"/>
      <c r="Q205" s="714"/>
      <c r="R205" s="714"/>
      <c r="S205" s="409"/>
      <c r="AM205" s="714"/>
      <c r="AN205" s="714"/>
      <c r="AO205" s="714"/>
      <c r="AP205" s="714"/>
      <c r="AQ205" s="714"/>
      <c r="AR205" s="50">
        <f t="shared" si="234"/>
        <v>0</v>
      </c>
    </row>
    <row r="206" spans="1:50" x14ac:dyDescent="0.25">
      <c r="F206" s="161"/>
      <c r="I206" s="161"/>
      <c r="J206" s="161"/>
      <c r="N206" s="84" t="s">
        <v>283</v>
      </c>
      <c r="T206" s="84" t="s">
        <v>284</v>
      </c>
      <c r="U206" s="318">
        <f>+T196</f>
        <v>0.12816473822889221</v>
      </c>
      <c r="AM206" s="715"/>
      <c r="AN206" s="715"/>
      <c r="AO206" s="715"/>
      <c r="AR206" s="50" t="e">
        <f t="shared" si="234"/>
        <v>#VALUE!</v>
      </c>
    </row>
    <row r="207" spans="1:50" ht="23.25" customHeight="1" x14ac:dyDescent="0.25">
      <c r="N207" s="84" t="s">
        <v>285</v>
      </c>
      <c r="T207" s="84" t="s">
        <v>286</v>
      </c>
      <c r="U207" s="318">
        <f>+V196</f>
        <v>3.5105682065528692</v>
      </c>
      <c r="AM207" s="715"/>
      <c r="AN207" s="715"/>
      <c r="AO207" s="715"/>
      <c r="AR207" s="50" t="e">
        <f t="shared" si="234"/>
        <v>#VALUE!</v>
      </c>
      <c r="AV207" s="312"/>
    </row>
    <row r="208" spans="1:50" x14ac:dyDescent="0.25">
      <c r="N208" s="84" t="s">
        <v>287</v>
      </c>
      <c r="T208" s="84" t="s">
        <v>288</v>
      </c>
      <c r="U208" s="318">
        <f>+X196</f>
        <v>7.2545537719097259</v>
      </c>
      <c r="AM208" s="715"/>
      <c r="AN208" s="715"/>
      <c r="AO208" s="715"/>
      <c r="AR208" s="50" t="e">
        <f t="shared" si="234"/>
        <v>#VALUE!</v>
      </c>
      <c r="AV208" s="312"/>
    </row>
    <row r="209" spans="6:52" x14ac:dyDescent="0.25">
      <c r="N209" s="84" t="s">
        <v>289</v>
      </c>
      <c r="T209" s="84" t="s">
        <v>290</v>
      </c>
      <c r="U209" s="318">
        <f>+Z196</f>
        <v>26.855166671440028</v>
      </c>
      <c r="AM209" s="713" t="s">
        <v>291</v>
      </c>
      <c r="AN209" s="713"/>
      <c r="AO209" s="713"/>
      <c r="AP209" s="713"/>
      <c r="AQ209" s="713"/>
      <c r="AR209" s="50" t="e">
        <f t="shared" si="234"/>
        <v>#VALUE!</v>
      </c>
      <c r="AV209" s="312"/>
    </row>
    <row r="210" spans="6:52" x14ac:dyDescent="0.25">
      <c r="N210" s="84" t="s">
        <v>292</v>
      </c>
      <c r="T210" s="84" t="s">
        <v>57</v>
      </c>
      <c r="U210" s="318">
        <f>+AB196</f>
        <v>30.153797671554589</v>
      </c>
      <c r="AM210" s="714" t="s">
        <v>293</v>
      </c>
      <c r="AN210" s="714"/>
      <c r="AO210" s="714"/>
      <c r="AP210" s="714"/>
      <c r="AQ210" s="714"/>
      <c r="AR210" s="50" t="e">
        <f t="shared" si="234"/>
        <v>#VALUE!</v>
      </c>
      <c r="AV210" s="312"/>
      <c r="AW210" s="312"/>
      <c r="AX210" s="312"/>
      <c r="AY210" s="305"/>
      <c r="AZ210" s="305"/>
    </row>
    <row r="211" spans="6:52" s="305" customFormat="1" x14ac:dyDescent="0.25">
      <c r="F211" s="84"/>
      <c r="G211" s="84"/>
      <c r="H211" s="84"/>
      <c r="I211" s="84"/>
      <c r="J211" s="84"/>
      <c r="K211" s="84"/>
      <c r="L211" s="84"/>
      <c r="M211" s="84"/>
      <c r="N211" s="84" t="s">
        <v>294</v>
      </c>
      <c r="O211" s="84"/>
      <c r="P211" s="84"/>
      <c r="Q211" s="84"/>
      <c r="R211" s="84"/>
      <c r="S211" s="84"/>
      <c r="T211" s="84" t="s">
        <v>295</v>
      </c>
      <c r="U211" s="318">
        <f>+AD196</f>
        <v>52.063094269102983</v>
      </c>
      <c r="V211" s="312"/>
      <c r="W211" s="312"/>
      <c r="X211" s="312"/>
      <c r="Y211" s="312"/>
      <c r="Z211" s="312"/>
      <c r="AA211" s="312"/>
      <c r="AB211" s="312"/>
      <c r="AC211" s="312"/>
      <c r="AD211" s="312"/>
      <c r="AE211" s="312"/>
      <c r="AF211" s="312"/>
      <c r="AG211" s="312"/>
      <c r="AH211" s="312"/>
      <c r="AI211" s="312"/>
      <c r="AJ211" s="312"/>
      <c r="AK211" s="312"/>
      <c r="AL211" s="312"/>
      <c r="AM211" s="84"/>
      <c r="AN211" s="84"/>
      <c r="AO211" s="84"/>
      <c r="AP211" s="312"/>
      <c r="AQ211" s="312"/>
      <c r="AR211" s="50" t="e">
        <f t="shared" si="234"/>
        <v>#VALUE!</v>
      </c>
      <c r="AS211" s="313"/>
      <c r="AT211" s="315"/>
      <c r="AU211" s="84"/>
      <c r="AV211" s="312"/>
      <c r="AW211" s="312"/>
      <c r="AX211" s="312"/>
    </row>
    <row r="212" spans="6:52" s="305" customFormat="1" x14ac:dyDescent="0.25"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 t="s">
        <v>296</v>
      </c>
      <c r="U212" s="318">
        <f>+AF196</f>
        <v>62.461622178943756</v>
      </c>
      <c r="V212" s="312"/>
      <c r="W212" s="312"/>
      <c r="X212" s="312"/>
      <c r="Y212" s="312"/>
      <c r="Z212" s="312"/>
      <c r="AA212" s="312"/>
      <c r="AB212" s="312"/>
      <c r="AC212" s="312"/>
      <c r="AD212" s="312"/>
      <c r="AE212" s="312"/>
      <c r="AF212" s="312"/>
      <c r="AG212" s="312"/>
      <c r="AH212" s="312"/>
      <c r="AI212" s="312"/>
      <c r="AJ212" s="312"/>
      <c r="AK212" s="312"/>
      <c r="AL212" s="312"/>
      <c r="AM212" s="312"/>
      <c r="AN212" s="312"/>
      <c r="AO212" s="312"/>
      <c r="AP212" s="312"/>
      <c r="AQ212" s="312"/>
      <c r="AR212" s="41"/>
      <c r="AS212" s="313"/>
      <c r="AT212" s="315"/>
      <c r="AU212" s="84"/>
      <c r="AV212" s="84"/>
      <c r="AW212" s="312"/>
      <c r="AX212" s="312"/>
    </row>
    <row r="213" spans="6:52" s="305" customFormat="1" x14ac:dyDescent="0.25"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 t="s">
        <v>297</v>
      </c>
      <c r="U213" s="318">
        <f>+AH196</f>
        <v>69.643859547199</v>
      </c>
      <c r="V213" s="312"/>
      <c r="W213" s="312"/>
      <c r="X213" s="312"/>
      <c r="Y213" s="312"/>
      <c r="Z213" s="312"/>
      <c r="AA213" s="312"/>
      <c r="AB213" s="312"/>
      <c r="AC213" s="312"/>
      <c r="AD213" s="312"/>
      <c r="AE213" s="312"/>
      <c r="AF213" s="312"/>
      <c r="AG213" s="312"/>
      <c r="AH213" s="312"/>
      <c r="AI213" s="312"/>
      <c r="AJ213" s="312"/>
      <c r="AK213" s="312"/>
      <c r="AL213" s="312"/>
      <c r="AM213" s="312"/>
      <c r="AN213" s="312"/>
      <c r="AO213" s="312"/>
      <c r="AP213" s="312"/>
      <c r="AQ213" s="312"/>
      <c r="AR213" s="41"/>
      <c r="AS213" s="313"/>
      <c r="AT213" s="315"/>
      <c r="AU213" s="84"/>
      <c r="AV213" s="312"/>
      <c r="AW213" s="312"/>
      <c r="AX213" s="312"/>
    </row>
    <row r="214" spans="6:52" s="305" customFormat="1" x14ac:dyDescent="0.25"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 t="s">
        <v>298</v>
      </c>
      <c r="U214" s="318">
        <f>+AJ196</f>
        <v>77.218896779413313</v>
      </c>
      <c r="V214" s="312"/>
      <c r="W214" s="312"/>
      <c r="X214" s="312"/>
      <c r="Y214" s="312"/>
      <c r="Z214" s="312"/>
      <c r="AA214" s="312"/>
      <c r="AB214" s="312"/>
      <c r="AC214" s="312"/>
      <c r="AD214" s="312"/>
      <c r="AE214" s="312"/>
      <c r="AF214" s="312"/>
      <c r="AG214" s="312"/>
      <c r="AH214" s="312"/>
      <c r="AI214" s="312"/>
      <c r="AJ214" s="312"/>
      <c r="AK214" s="312"/>
      <c r="AL214" s="312"/>
      <c r="AM214" s="312"/>
      <c r="AN214" s="312"/>
      <c r="AO214" s="312"/>
      <c r="AP214" s="312"/>
      <c r="AQ214" s="312"/>
      <c r="AR214" s="41"/>
      <c r="AS214" s="313"/>
      <c r="AT214" s="315"/>
      <c r="AU214" s="84"/>
      <c r="AV214" s="312"/>
      <c r="AW214" s="312"/>
      <c r="AX214" s="312"/>
      <c r="AY214" s="84"/>
      <c r="AZ214" s="84"/>
    </row>
    <row r="215" spans="6:52" x14ac:dyDescent="0.25">
      <c r="T215" s="84" t="s">
        <v>299</v>
      </c>
      <c r="U215" s="318">
        <f>+AL196</f>
        <v>88.407177223908661</v>
      </c>
      <c r="AV215" s="312"/>
    </row>
    <row r="216" spans="6:52" x14ac:dyDescent="0.25">
      <c r="N216" s="84">
        <f>35*3</f>
        <v>105</v>
      </c>
      <c r="T216" s="84" t="s">
        <v>300</v>
      </c>
      <c r="U216" s="318">
        <f>+AN196</f>
        <v>97.617138273284297</v>
      </c>
      <c r="AV216" s="312"/>
      <c r="AW216" s="312"/>
      <c r="AX216" s="312"/>
    </row>
    <row r="217" spans="6:52" x14ac:dyDescent="0.25">
      <c r="T217" s="84" t="s">
        <v>301</v>
      </c>
      <c r="U217" s="318">
        <f>+AP196</f>
        <v>99.99999999856783</v>
      </c>
      <c r="AV217" s="312"/>
      <c r="AW217" s="312"/>
      <c r="AX217" s="312"/>
    </row>
    <row r="218" spans="6:52" ht="15" customHeight="1" x14ac:dyDescent="0.25">
      <c r="AV218" s="312"/>
      <c r="AW218" s="312"/>
      <c r="AX218" s="312"/>
    </row>
    <row r="219" spans="6:52" ht="15.75" customHeight="1" x14ac:dyDescent="0.25">
      <c r="AV219" s="312"/>
      <c r="AW219" s="312"/>
      <c r="AX219" s="312"/>
    </row>
    <row r="220" spans="6:52" ht="15" customHeight="1" x14ac:dyDescent="0.25">
      <c r="AV220" s="312"/>
      <c r="AW220" s="312"/>
      <c r="AX220" s="312"/>
    </row>
    <row r="221" spans="6:52" x14ac:dyDescent="0.25">
      <c r="AW221" s="312"/>
      <c r="AX221" s="312"/>
      <c r="AY221" s="312"/>
      <c r="AZ221" s="312"/>
    </row>
    <row r="222" spans="6:52" s="312" customFormat="1" x14ac:dyDescent="0.25"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AR222" s="41"/>
      <c r="AS222" s="313"/>
      <c r="AT222" s="315"/>
      <c r="AU222" s="84"/>
      <c r="AV222" s="84"/>
    </row>
    <row r="223" spans="6:52" s="312" customFormat="1" x14ac:dyDescent="0.25"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AR223" s="41"/>
      <c r="AS223" s="313"/>
      <c r="AT223" s="315"/>
      <c r="AU223" s="84"/>
      <c r="AV223" s="84"/>
    </row>
    <row r="224" spans="6:52" s="312" customFormat="1" ht="15" customHeight="1" x14ac:dyDescent="0.25"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AR224" s="41"/>
      <c r="AS224" s="313"/>
      <c r="AT224" s="315"/>
      <c r="AU224" s="84"/>
      <c r="AV224" s="84"/>
      <c r="AW224" s="84"/>
      <c r="AX224" s="84"/>
    </row>
    <row r="225" spans="6:52" s="312" customFormat="1" ht="15" customHeight="1" x14ac:dyDescent="0.25"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AR225" s="41"/>
      <c r="AS225" s="313"/>
      <c r="AT225" s="315"/>
      <c r="AU225" s="84"/>
      <c r="AV225" s="84"/>
      <c r="AW225" s="84"/>
      <c r="AX225" s="84"/>
    </row>
    <row r="226" spans="6:52" s="312" customFormat="1" x14ac:dyDescent="0.25"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AR226" s="41"/>
      <c r="AS226" s="313"/>
      <c r="AT226" s="315"/>
      <c r="AU226" s="84"/>
      <c r="AV226" s="84"/>
      <c r="AW226" s="84"/>
      <c r="AX226" s="84"/>
      <c r="AY226" s="84"/>
      <c r="AZ226" s="84"/>
    </row>
    <row r="227" spans="6:52" x14ac:dyDescent="0.25">
      <c r="AY227" s="312"/>
      <c r="AZ227" s="312"/>
    </row>
    <row r="228" spans="6:52" s="312" customFormat="1" ht="12.75" customHeight="1" x14ac:dyDescent="0.25"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AR228" s="41"/>
      <c r="AS228" s="313"/>
      <c r="AT228" s="315"/>
      <c r="AU228" s="84"/>
      <c r="AV228" s="84"/>
      <c r="AW228" s="84"/>
      <c r="AX228" s="84"/>
    </row>
    <row r="229" spans="6:52" s="312" customFormat="1" ht="12.75" customHeight="1" x14ac:dyDescent="0.25"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AR229" s="41"/>
      <c r="AS229" s="313"/>
      <c r="AT229" s="315"/>
      <c r="AU229" s="84"/>
      <c r="AV229" s="84"/>
      <c r="AW229" s="84"/>
      <c r="AX229" s="84"/>
    </row>
    <row r="230" spans="6:52" s="312" customFormat="1" ht="12.75" customHeight="1" x14ac:dyDescent="0.25"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AR230" s="41"/>
      <c r="AS230" s="313"/>
      <c r="AT230" s="315"/>
      <c r="AU230" s="84"/>
      <c r="AV230" s="84"/>
      <c r="AW230" s="84"/>
      <c r="AX230" s="84"/>
    </row>
    <row r="231" spans="6:52" s="312" customFormat="1" ht="12.75" customHeight="1" x14ac:dyDescent="0.25"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AR231" s="41"/>
      <c r="AS231" s="313"/>
      <c r="AT231" s="315"/>
      <c r="AU231" s="84"/>
      <c r="AV231" s="84"/>
      <c r="AW231" s="84"/>
      <c r="AX231" s="84"/>
    </row>
    <row r="232" spans="6:52" s="312" customFormat="1" ht="12.75" customHeight="1" x14ac:dyDescent="0.25"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AR232" s="41"/>
      <c r="AS232" s="313"/>
      <c r="AT232" s="315"/>
      <c r="AU232" s="84"/>
      <c r="AV232" s="84"/>
      <c r="AW232" s="84"/>
      <c r="AX232" s="84"/>
    </row>
    <row r="233" spans="6:52" s="312" customFormat="1" ht="12.75" customHeight="1" x14ac:dyDescent="0.25"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AR233" s="41"/>
      <c r="AS233" s="313"/>
      <c r="AT233" s="315"/>
      <c r="AU233" s="84"/>
      <c r="AV233" s="84"/>
      <c r="AW233" s="84"/>
      <c r="AX233" s="84"/>
    </row>
    <row r="234" spans="6:52" s="312" customFormat="1" ht="12.75" customHeight="1" x14ac:dyDescent="0.25"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AR234" s="41"/>
      <c r="AS234" s="313"/>
      <c r="AT234" s="315"/>
      <c r="AU234" s="84"/>
      <c r="AV234" s="84"/>
      <c r="AW234" s="84"/>
      <c r="AX234" s="84"/>
    </row>
    <row r="235" spans="6:52" s="312" customFormat="1" ht="12.75" customHeight="1" x14ac:dyDescent="0.25"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AR235" s="41"/>
      <c r="AS235" s="313"/>
      <c r="AT235" s="315"/>
      <c r="AU235" s="84"/>
      <c r="AV235" s="84"/>
      <c r="AW235" s="84"/>
      <c r="AX235" s="84"/>
      <c r="AY235" s="84"/>
      <c r="AZ235" s="84"/>
    </row>
  </sheetData>
  <mergeCells count="125">
    <mergeCell ref="AM209:AQ209"/>
    <mergeCell ref="AM210:AQ210"/>
    <mergeCell ref="N205:O205"/>
    <mergeCell ref="P205:R205"/>
    <mergeCell ref="AM205:AQ205"/>
    <mergeCell ref="AM206:AO206"/>
    <mergeCell ref="AM207:AO207"/>
    <mergeCell ref="AM208:AO208"/>
    <mergeCell ref="N203:O203"/>
    <mergeCell ref="P203:R203"/>
    <mergeCell ref="AM203:AQ203"/>
    <mergeCell ref="N204:O204"/>
    <mergeCell ref="P204:R204"/>
    <mergeCell ref="AM204:AQ204"/>
    <mergeCell ref="N200:O200"/>
    <mergeCell ref="P200:R200"/>
    <mergeCell ref="N201:O201"/>
    <mergeCell ref="P201:R201"/>
    <mergeCell ref="N202:O202"/>
    <mergeCell ref="P202:R202"/>
    <mergeCell ref="AG198:AK198"/>
    <mergeCell ref="AM198:AQ198"/>
    <mergeCell ref="N199:R199"/>
    <mergeCell ref="T199:Y199"/>
    <mergeCell ref="AA199:AE199"/>
    <mergeCell ref="AG199:AK199"/>
    <mergeCell ref="AM199:AQ199"/>
    <mergeCell ref="N195:Q195"/>
    <mergeCell ref="N196:R196"/>
    <mergeCell ref="N197:R197"/>
    <mergeCell ref="N198:R198"/>
    <mergeCell ref="T198:Y198"/>
    <mergeCell ref="AA198:AE198"/>
    <mergeCell ref="M173:N173"/>
    <mergeCell ref="M178:N178"/>
    <mergeCell ref="L185:N185"/>
    <mergeCell ref="M186:N186"/>
    <mergeCell ref="L192:N192"/>
    <mergeCell ref="M193:N193"/>
    <mergeCell ref="L154:N154"/>
    <mergeCell ref="L155:N155"/>
    <mergeCell ref="M156:N156"/>
    <mergeCell ref="M161:N161"/>
    <mergeCell ref="M166:N166"/>
    <mergeCell ref="M167:N167"/>
    <mergeCell ref="M131:N131"/>
    <mergeCell ref="M134:N134"/>
    <mergeCell ref="M137:N137"/>
    <mergeCell ref="M140:N140"/>
    <mergeCell ref="M143:N143"/>
    <mergeCell ref="L147:N147"/>
    <mergeCell ref="L67:N67"/>
    <mergeCell ref="L68:N68"/>
    <mergeCell ref="L87:N87"/>
    <mergeCell ref="L120:N120"/>
    <mergeCell ref="L127:N127"/>
    <mergeCell ref="L128:N128"/>
    <mergeCell ref="L37:N37"/>
    <mergeCell ref="L38:N38"/>
    <mergeCell ref="L39:N39"/>
    <mergeCell ref="L40:N40"/>
    <mergeCell ref="L59:N59"/>
    <mergeCell ref="L63:N63"/>
    <mergeCell ref="AL27:AM28"/>
    <mergeCell ref="AN27:AO28"/>
    <mergeCell ref="AP27:AQ28"/>
    <mergeCell ref="F29:K29"/>
    <mergeCell ref="L29:N29"/>
    <mergeCell ref="A30:A31"/>
    <mergeCell ref="B30:D30"/>
    <mergeCell ref="E30:E31"/>
    <mergeCell ref="Z27:AA28"/>
    <mergeCell ref="AB27:AC28"/>
    <mergeCell ref="AD27:AE28"/>
    <mergeCell ref="AF27:AG28"/>
    <mergeCell ref="AH27:AI28"/>
    <mergeCell ref="AJ27:AK28"/>
    <mergeCell ref="S25:S29"/>
    <mergeCell ref="U25:AQ26"/>
    <mergeCell ref="F26:R26"/>
    <mergeCell ref="F27:K28"/>
    <mergeCell ref="L27:N28"/>
    <mergeCell ref="O27:Q27"/>
    <mergeCell ref="R27:R28"/>
    <mergeCell ref="T27:U28"/>
    <mergeCell ref="V27:W28"/>
    <mergeCell ref="X27:Y28"/>
    <mergeCell ref="F21:K23"/>
    <mergeCell ref="O21:R21"/>
    <mergeCell ref="O22:R22"/>
    <mergeCell ref="O23:R23"/>
    <mergeCell ref="F24:R24"/>
    <mergeCell ref="F25:R25"/>
    <mergeCell ref="F15:K15"/>
    <mergeCell ref="O15:R15"/>
    <mergeCell ref="F16:K16"/>
    <mergeCell ref="L16:N16"/>
    <mergeCell ref="O16:R16"/>
    <mergeCell ref="F17:K20"/>
    <mergeCell ref="P19:R19"/>
    <mergeCell ref="F11:K11"/>
    <mergeCell ref="L11:N11"/>
    <mergeCell ref="F12:K12"/>
    <mergeCell ref="L12:N12"/>
    <mergeCell ref="F13:R13"/>
    <mergeCell ref="F14:K14"/>
    <mergeCell ref="O14:R14"/>
    <mergeCell ref="F8:K8"/>
    <mergeCell ref="O8:R8"/>
    <mergeCell ref="F9:K9"/>
    <mergeCell ref="L9:N9"/>
    <mergeCell ref="F10:K10"/>
    <mergeCell ref="L10:N10"/>
    <mergeCell ref="F5:K5"/>
    <mergeCell ref="O5:R5"/>
    <mergeCell ref="F6:K6"/>
    <mergeCell ref="O6:R6"/>
    <mergeCell ref="F7:K7"/>
    <mergeCell ref="O7:R7"/>
    <mergeCell ref="F1:Q1"/>
    <mergeCell ref="R1:R4"/>
    <mergeCell ref="S1:AQ4"/>
    <mergeCell ref="F2:Q2"/>
    <mergeCell ref="F3:Q3"/>
    <mergeCell ref="F4:Q4"/>
  </mergeCells>
  <printOptions horizontalCentered="1"/>
  <pageMargins left="0.38" right="0.31496062992126" top="0.52" bottom="0.33" header="0.23622047244094499" footer="0.23622047244094499"/>
  <pageSetup paperSize="8" scale="56" fitToHeight="42" orientation="landscape" horizontalDpi="4294967294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4"/>
    <pageSetUpPr fitToPage="1"/>
  </sheetPr>
  <dimension ref="A1:AZ235"/>
  <sheetViews>
    <sheetView showGridLines="0" view="pageBreakPreview" topLeftCell="F27" zoomScale="85" zoomScaleNormal="10" zoomScaleSheetLayoutView="85" workbookViewId="0">
      <pane xSplit="12" ySplit="6" topLeftCell="R99" activePane="bottomRight" state="frozen"/>
      <selection activeCell="F27" sqref="F27"/>
      <selection pane="topRight" activeCell="R27" sqref="R27"/>
      <selection pane="bottomLeft" activeCell="F33" sqref="F33"/>
      <selection pane="bottomRight" activeCell="V116" sqref="V116:V117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9" width="13" style="84" customWidth="1"/>
    <col min="20" max="20" width="7.5703125" style="84" customWidth="1"/>
    <col min="21" max="21" width="11.5703125" style="312" customWidth="1"/>
    <col min="22" max="22" width="5.7109375" style="312" customWidth="1"/>
    <col min="23" max="23" width="12.5703125" style="312" customWidth="1"/>
    <col min="24" max="24" width="6.855468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8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hidden="1" customHeight="1" x14ac:dyDescent="0.2">
      <c r="F5" s="838" t="s">
        <v>6</v>
      </c>
      <c r="G5" s="839"/>
      <c r="H5" s="839"/>
      <c r="I5" s="839"/>
      <c r="J5" s="839"/>
      <c r="K5" s="839"/>
      <c r="L5" s="490"/>
      <c r="M5" s="490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hidden="1" customHeight="1" x14ac:dyDescent="0.2">
      <c r="F6" s="833" t="s">
        <v>9</v>
      </c>
      <c r="G6" s="834"/>
      <c r="H6" s="834"/>
      <c r="I6" s="834"/>
      <c r="J6" s="834"/>
      <c r="K6" s="834"/>
      <c r="L6" s="489"/>
      <c r="M6" s="489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hidden="1" customHeight="1" x14ac:dyDescent="0.2">
      <c r="F7" s="833" t="s">
        <v>12</v>
      </c>
      <c r="G7" s="834"/>
      <c r="H7" s="834"/>
      <c r="I7" s="834"/>
      <c r="J7" s="834"/>
      <c r="K7" s="834"/>
      <c r="L7" s="489"/>
      <c r="M7" s="489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hidden="1" customHeight="1" x14ac:dyDescent="0.2">
      <c r="F8" s="833" t="s">
        <v>15</v>
      </c>
      <c r="G8" s="834"/>
      <c r="H8" s="834"/>
      <c r="I8" s="834"/>
      <c r="J8" s="834"/>
      <c r="K8" s="834"/>
      <c r="L8" s="489"/>
      <c r="M8" s="489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hidden="1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hidden="1" customHeight="1" x14ac:dyDescent="0.2">
      <c r="F10" s="822" t="s">
        <v>20</v>
      </c>
      <c r="G10" s="823"/>
      <c r="H10" s="823"/>
      <c r="I10" s="823"/>
      <c r="J10" s="823"/>
      <c r="K10" s="823"/>
      <c r="L10" s="824">
        <f>+R30</f>
        <v>698320000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hidden="1" customHeight="1" x14ac:dyDescent="0.2">
      <c r="F11" s="822" t="s">
        <v>21</v>
      </c>
      <c r="G11" s="823"/>
      <c r="H11" s="823"/>
      <c r="I11" s="823"/>
      <c r="J11" s="823"/>
      <c r="K11" s="823"/>
      <c r="L11" s="824">
        <v>1000000000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hidden="1" customHeight="1" thickBot="1" x14ac:dyDescent="0.25">
      <c r="F12" s="825" t="s">
        <v>22</v>
      </c>
      <c r="G12" s="826"/>
      <c r="H12" s="826"/>
      <c r="I12" s="826"/>
      <c r="J12" s="826"/>
      <c r="K12" s="826"/>
      <c r="L12" s="824">
        <v>1000000000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hidden="1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hidden="1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hidden="1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hidden="1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>
        <f>+L10</f>
        <v>698320000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46" s="5" customFormat="1" ht="15.75" hidden="1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487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46" s="5" customFormat="1" ht="27" hidden="1" customHeight="1" x14ac:dyDescent="0.2">
      <c r="F18" s="814"/>
      <c r="G18" s="815"/>
      <c r="H18" s="815"/>
      <c r="I18" s="815"/>
      <c r="J18" s="815"/>
      <c r="K18" s="816"/>
      <c r="L18" s="33"/>
      <c r="M18" s="488"/>
      <c r="N18" s="28" t="s">
        <v>35</v>
      </c>
      <c r="O18" s="29" t="s">
        <v>34</v>
      </c>
      <c r="P18" s="30" t="s">
        <v>36</v>
      </c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46" s="5" customFormat="1" ht="24.75" hidden="1" thickBot="1" x14ac:dyDescent="0.25">
      <c r="F19" s="814"/>
      <c r="G19" s="815"/>
      <c r="H19" s="815"/>
      <c r="I19" s="815"/>
      <c r="J19" s="815"/>
      <c r="K19" s="816"/>
      <c r="L19" s="488"/>
      <c r="M19" s="488"/>
      <c r="N19" s="28" t="s">
        <v>37</v>
      </c>
      <c r="O19" s="29" t="s">
        <v>38</v>
      </c>
      <c r="P19" s="820" t="s">
        <v>37</v>
      </c>
      <c r="Q19" s="820"/>
      <c r="R19" s="821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46" s="1" customFormat="1" ht="24.75" hidden="1" customHeight="1" x14ac:dyDescent="0.2">
      <c r="F20" s="817"/>
      <c r="G20" s="818"/>
      <c r="H20" s="818"/>
      <c r="I20" s="818"/>
      <c r="J20" s="818"/>
      <c r="K20" s="819"/>
      <c r="L20" s="35"/>
      <c r="M20" s="35"/>
      <c r="N20" s="28"/>
      <c r="O20" s="36"/>
      <c r="P20" s="30"/>
      <c r="Q20" s="37"/>
      <c r="R20" s="38"/>
      <c r="S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  <c r="AS20" s="42"/>
      <c r="AT20" s="43"/>
    </row>
    <row r="21" spans="1:46" s="1" customFormat="1" ht="19.5" hidden="1" customHeight="1" x14ac:dyDescent="0.2">
      <c r="F21" s="784" t="s">
        <v>39</v>
      </c>
      <c r="G21" s="785"/>
      <c r="H21" s="785"/>
      <c r="I21" s="785"/>
      <c r="J21" s="785"/>
      <c r="K21" s="786"/>
      <c r="L21" s="44"/>
      <c r="M21" s="44"/>
      <c r="N21" s="45"/>
      <c r="O21" s="793"/>
      <c r="P21" s="793"/>
      <c r="Q21" s="793"/>
      <c r="R21" s="794"/>
      <c r="S21" s="46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46" s="1" customFormat="1" ht="33.75" hidden="1" customHeight="1" x14ac:dyDescent="0.2">
      <c r="F22" s="787"/>
      <c r="G22" s="788"/>
      <c r="H22" s="788"/>
      <c r="I22" s="788"/>
      <c r="J22" s="788"/>
      <c r="K22" s="789"/>
      <c r="L22" s="44"/>
      <c r="M22" s="44"/>
      <c r="N22" s="45" t="s">
        <v>40</v>
      </c>
      <c r="O22" s="793" t="s">
        <v>41</v>
      </c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46" s="1" customFormat="1" ht="24.75" hidden="1" customHeight="1" x14ac:dyDescent="0.2">
      <c r="F23" s="790"/>
      <c r="G23" s="791"/>
      <c r="H23" s="791"/>
      <c r="I23" s="791"/>
      <c r="J23" s="791"/>
      <c r="K23" s="792"/>
      <c r="L23" s="44"/>
      <c r="M23" s="44"/>
      <c r="N23" s="45" t="s">
        <v>42</v>
      </c>
      <c r="O23" s="793" t="s">
        <v>43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46" s="1" customFormat="1" ht="13.5" hidden="1" thickBot="1" x14ac:dyDescent="0.25">
      <c r="F24" s="795" t="s">
        <v>44</v>
      </c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7"/>
      <c r="S24" s="4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46" s="1" customFormat="1" ht="13.5" hidden="1" thickBot="1" x14ac:dyDescent="0.25">
      <c r="F25" s="798" t="s">
        <v>45</v>
      </c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800"/>
      <c r="S25" s="771" t="s">
        <v>46</v>
      </c>
      <c r="T25" s="48"/>
      <c r="U25" s="774" t="s">
        <v>47</v>
      </c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774"/>
      <c r="AO25" s="774"/>
      <c r="AP25" s="774"/>
      <c r="AQ25" s="774"/>
      <c r="AR25" s="49"/>
      <c r="AS25" s="42"/>
      <c r="AT25" s="43"/>
    </row>
    <row r="26" spans="1:46" s="1" customFormat="1" ht="13.5" hidden="1" thickBot="1" x14ac:dyDescent="0.25">
      <c r="F26" s="775" t="s">
        <v>48</v>
      </c>
      <c r="G26" s="776"/>
      <c r="H26" s="776"/>
      <c r="I26" s="776"/>
      <c r="J26" s="776"/>
      <c r="K26" s="776"/>
      <c r="L26" s="776"/>
      <c r="M26" s="776"/>
      <c r="N26" s="776"/>
      <c r="O26" s="776"/>
      <c r="P26" s="776"/>
      <c r="Q26" s="776"/>
      <c r="R26" s="777"/>
      <c r="S26" s="772"/>
      <c r="T26" s="48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46" s="1" customFormat="1" ht="12.75" customHeight="1" x14ac:dyDescent="0.2">
      <c r="F27" s="778" t="s">
        <v>49</v>
      </c>
      <c r="G27" s="779"/>
      <c r="H27" s="779"/>
      <c r="I27" s="779"/>
      <c r="J27" s="779"/>
      <c r="K27" s="779"/>
      <c r="L27" s="779" t="s">
        <v>50</v>
      </c>
      <c r="M27" s="779"/>
      <c r="N27" s="779"/>
      <c r="O27" s="779" t="s">
        <v>51</v>
      </c>
      <c r="P27" s="779"/>
      <c r="Q27" s="779"/>
      <c r="R27" s="782" t="s">
        <v>52</v>
      </c>
      <c r="S27" s="772"/>
      <c r="T27" s="764" t="s">
        <v>53</v>
      </c>
      <c r="U27" s="765"/>
      <c r="V27" s="764" t="s">
        <v>54</v>
      </c>
      <c r="W27" s="765"/>
      <c r="X27" s="764" t="s">
        <v>55</v>
      </c>
      <c r="Y27" s="765"/>
      <c r="Z27" s="764" t="s">
        <v>56</v>
      </c>
      <c r="AA27" s="765"/>
      <c r="AB27" s="764" t="s">
        <v>57</v>
      </c>
      <c r="AC27" s="765"/>
      <c r="AD27" s="764" t="s">
        <v>58</v>
      </c>
      <c r="AE27" s="765"/>
      <c r="AF27" s="764" t="s">
        <v>59</v>
      </c>
      <c r="AG27" s="765"/>
      <c r="AH27" s="764" t="s">
        <v>60</v>
      </c>
      <c r="AI27" s="765"/>
      <c r="AJ27" s="764" t="s">
        <v>61</v>
      </c>
      <c r="AK27" s="765"/>
      <c r="AL27" s="764" t="s">
        <v>62</v>
      </c>
      <c r="AM27" s="765"/>
      <c r="AN27" s="764" t="s">
        <v>63</v>
      </c>
      <c r="AO27" s="765"/>
      <c r="AP27" s="764" t="s">
        <v>64</v>
      </c>
      <c r="AQ27" s="765"/>
      <c r="AR27" s="50"/>
      <c r="AS27" s="42"/>
      <c r="AT27" s="43"/>
    </row>
    <row r="28" spans="1:46" s="1" customFormat="1" ht="16.5" customHeight="1" x14ac:dyDescent="0.2">
      <c r="F28" s="780"/>
      <c r="G28" s="781"/>
      <c r="H28" s="781"/>
      <c r="I28" s="781"/>
      <c r="J28" s="781"/>
      <c r="K28" s="781"/>
      <c r="L28" s="781"/>
      <c r="M28" s="781"/>
      <c r="N28" s="781"/>
      <c r="O28" s="486" t="s">
        <v>65</v>
      </c>
      <c r="P28" s="486" t="s">
        <v>66</v>
      </c>
      <c r="Q28" s="486" t="s">
        <v>67</v>
      </c>
      <c r="R28" s="783"/>
      <c r="S28" s="772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766"/>
      <c r="AO28" s="767"/>
      <c r="AP28" s="766"/>
      <c r="AQ28" s="767"/>
      <c r="AR28" s="52"/>
      <c r="AS28" s="42"/>
      <c r="AT28" s="43"/>
    </row>
    <row r="29" spans="1:46" s="1" customFormat="1" ht="12.75" x14ac:dyDescent="0.2">
      <c r="F29" s="768">
        <v>1</v>
      </c>
      <c r="G29" s="769"/>
      <c r="H29" s="769"/>
      <c r="I29" s="769"/>
      <c r="J29" s="769"/>
      <c r="K29" s="770"/>
      <c r="L29" s="769">
        <v>2</v>
      </c>
      <c r="M29" s="769"/>
      <c r="N29" s="769"/>
      <c r="O29" s="53">
        <v>3</v>
      </c>
      <c r="P29" s="53">
        <v>4</v>
      </c>
      <c r="Q29" s="53">
        <v>5</v>
      </c>
      <c r="R29" s="54">
        <v>6</v>
      </c>
      <c r="S29" s="773"/>
      <c r="T29" s="4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0"/>
      <c r="AS29" s="42"/>
      <c r="AT29" s="43"/>
    </row>
    <row r="30" spans="1:46" s="68" customFormat="1" ht="12.75" x14ac:dyDescent="0.2">
      <c r="A30" s="863" t="s">
        <v>340</v>
      </c>
      <c r="B30" s="865" t="s">
        <v>341</v>
      </c>
      <c r="C30" s="866"/>
      <c r="D30" s="867"/>
      <c r="E30" s="863" t="s">
        <v>342</v>
      </c>
      <c r="F30" s="57">
        <v>5</v>
      </c>
      <c r="G30" s="58"/>
      <c r="H30" s="58"/>
      <c r="I30" s="59"/>
      <c r="J30" s="58"/>
      <c r="K30" s="58"/>
      <c r="L30" s="58" t="s">
        <v>68</v>
      </c>
      <c r="M30" s="58"/>
      <c r="N30" s="58"/>
      <c r="O30" s="60"/>
      <c r="P30" s="61"/>
      <c r="Q30" s="62"/>
      <c r="R30" s="451">
        <f>+R31</f>
        <v>698320000</v>
      </c>
      <c r="S30" s="463">
        <f>698320000-R30</f>
        <v>0</v>
      </c>
      <c r="T30" s="65"/>
      <c r="U30" s="463">
        <f>+U31</f>
        <v>895000</v>
      </c>
      <c r="V30" s="65"/>
      <c r="W30" s="463">
        <f>+W31</f>
        <v>21489999.899999999</v>
      </c>
      <c r="X30" s="65"/>
      <c r="Y30" s="463">
        <f>+Y31</f>
        <v>28450000</v>
      </c>
      <c r="Z30" s="65"/>
      <c r="AA30" s="463">
        <f>+AA31</f>
        <v>139235000</v>
      </c>
      <c r="AB30" s="65"/>
      <c r="AC30" s="463">
        <f>+AC31</f>
        <v>26520000</v>
      </c>
      <c r="AD30" s="65"/>
      <c r="AE30" s="463">
        <f>+AE31</f>
        <v>49072000</v>
      </c>
      <c r="AF30" s="65"/>
      <c r="AG30" s="463">
        <f>+AG31</f>
        <v>75750000.099999994</v>
      </c>
      <c r="AH30" s="65"/>
      <c r="AI30" s="463">
        <f>+AI31</f>
        <v>50139999.990000002</v>
      </c>
      <c r="AJ30" s="65"/>
      <c r="AK30" s="463">
        <f>+AK31</f>
        <v>45837999.999999002</v>
      </c>
      <c r="AL30" s="65"/>
      <c r="AM30" s="463">
        <f>+AM31</f>
        <v>184239999.99999988</v>
      </c>
      <c r="AN30" s="65"/>
      <c r="AO30" s="463">
        <f>+AO31</f>
        <v>63875000</v>
      </c>
      <c r="AP30" s="65"/>
      <c r="AQ30" s="463">
        <f>+AQ31</f>
        <v>12815000</v>
      </c>
      <c r="AR30" s="66"/>
      <c r="AS30" s="3">
        <f>SUM(U30:AQ30)</f>
        <v>698319999.98999882</v>
      </c>
      <c r="AT30" s="67"/>
    </row>
    <row r="31" spans="1:46" s="68" customFormat="1" ht="24" x14ac:dyDescent="0.2">
      <c r="A31" s="864"/>
      <c r="B31" s="411" t="s">
        <v>65</v>
      </c>
      <c r="C31" s="411" t="s">
        <v>66</v>
      </c>
      <c r="D31" s="411" t="s">
        <v>343</v>
      </c>
      <c r="E31" s="864"/>
      <c r="F31" s="57">
        <v>5</v>
      </c>
      <c r="G31" s="58">
        <v>2</v>
      </c>
      <c r="H31" s="58"/>
      <c r="I31" s="58"/>
      <c r="J31" s="59"/>
      <c r="K31" s="58"/>
      <c r="L31" s="58" t="s">
        <v>69</v>
      </c>
      <c r="M31" s="58"/>
      <c r="N31" s="58"/>
      <c r="O31" s="69"/>
      <c r="P31" s="61"/>
      <c r="Q31" s="62"/>
      <c r="R31" s="451">
        <f>+R37+R32+R194</f>
        <v>698320000</v>
      </c>
      <c r="S31" s="463"/>
      <c r="T31" s="65"/>
      <c r="U31" s="463">
        <f>+U37+U32+U194</f>
        <v>895000</v>
      </c>
      <c r="V31" s="65"/>
      <c r="W31" s="463">
        <f>+W37+W32+W194</f>
        <v>21489999.899999999</v>
      </c>
      <c r="X31" s="65"/>
      <c r="Y31" s="463">
        <f>+Y37+Y32+Y194</f>
        <v>28450000</v>
      </c>
      <c r="Z31" s="65"/>
      <c r="AA31" s="463">
        <f>+AA37+AA32+AA194</f>
        <v>139235000</v>
      </c>
      <c r="AB31" s="65"/>
      <c r="AC31" s="463">
        <f>+AC37+AC32+AC194</f>
        <v>26520000</v>
      </c>
      <c r="AD31" s="65"/>
      <c r="AE31" s="463">
        <f>+AE37+AE32+AE194</f>
        <v>49072000</v>
      </c>
      <c r="AF31" s="65"/>
      <c r="AG31" s="463">
        <f>+AG37+AG32+AG194</f>
        <v>75750000.099999994</v>
      </c>
      <c r="AH31" s="65"/>
      <c r="AI31" s="463">
        <f>+AI37+AI32+AI194</f>
        <v>50139999.990000002</v>
      </c>
      <c r="AJ31" s="65"/>
      <c r="AK31" s="463">
        <f>+AK37+AK32+AK194</f>
        <v>45837999.999999002</v>
      </c>
      <c r="AL31" s="65"/>
      <c r="AM31" s="463">
        <f>+AM37+AM32+AM194</f>
        <v>184239999.99999988</v>
      </c>
      <c r="AN31" s="65"/>
      <c r="AO31" s="463">
        <f>+AO37+AO32+AO194</f>
        <v>63875000</v>
      </c>
      <c r="AP31" s="65"/>
      <c r="AQ31" s="463">
        <f>+AQ37+AQ32+AQ194</f>
        <v>12815000</v>
      </c>
      <c r="AR31" s="66"/>
      <c r="AS31" s="3">
        <f t="shared" ref="AS31:AS32" si="0">SUM(U31:AQ31)</f>
        <v>698319999.98999882</v>
      </c>
      <c r="AT31" s="67"/>
    </row>
    <row r="32" spans="1:46" s="68" customFormat="1" x14ac:dyDescent="0.2">
      <c r="A32" s="491">
        <v>1</v>
      </c>
      <c r="B32" s="411">
        <v>2</v>
      </c>
      <c r="C32" s="411">
        <v>3</v>
      </c>
      <c r="D32" s="411">
        <v>4</v>
      </c>
      <c r="E32" s="411" t="s">
        <v>344</v>
      </c>
      <c r="F32" s="57">
        <v>5</v>
      </c>
      <c r="G32" s="58">
        <v>2</v>
      </c>
      <c r="H32" s="59" t="s">
        <v>70</v>
      </c>
      <c r="I32" s="70"/>
      <c r="J32" s="59"/>
      <c r="K32" s="58"/>
      <c r="L32" s="58" t="s">
        <v>71</v>
      </c>
      <c r="M32" s="58"/>
      <c r="N32" s="58"/>
      <c r="O32" s="69"/>
      <c r="P32" s="61"/>
      <c r="Q32" s="62"/>
      <c r="R32" s="452">
        <f>SUM(R33:R36)</f>
        <v>4000000</v>
      </c>
      <c r="S32" s="463"/>
      <c r="T32" s="65"/>
      <c r="U32" s="464">
        <f>SUM(U34:U36)</f>
        <v>0</v>
      </c>
      <c r="V32" s="65"/>
      <c r="W32" s="464">
        <f>SUM(W34:W36)</f>
        <v>0</v>
      </c>
      <c r="X32" s="65"/>
      <c r="Y32" s="464">
        <f>SUM(Y34:Y36)</f>
        <v>1600000</v>
      </c>
      <c r="Z32" s="65"/>
      <c r="AA32" s="464">
        <f>SUM(AA34:AA36)</f>
        <v>0</v>
      </c>
      <c r="AB32" s="65"/>
      <c r="AC32" s="464">
        <f>SUM(AC34:AC36)</f>
        <v>0</v>
      </c>
      <c r="AD32" s="65"/>
      <c r="AE32" s="464">
        <f>SUM(AE34:AE36)</f>
        <v>0</v>
      </c>
      <c r="AF32" s="65"/>
      <c r="AG32" s="464">
        <f>SUM(AG34:AG36)</f>
        <v>800000</v>
      </c>
      <c r="AH32" s="65"/>
      <c r="AI32" s="464">
        <f>SUM(AI34:AI36)</f>
        <v>0</v>
      </c>
      <c r="AJ32" s="65"/>
      <c r="AK32" s="464">
        <f>SUM(AK34:AK36)</f>
        <v>0</v>
      </c>
      <c r="AL32" s="65"/>
      <c r="AM32" s="464">
        <f>SUM(AM34:AM36)</f>
        <v>0</v>
      </c>
      <c r="AN32" s="65"/>
      <c r="AO32" s="464">
        <f>SUM(AO34:AO36)</f>
        <v>1600000</v>
      </c>
      <c r="AP32" s="65"/>
      <c r="AQ32" s="464">
        <f>SUM(AQ34:AQ36)</f>
        <v>0</v>
      </c>
      <c r="AR32" s="66"/>
      <c r="AS32" s="3">
        <f t="shared" si="0"/>
        <v>4000000</v>
      </c>
      <c r="AT32" s="67"/>
    </row>
    <row r="33" spans="1:50" s="68" customFormat="1" ht="24" x14ac:dyDescent="0.2">
      <c r="A33" s="413" t="s">
        <v>345</v>
      </c>
      <c r="B33" s="414"/>
      <c r="C33" s="415"/>
      <c r="D33" s="416"/>
      <c r="E33" s="417" t="s">
        <v>346</v>
      </c>
      <c r="F33" s="57"/>
      <c r="G33" s="58"/>
      <c r="H33" s="70"/>
      <c r="I33" s="70"/>
      <c r="J33" s="59"/>
      <c r="K33" s="58"/>
      <c r="L33" s="58"/>
      <c r="M33" s="58" t="s">
        <v>72</v>
      </c>
      <c r="N33" s="58"/>
      <c r="O33" s="69"/>
      <c r="P33" s="61"/>
      <c r="Q33" s="72"/>
      <c r="R33" s="453"/>
      <c r="S33" s="463"/>
      <c r="T33" s="65"/>
      <c r="U33" s="463"/>
      <c r="V33" s="55"/>
      <c r="W33" s="463"/>
      <c r="X33" s="55"/>
      <c r="Y33" s="463"/>
      <c r="Z33" s="55"/>
      <c r="AA33" s="463"/>
      <c r="AB33" s="55"/>
      <c r="AC33" s="463"/>
      <c r="AD33" s="55"/>
      <c r="AE33" s="463"/>
      <c r="AF33" s="55"/>
      <c r="AG33" s="463"/>
      <c r="AH33" s="55"/>
      <c r="AI33" s="463"/>
      <c r="AJ33" s="55"/>
      <c r="AK33" s="463"/>
      <c r="AL33" s="55"/>
      <c r="AM33" s="463"/>
      <c r="AN33" s="55"/>
      <c r="AO33" s="463"/>
      <c r="AP33" s="55"/>
      <c r="AQ33" s="463"/>
      <c r="AR33" s="66"/>
      <c r="AS33" s="42">
        <f>SUM(U33:AQ33)</f>
        <v>0</v>
      </c>
      <c r="AT33" s="67"/>
    </row>
    <row r="34" spans="1:50" s="68" customFormat="1" ht="24" x14ac:dyDescent="0.25">
      <c r="A34" s="418" t="s">
        <v>347</v>
      </c>
      <c r="B34" s="414">
        <v>5</v>
      </c>
      <c r="C34" s="419" t="s">
        <v>348</v>
      </c>
      <c r="D34" s="420" t="s">
        <v>349</v>
      </c>
      <c r="E34" s="420" t="s">
        <v>350</v>
      </c>
      <c r="F34" s="57"/>
      <c r="G34" s="58"/>
      <c r="H34" s="70"/>
      <c r="I34" s="70"/>
      <c r="J34" s="59"/>
      <c r="K34" s="58"/>
      <c r="L34" s="58"/>
      <c r="M34" s="58"/>
      <c r="N34" s="58" t="s">
        <v>73</v>
      </c>
      <c r="O34" s="69">
        <v>5</v>
      </c>
      <c r="P34" s="61" t="s">
        <v>74</v>
      </c>
      <c r="Q34" s="72">
        <v>500000</v>
      </c>
      <c r="R34" s="453">
        <f t="shared" ref="R34" si="1">+Q34*O34</f>
        <v>2500000</v>
      </c>
      <c r="S34" s="128">
        <f>R34</f>
        <v>2500000</v>
      </c>
      <c r="T34" s="75"/>
      <c r="U34" s="76">
        <f>T34*$Q$34</f>
        <v>0</v>
      </c>
      <c r="V34" s="75"/>
      <c r="W34" s="76">
        <f>V34*$Q$34</f>
        <v>0</v>
      </c>
      <c r="X34" s="75">
        <v>2</v>
      </c>
      <c r="Y34" s="76">
        <f>X34*$Q$34</f>
        <v>1000000</v>
      </c>
      <c r="Z34" s="75">
        <v>0</v>
      </c>
      <c r="AA34" s="76">
        <f>Z34*$Q$34</f>
        <v>0</v>
      </c>
      <c r="AB34" s="75">
        <v>0</v>
      </c>
      <c r="AC34" s="76">
        <f>AB34*$Q$34</f>
        <v>0</v>
      </c>
      <c r="AD34" s="75"/>
      <c r="AE34" s="76">
        <f>AD34*$Q$34</f>
        <v>0</v>
      </c>
      <c r="AF34" s="75">
        <v>1</v>
      </c>
      <c r="AG34" s="76">
        <f>AF34*$Q$34</f>
        <v>500000</v>
      </c>
      <c r="AH34" s="75">
        <v>0</v>
      </c>
      <c r="AI34" s="76">
        <f>AH34*$Q$34</f>
        <v>0</v>
      </c>
      <c r="AJ34" s="75">
        <v>0</v>
      </c>
      <c r="AK34" s="76">
        <f>AJ34*$Q$34</f>
        <v>0</v>
      </c>
      <c r="AL34" s="75">
        <v>0</v>
      </c>
      <c r="AM34" s="76">
        <f>AL34*$Q$34</f>
        <v>0</v>
      </c>
      <c r="AN34" s="75">
        <v>2</v>
      </c>
      <c r="AO34" s="76">
        <f>AN34*$Q$34</f>
        <v>1000000</v>
      </c>
      <c r="AP34" s="75"/>
      <c r="AQ34" s="76">
        <f>AP34*$Q$34</f>
        <v>0</v>
      </c>
      <c r="AR34" s="50">
        <f t="shared" ref="AR34:AS36" si="2">+AP34+AN34+AL34+AJ34+AH34+AF34+AD34+AB34+Z34+X34+V34+T34</f>
        <v>5</v>
      </c>
      <c r="AS34" s="42">
        <f t="shared" si="2"/>
        <v>2500000</v>
      </c>
      <c r="AT34" s="77">
        <f>+R34-AS34</f>
        <v>0</v>
      </c>
    </row>
    <row r="35" spans="1:50" s="68" customFormat="1" ht="24" x14ac:dyDescent="0.25">
      <c r="A35" s="418" t="s">
        <v>351</v>
      </c>
      <c r="B35" s="414">
        <v>5</v>
      </c>
      <c r="C35" s="419" t="s">
        <v>352</v>
      </c>
      <c r="D35" s="420" t="s">
        <v>353</v>
      </c>
      <c r="E35" s="420" t="s">
        <v>354</v>
      </c>
      <c r="F35" s="57"/>
      <c r="G35" s="58"/>
      <c r="H35" s="70"/>
      <c r="I35" s="70"/>
      <c r="J35" s="59"/>
      <c r="K35" s="58"/>
      <c r="L35" s="58"/>
      <c r="M35" s="58" t="s">
        <v>75</v>
      </c>
      <c r="N35" s="58"/>
      <c r="O35" s="69"/>
      <c r="P35" s="61"/>
      <c r="Q35" s="72"/>
      <c r="R35" s="454"/>
      <c r="S35" s="463"/>
      <c r="T35" s="75"/>
      <c r="U35" s="76">
        <f>T35*$Q$42</f>
        <v>0</v>
      </c>
      <c r="V35" s="75"/>
      <c r="W35" s="76">
        <f>V35*$Q$42</f>
        <v>0</v>
      </c>
      <c r="X35" s="75"/>
      <c r="Y35" s="76">
        <f>X35*$Q$42</f>
        <v>0</v>
      </c>
      <c r="Z35" s="75"/>
      <c r="AA35" s="76">
        <f>Z35*$Q$42</f>
        <v>0</v>
      </c>
      <c r="AB35" s="75"/>
      <c r="AC35" s="76">
        <f>AB35*$Q$42</f>
        <v>0</v>
      </c>
      <c r="AD35" s="75"/>
      <c r="AE35" s="76">
        <f>AD35*$Q$42</f>
        <v>0</v>
      </c>
      <c r="AF35" s="75"/>
      <c r="AG35" s="76">
        <f>AF35*$Q$42</f>
        <v>0</v>
      </c>
      <c r="AH35" s="75"/>
      <c r="AI35" s="76">
        <f>AH35*$Q$42</f>
        <v>0</v>
      </c>
      <c r="AJ35" s="75"/>
      <c r="AK35" s="76">
        <f>AJ35*$Q$42</f>
        <v>0</v>
      </c>
      <c r="AL35" s="75"/>
      <c r="AM35" s="76">
        <f>AL35*$Q$42</f>
        <v>0</v>
      </c>
      <c r="AN35" s="75"/>
      <c r="AO35" s="76">
        <f>AN35*$Q$42</f>
        <v>0</v>
      </c>
      <c r="AP35" s="75"/>
      <c r="AQ35" s="76">
        <f>AP35*$Q$42</f>
        <v>0</v>
      </c>
      <c r="AR35" s="50">
        <f t="shared" si="2"/>
        <v>0</v>
      </c>
      <c r="AS35" s="42">
        <f t="shared" si="2"/>
        <v>0</v>
      </c>
      <c r="AT35" s="77">
        <f>+R35-AS35</f>
        <v>0</v>
      </c>
    </row>
    <row r="36" spans="1:50" s="68" customFormat="1" x14ac:dyDescent="0.25">
      <c r="A36" s="67"/>
      <c r="B36" s="67"/>
      <c r="C36" s="67"/>
      <c r="D36" s="67"/>
      <c r="E36" s="67"/>
      <c r="F36" s="57"/>
      <c r="G36" s="58"/>
      <c r="H36" s="70"/>
      <c r="I36" s="70"/>
      <c r="J36" s="59"/>
      <c r="K36" s="58"/>
      <c r="L36" s="58"/>
      <c r="M36" s="58"/>
      <c r="N36" s="58" t="s">
        <v>76</v>
      </c>
      <c r="O36" s="69">
        <v>5</v>
      </c>
      <c r="P36" s="61" t="s">
        <v>74</v>
      </c>
      <c r="Q36" s="72">
        <v>300000</v>
      </c>
      <c r="R36" s="453">
        <f t="shared" ref="R36" si="3">+Q36*O36</f>
        <v>1500000</v>
      </c>
      <c r="S36" s="128">
        <f>R36</f>
        <v>1500000</v>
      </c>
      <c r="T36" s="75"/>
      <c r="U36" s="76">
        <f>T36*$Q$36</f>
        <v>0</v>
      </c>
      <c r="V36" s="75"/>
      <c r="W36" s="76">
        <f>V36*$Q$36</f>
        <v>0</v>
      </c>
      <c r="X36" s="75">
        <v>2</v>
      </c>
      <c r="Y36" s="76">
        <f>X36*$Q$36</f>
        <v>600000</v>
      </c>
      <c r="Z36" s="75">
        <v>0</v>
      </c>
      <c r="AA36" s="76">
        <f>Z36*$Q$36</f>
        <v>0</v>
      </c>
      <c r="AB36" s="75">
        <v>0</v>
      </c>
      <c r="AC36" s="76">
        <f>AB36*$Q$36</f>
        <v>0</v>
      </c>
      <c r="AD36" s="75"/>
      <c r="AE36" s="76">
        <f>AD36*$Q$36</f>
        <v>0</v>
      </c>
      <c r="AF36" s="75">
        <v>1</v>
      </c>
      <c r="AG36" s="76">
        <f>AF36*$Q$36</f>
        <v>300000</v>
      </c>
      <c r="AH36" s="75">
        <v>0</v>
      </c>
      <c r="AI36" s="76">
        <f>AH36*$Q$36</f>
        <v>0</v>
      </c>
      <c r="AJ36" s="75">
        <v>0</v>
      </c>
      <c r="AK36" s="76">
        <f>AJ36*$Q$36</f>
        <v>0</v>
      </c>
      <c r="AL36" s="75">
        <v>0</v>
      </c>
      <c r="AM36" s="76">
        <f>AL36*$Q$36</f>
        <v>0</v>
      </c>
      <c r="AN36" s="75">
        <v>2</v>
      </c>
      <c r="AO36" s="76">
        <f>AN36*$Q$36</f>
        <v>600000</v>
      </c>
      <c r="AP36" s="75"/>
      <c r="AQ36" s="76">
        <f>AP36*$Q$36</f>
        <v>0</v>
      </c>
      <c r="AR36" s="50">
        <f t="shared" si="2"/>
        <v>5</v>
      </c>
      <c r="AS36" s="42">
        <f t="shared" si="2"/>
        <v>1500000</v>
      </c>
      <c r="AT36" s="77">
        <f>+R36-AS36</f>
        <v>0</v>
      </c>
    </row>
    <row r="37" spans="1:50" s="68" customFormat="1" x14ac:dyDescent="0.2">
      <c r="A37" s="67"/>
      <c r="B37" s="67"/>
      <c r="C37" s="67"/>
      <c r="D37" s="67"/>
      <c r="E37" s="67"/>
      <c r="F37" s="57">
        <v>5</v>
      </c>
      <c r="G37" s="58">
        <v>2</v>
      </c>
      <c r="H37" s="70">
        <v>2</v>
      </c>
      <c r="I37" s="70"/>
      <c r="J37" s="59"/>
      <c r="K37" s="58"/>
      <c r="L37" s="755" t="s">
        <v>77</v>
      </c>
      <c r="M37" s="755"/>
      <c r="N37" s="755"/>
      <c r="O37" s="69"/>
      <c r="P37" s="61"/>
      <c r="Q37" s="62"/>
      <c r="R37" s="451">
        <f>+R38+R67+R87+R119+R127+R154</f>
        <v>594320000</v>
      </c>
      <c r="S37" s="463"/>
      <c r="T37" s="65"/>
      <c r="U37" s="463">
        <f>+U38+U67+U87+U119+U127+U154</f>
        <v>895000</v>
      </c>
      <c r="V37" s="65"/>
      <c r="W37" s="463">
        <f>+W38+W67+W87+W119+W127+W154</f>
        <v>21489999.899999999</v>
      </c>
      <c r="X37" s="65"/>
      <c r="Y37" s="463">
        <f>+Y38+Y67+Y87+Y119+Y127+Y154</f>
        <v>26850000</v>
      </c>
      <c r="Z37" s="65"/>
      <c r="AA37" s="463">
        <f>+AA38+AA67+AA87+AA119+AA127+AA154</f>
        <v>139235000</v>
      </c>
      <c r="AB37" s="65"/>
      <c r="AC37" s="463">
        <f>+AC38+AC67+AC87+AC119+AC127+AC154</f>
        <v>26520000</v>
      </c>
      <c r="AD37" s="65"/>
      <c r="AE37" s="463">
        <f>+AE38+AE67+AE87+AE119+AE127+AE154</f>
        <v>49072000</v>
      </c>
      <c r="AF37" s="65"/>
      <c r="AG37" s="463">
        <f>+AG38+AG67+AG87+AG119+AG127+AG154</f>
        <v>74950000.099999994</v>
      </c>
      <c r="AH37" s="65"/>
      <c r="AI37" s="463">
        <f>+AI38+AI67+AI87+AI119+AI127+AI154</f>
        <v>50139999.990000002</v>
      </c>
      <c r="AJ37" s="65"/>
      <c r="AK37" s="463">
        <f>+AK38+AK67+AK87+AK119+AK127+AK154</f>
        <v>45837999.999999002</v>
      </c>
      <c r="AL37" s="65"/>
      <c r="AM37" s="463">
        <f>+AM38+AM67+AM87+AM119+AM127+AM154</f>
        <v>84239999.999999896</v>
      </c>
      <c r="AN37" s="65"/>
      <c r="AO37" s="463">
        <f>+AO38+AO67+AO87+AO119+AO127+AO154</f>
        <v>62275000</v>
      </c>
      <c r="AP37" s="65"/>
      <c r="AQ37" s="463">
        <f>+AQ38+AQ67+AQ87+AQ119+AQ127+AQ154</f>
        <v>12815000</v>
      </c>
      <c r="AR37" s="50">
        <f>+AP37+AN37+AL37+AJ37+AH37+AF37+AD37+AB37+Z37+X37+V37+T37</f>
        <v>0</v>
      </c>
      <c r="AS37" s="361">
        <f>SUM(U37:AQ37)</f>
        <v>594319999.98999882</v>
      </c>
      <c r="AT37" s="77">
        <f>+R37-AS37</f>
        <v>1.0001182556152344E-2</v>
      </c>
      <c r="AU37" s="63">
        <f>+AU38</f>
        <v>1320729999.9699967</v>
      </c>
    </row>
    <row r="38" spans="1:50" s="68" customFormat="1" x14ac:dyDescent="0.2">
      <c r="A38" s="67"/>
      <c r="B38" s="67"/>
      <c r="C38" s="67"/>
      <c r="D38" s="67"/>
      <c r="E38" s="67"/>
      <c r="F38" s="57">
        <v>5</v>
      </c>
      <c r="G38" s="58">
        <v>2</v>
      </c>
      <c r="H38" s="70">
        <v>2</v>
      </c>
      <c r="I38" s="59" t="s">
        <v>70</v>
      </c>
      <c r="J38" s="59"/>
      <c r="K38" s="58"/>
      <c r="L38" s="755" t="s">
        <v>78</v>
      </c>
      <c r="M38" s="755"/>
      <c r="N38" s="755"/>
      <c r="O38" s="69"/>
      <c r="P38" s="61"/>
      <c r="Q38" s="62"/>
      <c r="R38" s="452">
        <f>+R39+R59+R63</f>
        <v>70340000</v>
      </c>
      <c r="S38" s="464"/>
      <c r="T38" s="65"/>
      <c r="U38" s="464">
        <f>+U39+U59+U63</f>
        <v>895000</v>
      </c>
      <c r="V38" s="65"/>
      <c r="W38" s="464">
        <f>+W39+W59+W63</f>
        <v>1955000</v>
      </c>
      <c r="X38" s="65"/>
      <c r="Y38" s="464">
        <f>+Y39+Y59+Y63</f>
        <v>2400000</v>
      </c>
      <c r="Z38" s="65"/>
      <c r="AA38" s="464">
        <f>+AA39+AA59+AA63</f>
        <v>18230000</v>
      </c>
      <c r="AB38" s="65"/>
      <c r="AC38" s="464">
        <f>+AC39+AC59+AC63</f>
        <v>2215000</v>
      </c>
      <c r="AD38" s="65"/>
      <c r="AE38" s="464">
        <f>+AE39+AE59+AE63</f>
        <v>2862000</v>
      </c>
      <c r="AF38" s="65"/>
      <c r="AG38" s="464">
        <f>+AG39+AG59+AG63</f>
        <v>17865000</v>
      </c>
      <c r="AH38" s="65"/>
      <c r="AI38" s="464">
        <f>+AI39+AI59+AI63</f>
        <v>10300000</v>
      </c>
      <c r="AJ38" s="65"/>
      <c r="AK38" s="464">
        <f>+AK39+AK59+AK63</f>
        <v>3973000</v>
      </c>
      <c r="AL38" s="65"/>
      <c r="AM38" s="464">
        <f>+AM39+AM59+AM63</f>
        <v>3455000</v>
      </c>
      <c r="AN38" s="65"/>
      <c r="AO38" s="464">
        <f>+AO39+AO59+AO63</f>
        <v>3110000</v>
      </c>
      <c r="AP38" s="65"/>
      <c r="AQ38" s="464">
        <f>+AQ39+AQ59+AQ63</f>
        <v>3080000</v>
      </c>
      <c r="AR38" s="80"/>
      <c r="AS38" s="361">
        <f>SUM(U38:AQ38)</f>
        <v>70340000</v>
      </c>
      <c r="AT38" s="77">
        <f>+AS38-R38</f>
        <v>0</v>
      </c>
      <c r="AU38" s="71">
        <f>+AU39</f>
        <v>1320729999.9699967</v>
      </c>
    </row>
    <row r="39" spans="1:50" s="68" customFormat="1" x14ac:dyDescent="0.2">
      <c r="A39" s="413" t="s">
        <v>80</v>
      </c>
      <c r="B39" s="414"/>
      <c r="C39" s="415"/>
      <c r="D39" s="416"/>
      <c r="E39" s="417" t="s">
        <v>355</v>
      </c>
      <c r="F39" s="57">
        <v>5</v>
      </c>
      <c r="G39" s="58">
        <v>2</v>
      </c>
      <c r="H39" s="70">
        <v>2</v>
      </c>
      <c r="I39" s="59" t="s">
        <v>70</v>
      </c>
      <c r="J39" s="59" t="s">
        <v>70</v>
      </c>
      <c r="K39" s="58"/>
      <c r="L39" s="755" t="s">
        <v>79</v>
      </c>
      <c r="M39" s="755"/>
      <c r="N39" s="755"/>
      <c r="O39" s="69"/>
      <c r="P39" s="61"/>
      <c r="Q39" s="62"/>
      <c r="R39" s="455">
        <f>SUM(R42:R58)</f>
        <v>32990000</v>
      </c>
      <c r="S39" s="465"/>
      <c r="T39" s="83"/>
      <c r="U39" s="465">
        <f>SUM(U42:U58)</f>
        <v>895000</v>
      </c>
      <c r="V39" s="83"/>
      <c r="W39" s="465">
        <f>SUM(W42:W58)</f>
        <v>1625000</v>
      </c>
      <c r="X39" s="83"/>
      <c r="Y39" s="465">
        <f>SUM(Y42:Y58)</f>
        <v>2400000</v>
      </c>
      <c r="Z39" s="83"/>
      <c r="AA39" s="465">
        <f>SUM(AA42:AA58)</f>
        <v>2750000</v>
      </c>
      <c r="AB39" s="83"/>
      <c r="AC39" s="465">
        <f>SUM(AC42:AC58)</f>
        <v>2215000</v>
      </c>
      <c r="AD39" s="83"/>
      <c r="AE39" s="465">
        <f>SUM(AE42:AE58)</f>
        <v>2862000</v>
      </c>
      <c r="AF39" s="83"/>
      <c r="AG39" s="465">
        <f>SUM(AG42:AG58)</f>
        <v>3375000</v>
      </c>
      <c r="AH39" s="83"/>
      <c r="AI39" s="465">
        <f>SUM(AI42:AI58)</f>
        <v>3250000</v>
      </c>
      <c r="AJ39" s="83"/>
      <c r="AK39" s="465">
        <f>SUM(AK42:AK58)</f>
        <v>3973000</v>
      </c>
      <c r="AL39" s="83"/>
      <c r="AM39" s="465">
        <f>SUM(AM42:AM58)</f>
        <v>3455000</v>
      </c>
      <c r="AN39" s="83"/>
      <c r="AO39" s="465">
        <f>SUM(AO42:AO58)</f>
        <v>3110000</v>
      </c>
      <c r="AP39" s="83"/>
      <c r="AQ39" s="465">
        <f>SUM(AQ42:AQ58)</f>
        <v>3080000</v>
      </c>
      <c r="AR39" s="50"/>
      <c r="AS39" s="361">
        <f>SUM(U39:AQ39)</f>
        <v>32990000</v>
      </c>
      <c r="AT39" s="77">
        <f>+AS39-R39</f>
        <v>0</v>
      </c>
      <c r="AU39" s="81">
        <f>+AU40</f>
        <v>1320729999.9699967</v>
      </c>
    </row>
    <row r="40" spans="1:50" s="68" customFormat="1" x14ac:dyDescent="0.25">
      <c r="A40" s="447" t="s">
        <v>356</v>
      </c>
      <c r="B40" s="448">
        <v>105</v>
      </c>
      <c r="C40" s="449" t="s">
        <v>357</v>
      </c>
      <c r="D40" s="450" t="s">
        <v>358</v>
      </c>
      <c r="E40" s="450" t="s">
        <v>359</v>
      </c>
      <c r="F40" s="85"/>
      <c r="G40" s="86"/>
      <c r="H40" s="87"/>
      <c r="I40" s="87"/>
      <c r="J40" s="87"/>
      <c r="K40" s="86"/>
      <c r="L40" s="756" t="s">
        <v>80</v>
      </c>
      <c r="M40" s="757"/>
      <c r="N40" s="758"/>
      <c r="O40" s="88"/>
      <c r="P40" s="89"/>
      <c r="Q40" s="90"/>
      <c r="R40" s="456">
        <f>SUM(R42:R58)</f>
        <v>32990000</v>
      </c>
      <c r="S40" s="99">
        <f>SUM(S42:S58)</f>
        <v>32990000</v>
      </c>
      <c r="T40" s="75"/>
      <c r="U40" s="99">
        <f>SUM(U42:U58)</f>
        <v>895000</v>
      </c>
      <c r="V40" s="75"/>
      <c r="W40" s="99">
        <f>SUM(W42:W58)</f>
        <v>1625000</v>
      </c>
      <c r="X40" s="75"/>
      <c r="Y40" s="99">
        <f>SUM(Y42:Y58)</f>
        <v>2400000</v>
      </c>
      <c r="Z40" s="75"/>
      <c r="AA40" s="99">
        <f>SUM(AA42:AA58)</f>
        <v>2750000</v>
      </c>
      <c r="AB40" s="75"/>
      <c r="AC40" s="99">
        <f>SUM(AC42:AC58)</f>
        <v>2215000</v>
      </c>
      <c r="AD40" s="75"/>
      <c r="AE40" s="99">
        <f>SUM(AE42:AE58)</f>
        <v>2862000</v>
      </c>
      <c r="AF40" s="75"/>
      <c r="AG40" s="99">
        <f>SUM(AG42:AG58)</f>
        <v>3375000</v>
      </c>
      <c r="AH40" s="75"/>
      <c r="AI40" s="99">
        <f>SUM(AI42:AI58)</f>
        <v>3250000</v>
      </c>
      <c r="AJ40" s="75"/>
      <c r="AK40" s="99">
        <f>SUM(AK42:AK58)</f>
        <v>3973000</v>
      </c>
      <c r="AL40" s="75"/>
      <c r="AM40" s="99">
        <f>SUM(AM42:AM58)</f>
        <v>3455000</v>
      </c>
      <c r="AN40" s="75"/>
      <c r="AO40" s="99">
        <f>SUM(AO42:AO58)</f>
        <v>3110000</v>
      </c>
      <c r="AP40" s="75"/>
      <c r="AQ40" s="99">
        <f>SUM(AQ42:AQ58)</f>
        <v>3080000</v>
      </c>
      <c r="AR40" s="41"/>
      <c r="AS40" s="3">
        <f>SUM(U40:AQ40)</f>
        <v>32990000</v>
      </c>
      <c r="AT40" s="77">
        <f>+AS40-R40</f>
        <v>0</v>
      </c>
      <c r="AU40" s="91">
        <f>SUM(AU42:AU201)</f>
        <v>1320729999.9699967</v>
      </c>
      <c r="AV40" s="84"/>
      <c r="AW40" s="84"/>
      <c r="AX40" s="84"/>
    </row>
    <row r="41" spans="1:50" s="68" customFormat="1" ht="24" x14ac:dyDescent="0.25">
      <c r="A41" s="418" t="s">
        <v>360</v>
      </c>
      <c r="B41" s="414">
        <v>3</v>
      </c>
      <c r="C41" s="419" t="s">
        <v>117</v>
      </c>
      <c r="D41" s="420" t="s">
        <v>361</v>
      </c>
      <c r="E41" s="420" t="s">
        <v>362</v>
      </c>
      <c r="F41" s="85"/>
      <c r="G41" s="86"/>
      <c r="H41" s="86"/>
      <c r="I41" s="86"/>
      <c r="J41" s="86"/>
      <c r="K41" s="86"/>
      <c r="L41" s="484"/>
      <c r="M41" s="94"/>
      <c r="N41" s="485"/>
      <c r="O41" s="96"/>
      <c r="P41" s="97"/>
      <c r="Q41" s="98"/>
      <c r="R41" s="457"/>
      <c r="S41" s="99"/>
      <c r="T41" s="75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41"/>
      <c r="AS41" s="42">
        <f>SUM(U41:AQ41)</f>
        <v>0</v>
      </c>
      <c r="AT41" s="77"/>
      <c r="AU41" s="84"/>
      <c r="AV41" s="84"/>
      <c r="AW41" s="84"/>
      <c r="AX41" s="84"/>
    </row>
    <row r="42" spans="1:50" s="68" customFormat="1" x14ac:dyDescent="0.25">
      <c r="A42" s="418" t="s">
        <v>363</v>
      </c>
      <c r="B42" s="414">
        <v>4</v>
      </c>
      <c r="C42" s="419" t="s">
        <v>117</v>
      </c>
      <c r="D42" s="420" t="s">
        <v>364</v>
      </c>
      <c r="E42" s="420" t="s">
        <v>365</v>
      </c>
      <c r="F42" s="100"/>
      <c r="G42" s="101"/>
      <c r="H42" s="101"/>
      <c r="I42" s="101"/>
      <c r="J42" s="101"/>
      <c r="K42" s="101"/>
      <c r="L42" s="102" t="s">
        <v>70</v>
      </c>
      <c r="M42" s="103"/>
      <c r="N42" s="104" t="s">
        <v>81</v>
      </c>
      <c r="O42" s="105">
        <v>105</v>
      </c>
      <c r="P42" s="106" t="s">
        <v>82</v>
      </c>
      <c r="Q42" s="107">
        <v>75000</v>
      </c>
      <c r="R42" s="458">
        <f t="shared" ref="R42:R57" si="4">+Q42*O42</f>
        <v>7875000</v>
      </c>
      <c r="S42" s="128">
        <f>R42</f>
        <v>7875000</v>
      </c>
      <c r="T42" s="75">
        <v>5</v>
      </c>
      <c r="U42" s="76">
        <f>T42*$Q$42</f>
        <v>375000</v>
      </c>
      <c r="V42" s="76">
        <v>5</v>
      </c>
      <c r="W42" s="76">
        <f>V42*$Q$42</f>
        <v>375000</v>
      </c>
      <c r="X42" s="76">
        <v>10</v>
      </c>
      <c r="Y42" s="76">
        <f>X42*$Q$42</f>
        <v>750000</v>
      </c>
      <c r="Z42" s="76">
        <v>10</v>
      </c>
      <c r="AA42" s="76">
        <f>Z42*$Q$42</f>
        <v>750000</v>
      </c>
      <c r="AB42" s="76">
        <v>20</v>
      </c>
      <c r="AC42" s="76">
        <f>AB42*$Q$42</f>
        <v>1500000</v>
      </c>
      <c r="AD42" s="76"/>
      <c r="AE42" s="76">
        <f>AD42*$Q$42</f>
        <v>0</v>
      </c>
      <c r="AF42" s="76">
        <v>10</v>
      </c>
      <c r="AG42" s="76">
        <f>AF42*$Q$42</f>
        <v>750000</v>
      </c>
      <c r="AH42" s="76">
        <v>10</v>
      </c>
      <c r="AI42" s="76">
        <f>AH42*$Q$42</f>
        <v>750000</v>
      </c>
      <c r="AJ42" s="76">
        <v>10</v>
      </c>
      <c r="AK42" s="76">
        <f>AJ42*$Q$42</f>
        <v>750000</v>
      </c>
      <c r="AL42" s="76">
        <v>25</v>
      </c>
      <c r="AM42" s="76">
        <f>AL42*$Q$42</f>
        <v>1875000</v>
      </c>
      <c r="AN42" s="76"/>
      <c r="AO42" s="76">
        <f>AN42*$Q$42</f>
        <v>0</v>
      </c>
      <c r="AP42" s="76"/>
      <c r="AQ42" s="76">
        <f>AP42*$Q$42</f>
        <v>0</v>
      </c>
      <c r="AR42" s="461">
        <f t="shared" ref="AR42:AS57" si="5">+AP42+AN42+AL42+AJ42+AH42+AF42+AD42+AB42+Z42+X42+V42+T42</f>
        <v>105</v>
      </c>
      <c r="AS42" s="370">
        <f t="shared" si="5"/>
        <v>7875000</v>
      </c>
      <c r="AT42" s="371">
        <f t="shared" ref="AT42:AT57" si="6">+R42-AS42</f>
        <v>0</v>
      </c>
      <c r="AU42" s="86"/>
      <c r="AV42" s="84"/>
      <c r="AW42" s="84"/>
      <c r="AX42" s="84"/>
    </row>
    <row r="43" spans="1:50" s="360" customFormat="1" ht="24" x14ac:dyDescent="0.25">
      <c r="A43" s="418" t="s">
        <v>366</v>
      </c>
      <c r="B43" s="414">
        <v>4</v>
      </c>
      <c r="C43" s="419" t="s">
        <v>117</v>
      </c>
      <c r="D43" s="420" t="s">
        <v>349</v>
      </c>
      <c r="E43" s="420" t="s">
        <v>367</v>
      </c>
      <c r="F43" s="100"/>
      <c r="G43" s="101"/>
      <c r="H43" s="101"/>
      <c r="I43" s="101"/>
      <c r="J43" s="101"/>
      <c r="K43" s="101"/>
      <c r="L43" s="109" t="s">
        <v>83</v>
      </c>
      <c r="M43" s="109"/>
      <c r="N43" s="110" t="s">
        <v>84</v>
      </c>
      <c r="O43" s="106">
        <v>3</v>
      </c>
      <c r="P43" s="106" t="s">
        <v>85</v>
      </c>
      <c r="Q43" s="111">
        <v>2500000</v>
      </c>
      <c r="R43" s="458">
        <f t="shared" si="4"/>
        <v>7500000</v>
      </c>
      <c r="S43" s="128">
        <f t="shared" ref="S43:S50" si="7">R43</f>
        <v>7500000</v>
      </c>
      <c r="T43" s="75"/>
      <c r="U43" s="76">
        <f>T43*$Q$43</f>
        <v>0</v>
      </c>
      <c r="V43" s="76">
        <v>0</v>
      </c>
      <c r="W43" s="76">
        <f>V43*$Q$43</f>
        <v>0</v>
      </c>
      <c r="X43" s="76"/>
      <c r="Y43" s="76">
        <f>X43*$Q$43</f>
        <v>0</v>
      </c>
      <c r="Z43" s="76">
        <v>0</v>
      </c>
      <c r="AA43" s="76">
        <f>Z43*$Q$43</f>
        <v>0</v>
      </c>
      <c r="AB43" s="76">
        <v>0</v>
      </c>
      <c r="AC43" s="76">
        <f>AB43*$Q$43</f>
        <v>0</v>
      </c>
      <c r="AD43" s="76">
        <v>1</v>
      </c>
      <c r="AE43" s="76">
        <f>AD43*$Q$43</f>
        <v>2500000</v>
      </c>
      <c r="AF43" s="76"/>
      <c r="AG43" s="76">
        <f>AF43*$Q$43</f>
        <v>0</v>
      </c>
      <c r="AH43" s="76">
        <v>1</v>
      </c>
      <c r="AI43" s="76">
        <f>AH43*$Q$43</f>
        <v>2500000</v>
      </c>
      <c r="AJ43" s="76"/>
      <c r="AK43" s="76">
        <f>AJ43*$Q$43</f>
        <v>0</v>
      </c>
      <c r="AL43" s="76"/>
      <c r="AM43" s="76">
        <f>AL43*$Q$43</f>
        <v>0</v>
      </c>
      <c r="AN43" s="76">
        <v>1</v>
      </c>
      <c r="AO43" s="76">
        <f>AN43*$Q$43</f>
        <v>2500000</v>
      </c>
      <c r="AP43" s="76">
        <v>0</v>
      </c>
      <c r="AQ43" s="76">
        <f>AP43*$Q$43</f>
        <v>0</v>
      </c>
      <c r="AR43" s="461">
        <f t="shared" si="5"/>
        <v>3</v>
      </c>
      <c r="AS43" s="370">
        <f t="shared" si="5"/>
        <v>7500000</v>
      </c>
      <c r="AT43" s="371">
        <f t="shared" si="6"/>
        <v>0</v>
      </c>
      <c r="AU43" s="86"/>
      <c r="AV43" s="84"/>
      <c r="AW43" s="84"/>
      <c r="AX43" s="84"/>
    </row>
    <row r="44" spans="1:50" ht="24" x14ac:dyDescent="0.25">
      <c r="A44" s="418" t="s">
        <v>368</v>
      </c>
      <c r="B44" s="414">
        <v>22</v>
      </c>
      <c r="C44" s="419" t="s">
        <v>117</v>
      </c>
      <c r="D44" s="420" t="s">
        <v>369</v>
      </c>
      <c r="E44" s="420" t="s">
        <v>370</v>
      </c>
      <c r="F44" s="100"/>
      <c r="G44" s="101"/>
      <c r="H44" s="101"/>
      <c r="I44" s="101"/>
      <c r="J44" s="101"/>
      <c r="K44" s="101"/>
      <c r="L44" s="109" t="s">
        <v>86</v>
      </c>
      <c r="M44" s="109"/>
      <c r="N44" s="110" t="s">
        <v>87</v>
      </c>
      <c r="O44" s="106">
        <v>4</v>
      </c>
      <c r="P44" s="106" t="s">
        <v>85</v>
      </c>
      <c r="Q44" s="111">
        <v>1800000</v>
      </c>
      <c r="R44" s="458">
        <f t="shared" si="4"/>
        <v>7200000</v>
      </c>
      <c r="S44" s="128">
        <f t="shared" si="7"/>
        <v>7200000</v>
      </c>
      <c r="T44" s="75"/>
      <c r="U44" s="76">
        <f>T44*$Q$44</f>
        <v>0</v>
      </c>
      <c r="V44" s="76">
        <v>0</v>
      </c>
      <c r="W44" s="76">
        <f>V44*$Q$44</f>
        <v>0</v>
      </c>
      <c r="X44" s="76"/>
      <c r="Y44" s="76">
        <f>X44*$Q$44</f>
        <v>0</v>
      </c>
      <c r="Z44" s="76">
        <v>1</v>
      </c>
      <c r="AA44" s="76">
        <f>Z44*$Q$44</f>
        <v>1800000</v>
      </c>
      <c r="AB44" s="76">
        <v>0</v>
      </c>
      <c r="AC44" s="76">
        <f>AB44*$Q$44</f>
        <v>0</v>
      </c>
      <c r="AD44" s="76"/>
      <c r="AE44" s="76">
        <f>AD44*$Q$44</f>
        <v>0</v>
      </c>
      <c r="AF44" s="76">
        <v>1</v>
      </c>
      <c r="AG44" s="76">
        <f>AF44*$Q$44</f>
        <v>1800000</v>
      </c>
      <c r="AH44" s="76">
        <v>0</v>
      </c>
      <c r="AI44" s="76">
        <f>AH44*$Q$44</f>
        <v>0</v>
      </c>
      <c r="AJ44" s="76">
        <v>1</v>
      </c>
      <c r="AK44" s="76">
        <f>AJ44*$Q$44</f>
        <v>1800000</v>
      </c>
      <c r="AL44" s="76"/>
      <c r="AM44" s="76">
        <f>AL44*$Q$44</f>
        <v>0</v>
      </c>
      <c r="AN44" s="76"/>
      <c r="AO44" s="76">
        <f>AN44*$Q$44</f>
        <v>0</v>
      </c>
      <c r="AP44" s="76">
        <v>1</v>
      </c>
      <c r="AQ44" s="76">
        <f>AP44*$Q$44</f>
        <v>1800000</v>
      </c>
      <c r="AR44" s="461">
        <f t="shared" si="5"/>
        <v>4</v>
      </c>
      <c r="AS44" s="370">
        <f t="shared" si="5"/>
        <v>7200000</v>
      </c>
      <c r="AT44" s="371">
        <f t="shared" si="6"/>
        <v>0</v>
      </c>
      <c r="AU44" s="86"/>
    </row>
    <row r="45" spans="1:50" x14ac:dyDescent="0.25">
      <c r="A45" s="418" t="s">
        <v>371</v>
      </c>
      <c r="B45" s="414">
        <v>100</v>
      </c>
      <c r="C45" s="419" t="s">
        <v>372</v>
      </c>
      <c r="D45" s="420" t="s">
        <v>373</v>
      </c>
      <c r="E45" s="420" t="s">
        <v>374</v>
      </c>
      <c r="F45" s="113"/>
      <c r="G45" s="75"/>
      <c r="H45" s="75"/>
      <c r="I45" s="75"/>
      <c r="J45" s="75"/>
      <c r="K45" s="75"/>
      <c r="L45" s="109" t="s">
        <v>88</v>
      </c>
      <c r="M45" s="109"/>
      <c r="N45" s="110" t="s">
        <v>89</v>
      </c>
      <c r="O45" s="106">
        <v>4</v>
      </c>
      <c r="P45" s="106" t="s">
        <v>85</v>
      </c>
      <c r="Q45" s="111">
        <v>500000</v>
      </c>
      <c r="R45" s="458">
        <f t="shared" si="4"/>
        <v>2000000</v>
      </c>
      <c r="S45" s="128">
        <f t="shared" si="7"/>
        <v>2000000</v>
      </c>
      <c r="T45" s="75"/>
      <c r="U45" s="76">
        <f>T45*$Q$45</f>
        <v>0</v>
      </c>
      <c r="V45" s="76">
        <v>0</v>
      </c>
      <c r="W45" s="76">
        <f>V45*$Q$45</f>
        <v>0</v>
      </c>
      <c r="X45" s="76">
        <v>1</v>
      </c>
      <c r="Y45" s="76">
        <f>X45*$Q$45</f>
        <v>500000</v>
      </c>
      <c r="Z45" s="76">
        <v>0</v>
      </c>
      <c r="AA45" s="76">
        <f>Z45*$Q$45</f>
        <v>0</v>
      </c>
      <c r="AB45" s="76"/>
      <c r="AC45" s="76">
        <f>AB45*$Q$45</f>
        <v>0</v>
      </c>
      <c r="AD45" s="76">
        <v>0</v>
      </c>
      <c r="AE45" s="76">
        <f>AD45*$Q$45</f>
        <v>0</v>
      </c>
      <c r="AF45" s="76"/>
      <c r="AG45" s="76">
        <f>AF45*$Q$45</f>
        <v>0</v>
      </c>
      <c r="AH45" s="76">
        <v>0</v>
      </c>
      <c r="AI45" s="76">
        <f>AH45*$Q$45</f>
        <v>0</v>
      </c>
      <c r="AJ45" s="76">
        <v>1</v>
      </c>
      <c r="AK45" s="76">
        <f>AJ45*$Q$45</f>
        <v>500000</v>
      </c>
      <c r="AL45" s="76"/>
      <c r="AM45" s="76">
        <f>AL45*$Q$45</f>
        <v>0</v>
      </c>
      <c r="AN45" s="76"/>
      <c r="AO45" s="76">
        <f>AN45*$Q$45</f>
        <v>0</v>
      </c>
      <c r="AP45" s="76">
        <v>2</v>
      </c>
      <c r="AQ45" s="76">
        <f>AP45*$Q$45</f>
        <v>1000000</v>
      </c>
      <c r="AR45" s="461">
        <f t="shared" si="5"/>
        <v>4</v>
      </c>
      <c r="AS45" s="370">
        <f t="shared" si="5"/>
        <v>2000000</v>
      </c>
      <c r="AT45" s="371">
        <f t="shared" si="6"/>
        <v>0</v>
      </c>
      <c r="AU45" s="86"/>
    </row>
    <row r="46" spans="1:50" x14ac:dyDescent="0.25">
      <c r="A46" s="418" t="s">
        <v>375</v>
      </c>
      <c r="B46" s="414">
        <v>2</v>
      </c>
      <c r="C46" s="419" t="s">
        <v>117</v>
      </c>
      <c r="D46" s="420" t="s">
        <v>369</v>
      </c>
      <c r="E46" s="420" t="s">
        <v>376</v>
      </c>
      <c r="F46" s="116"/>
      <c r="G46" s="117"/>
      <c r="H46" s="117"/>
      <c r="I46" s="117"/>
      <c r="J46" s="117"/>
      <c r="K46" s="117"/>
      <c r="L46" s="109" t="s">
        <v>90</v>
      </c>
      <c r="M46" s="109"/>
      <c r="N46" s="110" t="s">
        <v>93</v>
      </c>
      <c r="O46" s="106">
        <v>22</v>
      </c>
      <c r="P46" s="106" t="s">
        <v>85</v>
      </c>
      <c r="Q46" s="111">
        <v>150000</v>
      </c>
      <c r="R46" s="458">
        <f t="shared" si="4"/>
        <v>3300000</v>
      </c>
      <c r="S46" s="128">
        <f t="shared" si="7"/>
        <v>3300000</v>
      </c>
      <c r="T46" s="75"/>
      <c r="U46" s="76">
        <f>T46*$Q$46</f>
        <v>0</v>
      </c>
      <c r="V46" s="76">
        <v>0</v>
      </c>
      <c r="W46" s="76">
        <f>V46*$Q$46</f>
        <v>0</v>
      </c>
      <c r="X46" s="76">
        <v>4</v>
      </c>
      <c r="Y46" s="76">
        <f>X46*$Q$46</f>
        <v>600000</v>
      </c>
      <c r="Z46" s="76">
        <v>0</v>
      </c>
      <c r="AA46" s="76">
        <f>Z46*$Q$46</f>
        <v>0</v>
      </c>
      <c r="AB46" s="76">
        <v>4</v>
      </c>
      <c r="AC46" s="76">
        <f>AB46*$Q$46</f>
        <v>600000</v>
      </c>
      <c r="AD46" s="76">
        <v>0</v>
      </c>
      <c r="AE46" s="76">
        <f>AD46*$Q$46</f>
        <v>0</v>
      </c>
      <c r="AF46" s="76">
        <v>4</v>
      </c>
      <c r="AG46" s="76">
        <f>AF46*$Q$46</f>
        <v>600000</v>
      </c>
      <c r="AH46" s="76">
        <v>0</v>
      </c>
      <c r="AI46" s="76">
        <f>AH46*$Q$46</f>
        <v>0</v>
      </c>
      <c r="AJ46" s="76">
        <v>4</v>
      </c>
      <c r="AK46" s="76">
        <f>AJ46*$Q$46</f>
        <v>600000</v>
      </c>
      <c r="AL46" s="76">
        <v>4</v>
      </c>
      <c r="AM46" s="76">
        <f>AL46*$Q$46</f>
        <v>600000</v>
      </c>
      <c r="AN46" s="76">
        <v>2</v>
      </c>
      <c r="AO46" s="76">
        <f>AN46*$Q$46</f>
        <v>300000</v>
      </c>
      <c r="AP46" s="76"/>
      <c r="AQ46" s="76">
        <f>AP46*$Q$46</f>
        <v>0</v>
      </c>
      <c r="AR46" s="461">
        <f t="shared" si="5"/>
        <v>22</v>
      </c>
      <c r="AS46" s="370">
        <f t="shared" si="5"/>
        <v>3300000</v>
      </c>
      <c r="AT46" s="371">
        <f t="shared" si="6"/>
        <v>0</v>
      </c>
      <c r="AU46" s="86"/>
    </row>
    <row r="47" spans="1:50" x14ac:dyDescent="0.25">
      <c r="A47" s="418" t="s">
        <v>377</v>
      </c>
      <c r="B47" s="414">
        <v>15</v>
      </c>
      <c r="C47" s="419" t="s">
        <v>100</v>
      </c>
      <c r="D47" s="420" t="s">
        <v>378</v>
      </c>
      <c r="E47" s="420" t="s">
        <v>379</v>
      </c>
      <c r="F47" s="85"/>
      <c r="G47" s="86"/>
      <c r="H47" s="86"/>
      <c r="I47" s="86"/>
      <c r="J47" s="86"/>
      <c r="K47" s="86"/>
      <c r="L47" s="109" t="s">
        <v>92</v>
      </c>
      <c r="M47" s="109"/>
      <c r="N47" s="110" t="s">
        <v>95</v>
      </c>
      <c r="O47" s="106">
        <v>100</v>
      </c>
      <c r="P47" s="106" t="s">
        <v>85</v>
      </c>
      <c r="Q47" s="111">
        <v>4000</v>
      </c>
      <c r="R47" s="458">
        <f>+Q47*O47</f>
        <v>400000</v>
      </c>
      <c r="S47" s="128">
        <f>R47</f>
        <v>400000</v>
      </c>
      <c r="T47" s="75">
        <v>0</v>
      </c>
      <c r="U47" s="76">
        <f>T47*$Q$47</f>
        <v>0</v>
      </c>
      <c r="V47" s="76">
        <v>50</v>
      </c>
      <c r="W47" s="76">
        <f>V47*$Q$47</f>
        <v>200000</v>
      </c>
      <c r="X47" s="76"/>
      <c r="Y47" s="76">
        <f>X47*$Q$47</f>
        <v>0</v>
      </c>
      <c r="Z47" s="76">
        <v>50</v>
      </c>
      <c r="AA47" s="76">
        <f>Z47*$Q$47</f>
        <v>200000</v>
      </c>
      <c r="AB47" s="76"/>
      <c r="AC47" s="76">
        <f>AB47*$Q$47</f>
        <v>0</v>
      </c>
      <c r="AD47" s="76">
        <v>0</v>
      </c>
      <c r="AE47" s="76">
        <f>AD47*$Q$47</f>
        <v>0</v>
      </c>
      <c r="AF47" s="76"/>
      <c r="AG47" s="76">
        <f>AF47*$Q$47</f>
        <v>0</v>
      </c>
      <c r="AH47" s="76">
        <v>0</v>
      </c>
      <c r="AI47" s="76">
        <f>AH47*$Q$47</f>
        <v>0</v>
      </c>
      <c r="AJ47" s="76"/>
      <c r="AK47" s="76">
        <f>AJ47*$Q$47</f>
        <v>0</v>
      </c>
      <c r="AL47" s="76">
        <v>0</v>
      </c>
      <c r="AM47" s="76">
        <f>AL47*$Q$47</f>
        <v>0</v>
      </c>
      <c r="AN47" s="76"/>
      <c r="AO47" s="76">
        <f>AN47*$Q$47</f>
        <v>0</v>
      </c>
      <c r="AP47" s="76"/>
      <c r="AQ47" s="76">
        <f>AP47*$Q$47</f>
        <v>0</v>
      </c>
      <c r="AR47" s="461">
        <f t="shared" si="5"/>
        <v>100</v>
      </c>
      <c r="AS47" s="370">
        <f t="shared" si="5"/>
        <v>400000</v>
      </c>
      <c r="AT47" s="371">
        <f t="shared" si="6"/>
        <v>0</v>
      </c>
      <c r="AU47" s="86"/>
    </row>
    <row r="48" spans="1:50" x14ac:dyDescent="0.25">
      <c r="A48" s="418" t="s">
        <v>380</v>
      </c>
      <c r="B48" s="414">
        <v>10</v>
      </c>
      <c r="C48" s="419" t="s">
        <v>338</v>
      </c>
      <c r="D48" s="420" t="s">
        <v>381</v>
      </c>
      <c r="E48" s="420" t="s">
        <v>376</v>
      </c>
      <c r="F48" s="116"/>
      <c r="G48" s="117"/>
      <c r="H48" s="117"/>
      <c r="I48" s="117"/>
      <c r="J48" s="117"/>
      <c r="K48" s="117"/>
      <c r="L48" s="109" t="s">
        <v>94</v>
      </c>
      <c r="M48" s="109"/>
      <c r="N48" s="110" t="s">
        <v>97</v>
      </c>
      <c r="O48" s="118">
        <v>2</v>
      </c>
      <c r="P48" s="106" t="s">
        <v>85</v>
      </c>
      <c r="Q48" s="111">
        <v>150000</v>
      </c>
      <c r="R48" s="458">
        <f t="shared" si="4"/>
        <v>300000</v>
      </c>
      <c r="S48" s="128">
        <f t="shared" si="7"/>
        <v>300000</v>
      </c>
      <c r="T48" s="75"/>
      <c r="U48" s="76">
        <f>T48*$Q$48</f>
        <v>0</v>
      </c>
      <c r="V48" s="76">
        <v>1</v>
      </c>
      <c r="W48" s="76">
        <f>V48*$Q$48</f>
        <v>150000</v>
      </c>
      <c r="X48" s="76">
        <v>1</v>
      </c>
      <c r="Y48" s="76">
        <f>X48*$Q$48</f>
        <v>150000</v>
      </c>
      <c r="Z48" s="76"/>
      <c r="AA48" s="76">
        <f>Z48*$Q$48</f>
        <v>0</v>
      </c>
      <c r="AB48" s="76"/>
      <c r="AC48" s="76">
        <f>AB48*$Q$48</f>
        <v>0</v>
      </c>
      <c r="AD48" s="76">
        <v>0</v>
      </c>
      <c r="AE48" s="76">
        <f>AD48*$Q$48</f>
        <v>0</v>
      </c>
      <c r="AF48" s="76">
        <v>0</v>
      </c>
      <c r="AG48" s="76">
        <f>AF48*$Q$48</f>
        <v>0</v>
      </c>
      <c r="AH48" s="76">
        <v>0</v>
      </c>
      <c r="AI48" s="76">
        <f>AH48*$Q$48</f>
        <v>0</v>
      </c>
      <c r="AJ48" s="76"/>
      <c r="AK48" s="76">
        <f>AJ48*$Q$48</f>
        <v>0</v>
      </c>
      <c r="AL48" s="76">
        <v>0</v>
      </c>
      <c r="AM48" s="76">
        <f>AL48*$Q$48</f>
        <v>0</v>
      </c>
      <c r="AN48" s="76">
        <v>0</v>
      </c>
      <c r="AO48" s="76">
        <f>AN48*$Q$48</f>
        <v>0</v>
      </c>
      <c r="AP48" s="76"/>
      <c r="AQ48" s="76">
        <f>AP48*$Q$48</f>
        <v>0</v>
      </c>
      <c r="AR48" s="461">
        <f t="shared" si="5"/>
        <v>2</v>
      </c>
      <c r="AS48" s="370">
        <f t="shared" si="5"/>
        <v>300000</v>
      </c>
      <c r="AT48" s="371">
        <f t="shared" si="6"/>
        <v>0</v>
      </c>
      <c r="AU48" s="86"/>
    </row>
    <row r="49" spans="1:50" x14ac:dyDescent="0.25">
      <c r="A49" s="418" t="s">
        <v>382</v>
      </c>
      <c r="B49" s="414">
        <v>30</v>
      </c>
      <c r="C49" s="419" t="s">
        <v>383</v>
      </c>
      <c r="D49" s="420" t="s">
        <v>378</v>
      </c>
      <c r="E49" s="420" t="s">
        <v>384</v>
      </c>
      <c r="F49" s="85"/>
      <c r="G49" s="86"/>
      <c r="H49" s="86"/>
      <c r="I49" s="86"/>
      <c r="J49" s="86"/>
      <c r="K49" s="86"/>
      <c r="L49" s="109" t="s">
        <v>96</v>
      </c>
      <c r="M49" s="109"/>
      <c r="N49" s="110" t="s">
        <v>99</v>
      </c>
      <c r="O49" s="106">
        <v>15</v>
      </c>
      <c r="P49" s="106" t="s">
        <v>100</v>
      </c>
      <c r="Q49" s="111">
        <v>25000</v>
      </c>
      <c r="R49" s="458">
        <f t="shared" si="4"/>
        <v>375000</v>
      </c>
      <c r="S49" s="466">
        <f t="shared" si="7"/>
        <v>375000</v>
      </c>
      <c r="T49" s="75"/>
      <c r="U49" s="76">
        <f>T49*$Q$49</f>
        <v>0</v>
      </c>
      <c r="V49" s="76">
        <v>4</v>
      </c>
      <c r="W49" s="76">
        <f>V49*$Q$49</f>
        <v>100000</v>
      </c>
      <c r="X49" s="76">
        <v>1</v>
      </c>
      <c r="Y49" s="76">
        <f>X49*$Q$49</f>
        <v>25000</v>
      </c>
      <c r="Z49" s="76"/>
      <c r="AA49" s="76">
        <f>Z49*$Q$49</f>
        <v>0</v>
      </c>
      <c r="AB49" s="76">
        <v>1</v>
      </c>
      <c r="AC49" s="76">
        <f>AB49*$Q$49</f>
        <v>25000</v>
      </c>
      <c r="AD49" s="76"/>
      <c r="AE49" s="76">
        <f>AD49*$Q$49</f>
        <v>0</v>
      </c>
      <c r="AF49" s="76">
        <v>3</v>
      </c>
      <c r="AG49" s="76">
        <f>AF49*$Q$49</f>
        <v>75000</v>
      </c>
      <c r="AH49" s="76"/>
      <c r="AI49" s="76">
        <f>AH49*$Q$49</f>
        <v>0</v>
      </c>
      <c r="AJ49" s="76">
        <v>3</v>
      </c>
      <c r="AK49" s="76">
        <f>AJ49*$Q$49</f>
        <v>75000</v>
      </c>
      <c r="AL49" s="76">
        <v>3</v>
      </c>
      <c r="AM49" s="76">
        <f>AL49*$Q$49</f>
        <v>75000</v>
      </c>
      <c r="AN49" s="76"/>
      <c r="AO49" s="76">
        <f>AN49*$Q$49</f>
        <v>0</v>
      </c>
      <c r="AP49" s="76">
        <v>0</v>
      </c>
      <c r="AQ49" s="76">
        <f>AP49*$Q$49</f>
        <v>0</v>
      </c>
      <c r="AR49" s="461">
        <f t="shared" si="5"/>
        <v>15</v>
      </c>
      <c r="AS49" s="370">
        <f t="shared" si="5"/>
        <v>375000</v>
      </c>
      <c r="AT49" s="371">
        <f t="shared" si="6"/>
        <v>0</v>
      </c>
      <c r="AU49" s="86"/>
    </row>
    <row r="50" spans="1:50" x14ac:dyDescent="0.25">
      <c r="A50" s="418" t="s">
        <v>385</v>
      </c>
      <c r="B50" s="414">
        <v>4</v>
      </c>
      <c r="C50" s="419" t="s">
        <v>386</v>
      </c>
      <c r="D50" s="420" t="s">
        <v>387</v>
      </c>
      <c r="E50" s="420" t="s">
        <v>388</v>
      </c>
      <c r="F50" s="85"/>
      <c r="G50" s="86"/>
      <c r="H50" s="86"/>
      <c r="I50" s="86"/>
      <c r="J50" s="86"/>
      <c r="K50" s="86"/>
      <c r="L50" s="109" t="s">
        <v>98</v>
      </c>
      <c r="M50" s="109"/>
      <c r="N50" s="110" t="s">
        <v>114</v>
      </c>
      <c r="O50" s="106">
        <v>10</v>
      </c>
      <c r="P50" s="106" t="s">
        <v>103</v>
      </c>
      <c r="Q50" s="111">
        <v>30000</v>
      </c>
      <c r="R50" s="458">
        <f t="shared" si="4"/>
        <v>300000</v>
      </c>
      <c r="S50" s="128">
        <f t="shared" si="7"/>
        <v>300000</v>
      </c>
      <c r="T50" s="75"/>
      <c r="U50" s="76">
        <f>T50*$Q$50</f>
        <v>0</v>
      </c>
      <c r="V50" s="76">
        <v>3</v>
      </c>
      <c r="W50" s="76">
        <f>V50*$Q$50</f>
        <v>90000</v>
      </c>
      <c r="X50" s="76"/>
      <c r="Y50" s="76">
        <f>X50*$Q$50</f>
        <v>0</v>
      </c>
      <c r="Z50" s="76"/>
      <c r="AA50" s="76">
        <f>Z50*$Q$50</f>
        <v>0</v>
      </c>
      <c r="AB50" s="76">
        <v>3</v>
      </c>
      <c r="AC50" s="76">
        <f>AB50*$Q$50</f>
        <v>90000</v>
      </c>
      <c r="AD50" s="76">
        <v>0</v>
      </c>
      <c r="AE50" s="76">
        <f>AD50*$Q$50</f>
        <v>0</v>
      </c>
      <c r="AF50" s="76"/>
      <c r="AG50" s="76">
        <f>AF50*$Q$50</f>
        <v>0</v>
      </c>
      <c r="AH50" s="76"/>
      <c r="AI50" s="76">
        <f>AH50*$Q$50</f>
        <v>0</v>
      </c>
      <c r="AJ50" s="76"/>
      <c r="AK50" s="76">
        <f>AJ50*$Q$50</f>
        <v>0</v>
      </c>
      <c r="AL50" s="76">
        <v>4</v>
      </c>
      <c r="AM50" s="76">
        <f>AL50*$Q$50</f>
        <v>120000</v>
      </c>
      <c r="AN50" s="76"/>
      <c r="AO50" s="76">
        <f>AN50*$Q$50</f>
        <v>0</v>
      </c>
      <c r="AP50" s="76"/>
      <c r="AQ50" s="76">
        <f>AP50*$Q$50</f>
        <v>0</v>
      </c>
      <c r="AR50" s="461">
        <f t="shared" si="5"/>
        <v>10</v>
      </c>
      <c r="AS50" s="370">
        <f t="shared" si="5"/>
        <v>300000</v>
      </c>
      <c r="AT50" s="371">
        <f t="shared" si="6"/>
        <v>0</v>
      </c>
      <c r="AU50" s="86"/>
    </row>
    <row r="51" spans="1:50" x14ac:dyDescent="0.25">
      <c r="A51" s="418" t="s">
        <v>389</v>
      </c>
      <c r="B51" s="414">
        <v>20</v>
      </c>
      <c r="C51" s="419" t="s">
        <v>390</v>
      </c>
      <c r="D51" s="420" t="s">
        <v>391</v>
      </c>
      <c r="E51" s="420" t="s">
        <v>374</v>
      </c>
      <c r="F51" s="85"/>
      <c r="G51" s="86"/>
      <c r="H51" s="86"/>
      <c r="I51" s="86"/>
      <c r="J51" s="86"/>
      <c r="K51" s="86"/>
      <c r="L51" s="109" t="s">
        <v>113</v>
      </c>
      <c r="M51" s="109"/>
      <c r="N51" s="110" t="s">
        <v>107</v>
      </c>
      <c r="O51" s="106">
        <v>30</v>
      </c>
      <c r="P51" s="106" t="s">
        <v>100</v>
      </c>
      <c r="Q51" s="111">
        <v>25000</v>
      </c>
      <c r="R51" s="458">
        <f>+Q51*O51</f>
        <v>750000</v>
      </c>
      <c r="S51" s="128">
        <f>R51</f>
        <v>750000</v>
      </c>
      <c r="T51" s="75"/>
      <c r="U51" s="76">
        <f>T51*$Q$51</f>
        <v>0</v>
      </c>
      <c r="V51" s="76">
        <v>10</v>
      </c>
      <c r="W51" s="76">
        <f>V51*$Q$51</f>
        <v>250000</v>
      </c>
      <c r="X51" s="76">
        <v>5</v>
      </c>
      <c r="Y51" s="76">
        <f>X51*$Q$51</f>
        <v>125000</v>
      </c>
      <c r="Z51" s="76">
        <v>0</v>
      </c>
      <c r="AA51" s="76">
        <f>Z51*$Q$51</f>
        <v>0</v>
      </c>
      <c r="AB51" s="76"/>
      <c r="AC51" s="76">
        <f>AB51*$Q$51</f>
        <v>0</v>
      </c>
      <c r="AD51" s="76">
        <v>0</v>
      </c>
      <c r="AE51" s="76">
        <f>AD51*$Q$51</f>
        <v>0</v>
      </c>
      <c r="AF51" s="76">
        <v>6</v>
      </c>
      <c r="AG51" s="76">
        <f>AF51*$Q$51</f>
        <v>150000</v>
      </c>
      <c r="AH51" s="76"/>
      <c r="AI51" s="76">
        <f>AH51*$Q$51</f>
        <v>0</v>
      </c>
      <c r="AJ51" s="76"/>
      <c r="AK51" s="76">
        <f>AJ51*$Q$51</f>
        <v>0</v>
      </c>
      <c r="AL51" s="76">
        <v>9</v>
      </c>
      <c r="AM51" s="76">
        <f>AL51*$Q$51</f>
        <v>225000</v>
      </c>
      <c r="AN51" s="76"/>
      <c r="AO51" s="76">
        <f>AN51*$Q$51</f>
        <v>0</v>
      </c>
      <c r="AP51" s="76"/>
      <c r="AQ51" s="76">
        <f>AP51*$Q$51</f>
        <v>0</v>
      </c>
      <c r="AR51" s="461">
        <f t="shared" si="5"/>
        <v>30</v>
      </c>
      <c r="AS51" s="370">
        <f t="shared" si="5"/>
        <v>750000</v>
      </c>
      <c r="AT51" s="371">
        <f t="shared" si="6"/>
        <v>0</v>
      </c>
      <c r="AU51" s="86"/>
    </row>
    <row r="52" spans="1:50" x14ac:dyDescent="0.25">
      <c r="A52" s="418" t="s">
        <v>392</v>
      </c>
      <c r="B52" s="414">
        <v>15</v>
      </c>
      <c r="C52" s="419" t="s">
        <v>103</v>
      </c>
      <c r="D52" s="420" t="s">
        <v>393</v>
      </c>
      <c r="E52" s="420" t="s">
        <v>394</v>
      </c>
      <c r="F52" s="85"/>
      <c r="G52" s="86"/>
      <c r="H52" s="86"/>
      <c r="I52" s="86"/>
      <c r="J52" s="86"/>
      <c r="K52" s="86"/>
      <c r="L52" s="109" t="s">
        <v>106</v>
      </c>
      <c r="M52" s="103"/>
      <c r="N52" s="110" t="s">
        <v>111</v>
      </c>
      <c r="O52" s="106">
        <v>4</v>
      </c>
      <c r="P52" s="106" t="s">
        <v>112</v>
      </c>
      <c r="Q52" s="111">
        <v>15000</v>
      </c>
      <c r="R52" s="458">
        <f>+Q52*O52</f>
        <v>60000</v>
      </c>
      <c r="S52" s="128">
        <f>R52</f>
        <v>60000</v>
      </c>
      <c r="T52" s="75"/>
      <c r="U52" s="76">
        <f>T52*$Q$52</f>
        <v>0</v>
      </c>
      <c r="V52" s="76">
        <v>2</v>
      </c>
      <c r="W52" s="76">
        <f>V52*$Q$52</f>
        <v>30000</v>
      </c>
      <c r="X52" s="76"/>
      <c r="Y52" s="76">
        <f>X52*$Q$52</f>
        <v>0</v>
      </c>
      <c r="Z52" s="76"/>
      <c r="AA52" s="76">
        <f>Z52*$Q$52</f>
        <v>0</v>
      </c>
      <c r="AB52" s="76"/>
      <c r="AC52" s="76">
        <f>AB52*$Q$52</f>
        <v>0</v>
      </c>
      <c r="AD52" s="76"/>
      <c r="AE52" s="76">
        <f>AD52*$Q$52</f>
        <v>0</v>
      </c>
      <c r="AF52" s="76"/>
      <c r="AG52" s="76">
        <f>AF52*$Q$52</f>
        <v>0</v>
      </c>
      <c r="AH52" s="76"/>
      <c r="AI52" s="76">
        <f>AH52*$Q$52</f>
        <v>0</v>
      </c>
      <c r="AJ52" s="76"/>
      <c r="AK52" s="76">
        <f>AJ52*$Q$52</f>
        <v>0</v>
      </c>
      <c r="AL52" s="76"/>
      <c r="AM52" s="76">
        <f>AL52*$Q$52</f>
        <v>0</v>
      </c>
      <c r="AN52" s="76">
        <v>2</v>
      </c>
      <c r="AO52" s="76">
        <f>AN52*$Q$52</f>
        <v>30000</v>
      </c>
      <c r="AP52" s="76"/>
      <c r="AQ52" s="76">
        <f>AP52*$Q$52</f>
        <v>0</v>
      </c>
      <c r="AR52" s="461">
        <f t="shared" si="5"/>
        <v>4</v>
      </c>
      <c r="AS52" s="370">
        <f t="shared" si="5"/>
        <v>60000</v>
      </c>
      <c r="AT52" s="371">
        <f t="shared" si="6"/>
        <v>0</v>
      </c>
      <c r="AU52" s="86"/>
    </row>
    <row r="53" spans="1:50" x14ac:dyDescent="0.25">
      <c r="A53" s="418" t="s">
        <v>395</v>
      </c>
      <c r="B53" s="414">
        <v>30</v>
      </c>
      <c r="C53" s="419" t="s">
        <v>100</v>
      </c>
      <c r="D53" s="420" t="s">
        <v>378</v>
      </c>
      <c r="E53" s="420" t="s">
        <v>384</v>
      </c>
      <c r="F53" s="85"/>
      <c r="G53" s="86"/>
      <c r="H53" s="86"/>
      <c r="I53" s="86"/>
      <c r="J53" s="86"/>
      <c r="K53" s="86"/>
      <c r="L53" s="109" t="s">
        <v>110</v>
      </c>
      <c r="M53" s="109"/>
      <c r="N53" s="110" t="s">
        <v>105</v>
      </c>
      <c r="O53" s="106">
        <v>20</v>
      </c>
      <c r="P53" s="106" t="s">
        <v>103</v>
      </c>
      <c r="Q53" s="111">
        <v>20000</v>
      </c>
      <c r="R53" s="458">
        <f>+Q53*O53</f>
        <v>400000</v>
      </c>
      <c r="S53" s="128">
        <f>R53</f>
        <v>400000</v>
      </c>
      <c r="T53" s="75"/>
      <c r="U53" s="76"/>
      <c r="V53" s="76">
        <v>11</v>
      </c>
      <c r="W53" s="76">
        <f>V53*$Q$53</f>
        <v>220000</v>
      </c>
      <c r="X53" s="76"/>
      <c r="Y53" s="76">
        <f>X53*$Q$53</f>
        <v>0</v>
      </c>
      <c r="Z53" s="76"/>
      <c r="AA53" s="76">
        <f>Z53*$Q$53</f>
        <v>0</v>
      </c>
      <c r="AB53" s="76"/>
      <c r="AC53" s="76">
        <f>AB53*$Q$53</f>
        <v>0</v>
      </c>
      <c r="AD53" s="76"/>
      <c r="AE53" s="76">
        <f>AD53*$Q$53</f>
        <v>0</v>
      </c>
      <c r="AF53" s="76"/>
      <c r="AG53" s="76">
        <f>AF53*$Q$53</f>
        <v>0</v>
      </c>
      <c r="AH53" s="76"/>
      <c r="AI53" s="76">
        <f>AH53*$Q$53</f>
        <v>0</v>
      </c>
      <c r="AJ53" s="76">
        <v>4</v>
      </c>
      <c r="AK53" s="76">
        <f>AJ53*$Q$53</f>
        <v>80000</v>
      </c>
      <c r="AL53" s="76">
        <v>5</v>
      </c>
      <c r="AM53" s="76">
        <f>AL53*$Q$53</f>
        <v>100000</v>
      </c>
      <c r="AN53" s="76"/>
      <c r="AO53" s="76">
        <f>AN53*$Q$53</f>
        <v>0</v>
      </c>
      <c r="AP53" s="76"/>
      <c r="AQ53" s="76">
        <f>AP53*$Q$53</f>
        <v>0</v>
      </c>
      <c r="AR53" s="461">
        <f t="shared" si="5"/>
        <v>20</v>
      </c>
      <c r="AS53" s="370">
        <f t="shared" si="5"/>
        <v>400000</v>
      </c>
      <c r="AT53" s="371">
        <f t="shared" si="6"/>
        <v>0</v>
      </c>
      <c r="AU53" s="86"/>
    </row>
    <row r="54" spans="1:50" x14ac:dyDescent="0.25">
      <c r="A54" s="418" t="s">
        <v>396</v>
      </c>
      <c r="B54" s="414">
        <v>10</v>
      </c>
      <c r="C54" s="419" t="s">
        <v>357</v>
      </c>
      <c r="D54" s="420" t="s">
        <v>397</v>
      </c>
      <c r="E54" s="420" t="s">
        <v>398</v>
      </c>
      <c r="F54" s="85"/>
      <c r="G54" s="86"/>
      <c r="H54" s="86"/>
      <c r="I54" s="86"/>
      <c r="J54" s="86"/>
      <c r="K54" s="86"/>
      <c r="L54" s="109" t="s">
        <v>115</v>
      </c>
      <c r="M54" s="109"/>
      <c r="N54" s="110" t="s">
        <v>102</v>
      </c>
      <c r="O54" s="106">
        <v>15</v>
      </c>
      <c r="P54" s="106" t="s">
        <v>103</v>
      </c>
      <c r="Q54" s="111">
        <v>56000</v>
      </c>
      <c r="R54" s="458">
        <f>+Q54*O54</f>
        <v>840000</v>
      </c>
      <c r="S54" s="128">
        <f>R54</f>
        <v>840000</v>
      </c>
      <c r="T54" s="75">
        <v>5</v>
      </c>
      <c r="U54" s="76">
        <f>T54*$Q$54</f>
        <v>280000</v>
      </c>
      <c r="V54" s="76">
        <v>0</v>
      </c>
      <c r="W54" s="76">
        <f>V54*$Q$54</f>
        <v>0</v>
      </c>
      <c r="X54" s="76"/>
      <c r="Y54" s="76">
        <f>X54*$Q$54</f>
        <v>0</v>
      </c>
      <c r="Z54" s="76"/>
      <c r="AA54" s="76">
        <f>Z54*$Q$54</f>
        <v>0</v>
      </c>
      <c r="AB54" s="76"/>
      <c r="AC54" s="76">
        <f>AB54*$Q$54</f>
        <v>0</v>
      </c>
      <c r="AD54" s="76">
        <v>2</v>
      </c>
      <c r="AE54" s="76">
        <f>AD54*$Q$54</f>
        <v>112000</v>
      </c>
      <c r="AF54" s="76"/>
      <c r="AG54" s="76">
        <f>AF54*$Q$54</f>
        <v>0</v>
      </c>
      <c r="AH54" s="76"/>
      <c r="AI54" s="76">
        <f>AH54*$Q$54</f>
        <v>0</v>
      </c>
      <c r="AJ54" s="76">
        <v>3</v>
      </c>
      <c r="AK54" s="76">
        <f>AJ54*$Q$54</f>
        <v>168000</v>
      </c>
      <c r="AL54" s="76"/>
      <c r="AM54" s="76">
        <f>AL54*$Q$54</f>
        <v>0</v>
      </c>
      <c r="AN54" s="76">
        <v>5</v>
      </c>
      <c r="AO54" s="76">
        <f>AN54*$Q$54</f>
        <v>280000</v>
      </c>
      <c r="AP54" s="76"/>
      <c r="AQ54" s="76">
        <f>AP54*$Q$54</f>
        <v>0</v>
      </c>
      <c r="AR54" s="461">
        <f t="shared" si="5"/>
        <v>15</v>
      </c>
      <c r="AS54" s="370">
        <f t="shared" si="5"/>
        <v>840000</v>
      </c>
      <c r="AT54" s="371">
        <f t="shared" si="6"/>
        <v>0</v>
      </c>
      <c r="AU54" s="86"/>
    </row>
    <row r="55" spans="1:50" x14ac:dyDescent="0.25">
      <c r="A55" s="418" t="s">
        <v>399</v>
      </c>
      <c r="B55" s="414">
        <v>3</v>
      </c>
      <c r="C55" s="419" t="s">
        <v>400</v>
      </c>
      <c r="D55" s="420" t="s">
        <v>401</v>
      </c>
      <c r="E55" s="420" t="s">
        <v>402</v>
      </c>
      <c r="F55" s="85"/>
      <c r="G55" s="86"/>
      <c r="H55" s="86"/>
      <c r="I55" s="86"/>
      <c r="J55" s="86"/>
      <c r="K55" s="86"/>
      <c r="L55" s="109" t="s">
        <v>104</v>
      </c>
      <c r="M55" s="109"/>
      <c r="N55" s="110" t="s">
        <v>305</v>
      </c>
      <c r="O55" s="106">
        <v>30</v>
      </c>
      <c r="P55" s="106" t="s">
        <v>100</v>
      </c>
      <c r="Q55" s="111">
        <v>25000</v>
      </c>
      <c r="R55" s="458">
        <f t="shared" si="4"/>
        <v>750000</v>
      </c>
      <c r="S55" s="128">
        <f t="shared" ref="S55:S57" si="8">R55</f>
        <v>750000</v>
      </c>
      <c r="T55" s="75">
        <v>0</v>
      </c>
      <c r="U55" s="76">
        <f>T55*$Q$55</f>
        <v>0</v>
      </c>
      <c r="V55" s="75"/>
      <c r="W55" s="76">
        <f>V55*$Q$55</f>
        <v>0</v>
      </c>
      <c r="X55" s="75">
        <v>10</v>
      </c>
      <c r="Y55" s="76">
        <f>X55*$Q$55</f>
        <v>250000</v>
      </c>
      <c r="Z55" s="75"/>
      <c r="AA55" s="76">
        <f>Z55*$Q$55</f>
        <v>0</v>
      </c>
      <c r="AB55" s="75"/>
      <c r="AC55" s="76">
        <f>AB55*$Q$55</f>
        <v>0</v>
      </c>
      <c r="AD55" s="75">
        <v>10</v>
      </c>
      <c r="AE55" s="76">
        <f>AD55*$Q$55</f>
        <v>250000</v>
      </c>
      <c r="AF55" s="75"/>
      <c r="AG55" s="76">
        <f>AF55*$Q$55</f>
        <v>0</v>
      </c>
      <c r="AH55" s="75">
        <v>0</v>
      </c>
      <c r="AI55" s="76">
        <f>AH55*$Q$55</f>
        <v>0</v>
      </c>
      <c r="AJ55" s="75"/>
      <c r="AK55" s="76">
        <f>AJ55*$Q$55</f>
        <v>0</v>
      </c>
      <c r="AL55" s="75">
        <v>10</v>
      </c>
      <c r="AM55" s="76">
        <f>AL55*$Q$55</f>
        <v>250000</v>
      </c>
      <c r="AN55" s="75"/>
      <c r="AO55" s="76">
        <f>AN55*$Q$55</f>
        <v>0</v>
      </c>
      <c r="AP55" s="75">
        <v>0</v>
      </c>
      <c r="AQ55" s="76">
        <f>AP55*$Q$55</f>
        <v>0</v>
      </c>
      <c r="AR55" s="461">
        <f t="shared" si="5"/>
        <v>30</v>
      </c>
      <c r="AS55" s="370">
        <f t="shared" si="5"/>
        <v>750000</v>
      </c>
      <c r="AT55" s="371">
        <f t="shared" si="6"/>
        <v>0</v>
      </c>
      <c r="AU55" s="86"/>
    </row>
    <row r="56" spans="1:50" x14ac:dyDescent="0.25">
      <c r="A56" s="315"/>
      <c r="B56" s="315"/>
      <c r="C56" s="315"/>
      <c r="D56" s="315"/>
      <c r="E56" s="315"/>
      <c r="F56" s="85"/>
      <c r="G56" s="86"/>
      <c r="H56" s="86"/>
      <c r="I56" s="86"/>
      <c r="J56" s="86"/>
      <c r="K56" s="86"/>
      <c r="L56" s="109" t="s">
        <v>101</v>
      </c>
      <c r="M56" s="109"/>
      <c r="N56" s="110" t="s">
        <v>118</v>
      </c>
      <c r="O56" s="106">
        <v>10</v>
      </c>
      <c r="P56" s="106" t="s">
        <v>82</v>
      </c>
      <c r="Q56" s="111">
        <v>70000</v>
      </c>
      <c r="R56" s="458">
        <f t="shared" si="4"/>
        <v>700000</v>
      </c>
      <c r="S56" s="128">
        <f t="shared" si="8"/>
        <v>700000</v>
      </c>
      <c r="T56" s="75"/>
      <c r="U56" s="76">
        <f>T56*$Q$56</f>
        <v>0</v>
      </c>
      <c r="V56" s="75">
        <v>3</v>
      </c>
      <c r="W56" s="76">
        <f>V56*$Q$56</f>
        <v>210000</v>
      </c>
      <c r="X56" s="75"/>
      <c r="Y56" s="76">
        <f>X56*$Q$56</f>
        <v>0</v>
      </c>
      <c r="Z56" s="75"/>
      <c r="AA56" s="76">
        <f>Z56*$Q$56</f>
        <v>0</v>
      </c>
      <c r="AB56" s="75"/>
      <c r="AC56" s="76">
        <f>AB56*$Q$56</f>
        <v>0</v>
      </c>
      <c r="AD56" s="75">
        <v>0</v>
      </c>
      <c r="AE56" s="76">
        <f>AD56*$Q$56</f>
        <v>0</v>
      </c>
      <c r="AF56" s="75"/>
      <c r="AG56" s="76">
        <f>AF56*$Q$56</f>
        <v>0</v>
      </c>
      <c r="AH56" s="75"/>
      <c r="AI56" s="76">
        <f>AH56*$Q$56</f>
        <v>0</v>
      </c>
      <c r="AJ56" s="75"/>
      <c r="AK56" s="76">
        <f>AJ56*$Q$56</f>
        <v>0</v>
      </c>
      <c r="AL56" s="75">
        <v>3</v>
      </c>
      <c r="AM56" s="76">
        <f>AL56*$Q$56</f>
        <v>210000</v>
      </c>
      <c r="AN56" s="75"/>
      <c r="AO56" s="76">
        <f>AN56*$Q$56</f>
        <v>0</v>
      </c>
      <c r="AP56" s="75">
        <v>4</v>
      </c>
      <c r="AQ56" s="76">
        <f>AP56*$Q$56</f>
        <v>280000</v>
      </c>
      <c r="AR56" s="461">
        <f t="shared" si="5"/>
        <v>10</v>
      </c>
      <c r="AS56" s="370">
        <f t="shared" si="5"/>
        <v>700000</v>
      </c>
      <c r="AT56" s="371">
        <f t="shared" si="6"/>
        <v>0</v>
      </c>
      <c r="AU56" s="86"/>
    </row>
    <row r="57" spans="1:50" x14ac:dyDescent="0.25">
      <c r="A57" s="315"/>
      <c r="B57" s="315"/>
      <c r="C57" s="315"/>
      <c r="D57" s="315"/>
      <c r="E57" s="315"/>
      <c r="F57" s="85"/>
      <c r="G57" s="86"/>
      <c r="H57" s="86"/>
      <c r="I57" s="86"/>
      <c r="J57" s="86"/>
      <c r="K57" s="86"/>
      <c r="L57" s="109" t="s">
        <v>304</v>
      </c>
      <c r="M57" s="109"/>
      <c r="N57" s="110" t="s">
        <v>337</v>
      </c>
      <c r="O57" s="106">
        <v>3</v>
      </c>
      <c r="P57" s="106" t="s">
        <v>338</v>
      </c>
      <c r="Q57" s="111">
        <v>80000</v>
      </c>
      <c r="R57" s="458">
        <f t="shared" si="4"/>
        <v>240000</v>
      </c>
      <c r="S57" s="128">
        <f t="shared" si="8"/>
        <v>240000</v>
      </c>
      <c r="T57" s="75">
        <v>3</v>
      </c>
      <c r="U57" s="76">
        <f>T57*$Q$57</f>
        <v>240000</v>
      </c>
      <c r="V57" s="75"/>
      <c r="W57" s="76">
        <f>V57*$Q$57</f>
        <v>0</v>
      </c>
      <c r="X57" s="75"/>
      <c r="Y57" s="76">
        <f>X57*$Q$57</f>
        <v>0</v>
      </c>
      <c r="Z57" s="75"/>
      <c r="AA57" s="76">
        <f>Z57*$Q$57</f>
        <v>0</v>
      </c>
      <c r="AB57" s="75"/>
      <c r="AC57" s="76">
        <f>AB57*$Q$57</f>
        <v>0</v>
      </c>
      <c r="AD57" s="75"/>
      <c r="AE57" s="76">
        <f>AD57*$Q$57</f>
        <v>0</v>
      </c>
      <c r="AF57" s="75"/>
      <c r="AG57" s="76">
        <f>AF57*$Q$57</f>
        <v>0</v>
      </c>
      <c r="AH57" s="75"/>
      <c r="AI57" s="76">
        <f>AH57*$Q$57</f>
        <v>0</v>
      </c>
      <c r="AJ57" s="75"/>
      <c r="AK57" s="76">
        <f>AJ57*$Q$57</f>
        <v>0</v>
      </c>
      <c r="AL57" s="75"/>
      <c r="AM57" s="76">
        <f>AL57*$Q$57</f>
        <v>0</v>
      </c>
      <c r="AN57" s="75">
        <v>0</v>
      </c>
      <c r="AO57" s="76">
        <f>AN57*$Q$57</f>
        <v>0</v>
      </c>
      <c r="AP57" s="75"/>
      <c r="AQ57" s="76">
        <f>AP57*$Q$57</f>
        <v>0</v>
      </c>
      <c r="AR57" s="461">
        <f t="shared" si="5"/>
        <v>3</v>
      </c>
      <c r="AS57" s="370">
        <f t="shared" si="5"/>
        <v>240000</v>
      </c>
      <c r="AT57" s="371">
        <f t="shared" si="6"/>
        <v>0</v>
      </c>
      <c r="AU57" s="86"/>
    </row>
    <row r="58" spans="1:50" x14ac:dyDescent="0.25">
      <c r="A58" s="315"/>
      <c r="B58" s="315"/>
      <c r="C58" s="315"/>
      <c r="D58" s="315"/>
      <c r="E58" s="315"/>
      <c r="F58" s="85"/>
      <c r="G58" s="86"/>
      <c r="H58" s="86"/>
      <c r="I58" s="86"/>
      <c r="J58" s="86"/>
      <c r="K58" s="86"/>
      <c r="L58" s="109"/>
      <c r="M58" s="109"/>
      <c r="N58" s="120"/>
      <c r="O58" s="121"/>
      <c r="P58" s="121"/>
      <c r="Q58" s="122"/>
      <c r="R58" s="458"/>
      <c r="S58" s="128"/>
      <c r="T58" s="75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461"/>
      <c r="AS58" s="370"/>
      <c r="AT58" s="371"/>
      <c r="AU58" s="86"/>
    </row>
    <row r="59" spans="1:50" x14ac:dyDescent="0.25">
      <c r="A59" s="315"/>
      <c r="B59" s="315"/>
      <c r="C59" s="315"/>
      <c r="D59" s="315"/>
      <c r="E59" s="315"/>
      <c r="F59" s="129">
        <v>5</v>
      </c>
      <c r="G59" s="130">
        <v>2</v>
      </c>
      <c r="H59" s="130">
        <v>2</v>
      </c>
      <c r="I59" s="131" t="s">
        <v>70</v>
      </c>
      <c r="J59" s="131" t="s">
        <v>88</v>
      </c>
      <c r="K59" s="132"/>
      <c r="L59" s="759" t="s">
        <v>119</v>
      </c>
      <c r="M59" s="760"/>
      <c r="N59" s="761"/>
      <c r="O59" s="133"/>
      <c r="P59" s="134"/>
      <c r="Q59" s="135"/>
      <c r="R59" s="362">
        <f>SUM(R60:R61)</f>
        <v>1200000</v>
      </c>
      <c r="S59" s="467"/>
      <c r="T59" s="468"/>
      <c r="U59" s="467">
        <f>SUM(U60:U61)</f>
        <v>0</v>
      </c>
      <c r="V59" s="468"/>
      <c r="W59" s="467">
        <f>SUM(W60:W61)</f>
        <v>330000</v>
      </c>
      <c r="X59" s="468"/>
      <c r="Y59" s="467">
        <f>SUM(Y60:Y61)</f>
        <v>0</v>
      </c>
      <c r="Z59" s="468"/>
      <c r="AA59" s="467">
        <f>SUM(AA60:AA61)</f>
        <v>480000</v>
      </c>
      <c r="AB59" s="468"/>
      <c r="AC59" s="467">
        <f>SUM(AC60:AC61)</f>
        <v>0</v>
      </c>
      <c r="AD59" s="468"/>
      <c r="AE59" s="467">
        <f>SUM(AE60:AE61)</f>
        <v>0</v>
      </c>
      <c r="AF59" s="468"/>
      <c r="AG59" s="467">
        <f>SUM(AG60:AG61)</f>
        <v>390000</v>
      </c>
      <c r="AH59" s="468"/>
      <c r="AI59" s="467">
        <f>SUM(AI60:AI61)</f>
        <v>0</v>
      </c>
      <c r="AJ59" s="468"/>
      <c r="AK59" s="467">
        <f>SUM(AK60:AK61)</f>
        <v>0</v>
      </c>
      <c r="AL59" s="468"/>
      <c r="AM59" s="467">
        <f>SUM(AM60:AM61)</f>
        <v>0</v>
      </c>
      <c r="AN59" s="468"/>
      <c r="AO59" s="467">
        <f>SUM(AO60:AO61)</f>
        <v>0</v>
      </c>
      <c r="AP59" s="468"/>
      <c r="AQ59" s="467">
        <f>SUM(AQ60:AQ61)</f>
        <v>0</v>
      </c>
      <c r="AR59" s="462"/>
      <c r="AS59" s="372"/>
      <c r="AT59" s="373"/>
      <c r="AU59" s="374"/>
      <c r="AV59" s="142"/>
    </row>
    <row r="60" spans="1:50" ht="24" x14ac:dyDescent="0.25">
      <c r="A60" s="413" t="s">
        <v>119</v>
      </c>
      <c r="B60" s="414"/>
      <c r="C60" s="415"/>
      <c r="D60" s="416"/>
      <c r="E60" s="417" t="s">
        <v>403</v>
      </c>
      <c r="F60" s="143"/>
      <c r="G60" s="144"/>
      <c r="H60" s="144"/>
      <c r="I60" s="87"/>
      <c r="J60" s="87"/>
      <c r="K60" s="87"/>
      <c r="L60" s="86"/>
      <c r="M60" s="86"/>
      <c r="N60" s="127" t="s">
        <v>120</v>
      </c>
      <c r="O60" s="96">
        <v>150</v>
      </c>
      <c r="P60" s="121" t="s">
        <v>85</v>
      </c>
      <c r="Q60" s="128">
        <v>6000</v>
      </c>
      <c r="R60" s="453">
        <f>+Q60*O60</f>
        <v>900000</v>
      </c>
      <c r="S60" s="128">
        <f t="shared" ref="S60:S61" si="9">R60</f>
        <v>900000</v>
      </c>
      <c r="T60" s="469">
        <v>0</v>
      </c>
      <c r="U60" s="76">
        <f>T60*$Q$60</f>
        <v>0</v>
      </c>
      <c r="V60" s="469">
        <v>40</v>
      </c>
      <c r="W60" s="76">
        <f>V60*$Q$60</f>
        <v>240000</v>
      </c>
      <c r="X60" s="469">
        <v>0</v>
      </c>
      <c r="Y60" s="76">
        <f>X60*$Q$60</f>
        <v>0</v>
      </c>
      <c r="Z60" s="469">
        <v>60</v>
      </c>
      <c r="AA60" s="76">
        <f>Z60*$Q$60</f>
        <v>360000</v>
      </c>
      <c r="AB60" s="469">
        <v>0</v>
      </c>
      <c r="AC60" s="76">
        <f>AB60*$Q$60</f>
        <v>0</v>
      </c>
      <c r="AD60" s="469">
        <v>0</v>
      </c>
      <c r="AE60" s="76">
        <f>AD60*$Q$60</f>
        <v>0</v>
      </c>
      <c r="AF60" s="469">
        <v>50</v>
      </c>
      <c r="AG60" s="76">
        <f>AF60*$Q$60</f>
        <v>300000</v>
      </c>
      <c r="AH60" s="469">
        <v>0</v>
      </c>
      <c r="AI60" s="76">
        <f>AH60*$Q$60</f>
        <v>0</v>
      </c>
      <c r="AJ60" s="469">
        <v>0</v>
      </c>
      <c r="AK60" s="76">
        <f>AJ60*$Q$60</f>
        <v>0</v>
      </c>
      <c r="AL60" s="469">
        <v>0</v>
      </c>
      <c r="AM60" s="76">
        <f>AL60*$Q$60</f>
        <v>0</v>
      </c>
      <c r="AN60" s="469">
        <v>0</v>
      </c>
      <c r="AO60" s="76">
        <f>AN60*$Q$60</f>
        <v>0</v>
      </c>
      <c r="AP60" s="469">
        <v>0</v>
      </c>
      <c r="AQ60" s="76">
        <f>AP60*$Q$60</f>
        <v>0</v>
      </c>
      <c r="AR60" s="461">
        <f>+AP60+AN60+AL60+AJ60+AH60+AF60+AD60+AB60+Z60+X60+V60+T60</f>
        <v>150</v>
      </c>
      <c r="AS60" s="370">
        <f>+AQ60+AO60+AM60+AK60+AI60+AG60+AE60+AC60+AA60+Y60+W60+U60</f>
        <v>900000</v>
      </c>
      <c r="AT60" s="371">
        <f>+R60-AS60</f>
        <v>0</v>
      </c>
      <c r="AU60" s="86"/>
    </row>
    <row r="61" spans="1:50" x14ac:dyDescent="0.25">
      <c r="A61" s="418" t="s">
        <v>404</v>
      </c>
      <c r="B61" s="414">
        <v>150</v>
      </c>
      <c r="C61" s="419" t="s">
        <v>117</v>
      </c>
      <c r="D61" s="420" t="s">
        <v>405</v>
      </c>
      <c r="E61" s="420" t="s">
        <v>406</v>
      </c>
      <c r="F61" s="143"/>
      <c r="G61" s="144"/>
      <c r="H61" s="144"/>
      <c r="I61" s="87"/>
      <c r="J61" s="87"/>
      <c r="K61" s="87"/>
      <c r="L61" s="86"/>
      <c r="M61" s="86"/>
      <c r="N61" s="127" t="s">
        <v>121</v>
      </c>
      <c r="O61" s="96">
        <v>100</v>
      </c>
      <c r="P61" s="121" t="s">
        <v>85</v>
      </c>
      <c r="Q61" s="128">
        <v>3000</v>
      </c>
      <c r="R61" s="453">
        <f>+Q61*O61</f>
        <v>300000</v>
      </c>
      <c r="S61" s="128">
        <f t="shared" si="9"/>
        <v>300000</v>
      </c>
      <c r="T61" s="469">
        <v>0</v>
      </c>
      <c r="U61" s="76">
        <f>T61*$Q$61</f>
        <v>0</v>
      </c>
      <c r="V61" s="469">
        <v>30</v>
      </c>
      <c r="W61" s="76">
        <f>V61*$Q$61</f>
        <v>90000</v>
      </c>
      <c r="X61" s="469">
        <v>0</v>
      </c>
      <c r="Y61" s="76">
        <f>X61*$Q$61</f>
        <v>0</v>
      </c>
      <c r="Z61" s="469">
        <v>40</v>
      </c>
      <c r="AA61" s="76">
        <f>Z61*$Q$61</f>
        <v>120000</v>
      </c>
      <c r="AB61" s="469">
        <v>0</v>
      </c>
      <c r="AC61" s="76">
        <f>AB61*$Q$61</f>
        <v>0</v>
      </c>
      <c r="AD61" s="469">
        <v>0</v>
      </c>
      <c r="AE61" s="76">
        <f>AD61*$Q$61</f>
        <v>0</v>
      </c>
      <c r="AF61" s="469">
        <v>30</v>
      </c>
      <c r="AG61" s="76">
        <f>AF61*$Q$61</f>
        <v>90000</v>
      </c>
      <c r="AH61" s="469">
        <v>0</v>
      </c>
      <c r="AI61" s="76">
        <f>AH61*$Q$61</f>
        <v>0</v>
      </c>
      <c r="AJ61" s="469">
        <v>0</v>
      </c>
      <c r="AK61" s="76">
        <f>AJ61*$Q$61</f>
        <v>0</v>
      </c>
      <c r="AL61" s="469">
        <v>0</v>
      </c>
      <c r="AM61" s="76">
        <f>AL61*$Q$61</f>
        <v>0</v>
      </c>
      <c r="AN61" s="469">
        <v>0</v>
      </c>
      <c r="AO61" s="76">
        <f>AN61*$Q$61</f>
        <v>0</v>
      </c>
      <c r="AP61" s="469">
        <v>0</v>
      </c>
      <c r="AQ61" s="76">
        <f>AP61*$Q$61</f>
        <v>0</v>
      </c>
      <c r="AR61" s="461">
        <f>+AP61+AN61+AL61+AJ61+AH61+AF61+AD61+AB61+Z61+X61+V61+T61</f>
        <v>100</v>
      </c>
      <c r="AS61" s="370">
        <f>+AQ61+AO61+AM61+AK61+AI61+AG61+AE61+AC61+AA61+Y61+W61+U61</f>
        <v>300000</v>
      </c>
      <c r="AT61" s="371">
        <f>+R61-AS61</f>
        <v>0</v>
      </c>
      <c r="AU61" s="86"/>
    </row>
    <row r="62" spans="1:50" x14ac:dyDescent="0.25">
      <c r="A62" s="418" t="s">
        <v>407</v>
      </c>
      <c r="B62" s="414">
        <v>100</v>
      </c>
      <c r="C62" s="419" t="s">
        <v>117</v>
      </c>
      <c r="D62" s="420" t="s">
        <v>408</v>
      </c>
      <c r="E62" s="420" t="s">
        <v>376</v>
      </c>
      <c r="F62" s="123"/>
      <c r="G62" s="87"/>
      <c r="H62" s="87"/>
      <c r="I62" s="87"/>
      <c r="J62" s="87"/>
      <c r="K62" s="87"/>
      <c r="L62" s="125"/>
      <c r="M62" s="126"/>
      <c r="N62" s="127"/>
      <c r="O62" s="96"/>
      <c r="P62" s="121"/>
      <c r="Q62" s="128"/>
      <c r="R62" s="453"/>
      <c r="S62" s="128"/>
      <c r="T62" s="75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461"/>
      <c r="AS62" s="370"/>
      <c r="AT62" s="371"/>
      <c r="AU62" s="86"/>
      <c r="AW62" s="142"/>
      <c r="AX62" s="142"/>
    </row>
    <row r="63" spans="1:50" x14ac:dyDescent="0.25">
      <c r="A63" s="315"/>
      <c r="B63" s="315"/>
      <c r="C63" s="315"/>
      <c r="D63" s="315"/>
      <c r="E63" s="315"/>
      <c r="F63" s="146">
        <v>5</v>
      </c>
      <c r="G63" s="147">
        <v>2</v>
      </c>
      <c r="H63" s="147">
        <v>2</v>
      </c>
      <c r="I63" s="147" t="s">
        <v>70</v>
      </c>
      <c r="J63" s="147" t="s">
        <v>104</v>
      </c>
      <c r="K63" s="87"/>
      <c r="L63" s="740" t="s">
        <v>409</v>
      </c>
      <c r="M63" s="741"/>
      <c r="N63" s="729"/>
      <c r="O63" s="96"/>
      <c r="P63" s="97"/>
      <c r="Q63" s="98"/>
      <c r="R63" s="363">
        <f>SUM(R64:R65)</f>
        <v>36150000</v>
      </c>
      <c r="S63" s="376"/>
      <c r="T63" s="469"/>
      <c r="U63" s="376">
        <f>SUM(U64:U65)</f>
        <v>0</v>
      </c>
      <c r="V63" s="469"/>
      <c r="W63" s="376">
        <f t="shared" ref="W63" si="10">SUM(W64:W65)</f>
        <v>0</v>
      </c>
      <c r="X63" s="469"/>
      <c r="Y63" s="376">
        <f t="shared" ref="Y63" si="11">SUM(Y64:Y65)</f>
        <v>0</v>
      </c>
      <c r="Z63" s="469"/>
      <c r="AA63" s="376">
        <f t="shared" ref="AA63" si="12">SUM(AA64:AA65)</f>
        <v>15000000</v>
      </c>
      <c r="AB63" s="469"/>
      <c r="AC63" s="376">
        <f t="shared" ref="AC63" si="13">SUM(AC64:AC65)</f>
        <v>0</v>
      </c>
      <c r="AD63" s="469"/>
      <c r="AE63" s="376">
        <f t="shared" ref="AE63" si="14">SUM(AE64:AE65)</f>
        <v>0</v>
      </c>
      <c r="AF63" s="469"/>
      <c r="AG63" s="376">
        <f t="shared" ref="AG63" si="15">SUM(AG64:AG65)</f>
        <v>14100000</v>
      </c>
      <c r="AH63" s="469"/>
      <c r="AI63" s="376">
        <f t="shared" ref="AI63" si="16">SUM(AI64:AI65)</f>
        <v>7050000</v>
      </c>
      <c r="AJ63" s="469"/>
      <c r="AK63" s="376">
        <f t="shared" ref="AK63" si="17">SUM(AK64:AK65)</f>
        <v>0</v>
      </c>
      <c r="AL63" s="469"/>
      <c r="AM63" s="376">
        <f t="shared" ref="AM63" si="18">SUM(AM64:AM65)</f>
        <v>0</v>
      </c>
      <c r="AN63" s="469"/>
      <c r="AO63" s="376">
        <f t="shared" ref="AO63" si="19">SUM(AO64:AO65)</f>
        <v>0</v>
      </c>
      <c r="AP63" s="469"/>
      <c r="AQ63" s="376">
        <f t="shared" ref="AQ63" si="20">SUM(AQ64:AQ65)</f>
        <v>0</v>
      </c>
      <c r="AR63" s="461"/>
      <c r="AS63" s="370"/>
      <c r="AT63" s="371"/>
      <c r="AU63" s="86"/>
    </row>
    <row r="64" spans="1:50" ht="36" x14ac:dyDescent="0.25">
      <c r="A64" s="413" t="s">
        <v>409</v>
      </c>
      <c r="B64" s="414"/>
      <c r="C64" s="415"/>
      <c r="D64" s="416"/>
      <c r="E64" s="417" t="s">
        <v>410</v>
      </c>
      <c r="F64" s="150"/>
      <c r="G64" s="151"/>
      <c r="H64" s="151"/>
      <c r="I64" s="87"/>
      <c r="J64" s="87"/>
      <c r="K64" s="87"/>
      <c r="L64" s="86"/>
      <c r="M64" s="86"/>
      <c r="N64" s="127" t="s">
        <v>123</v>
      </c>
      <c r="O64" s="96">
        <v>100</v>
      </c>
      <c r="P64" s="121" t="s">
        <v>124</v>
      </c>
      <c r="Q64" s="128">
        <v>150000</v>
      </c>
      <c r="R64" s="453">
        <f>+Q64*O64</f>
        <v>15000000</v>
      </c>
      <c r="S64" s="128">
        <f t="shared" ref="S64:S65" si="21">R64</f>
        <v>15000000</v>
      </c>
      <c r="T64" s="469">
        <v>0</v>
      </c>
      <c r="U64" s="76">
        <f>T64*$Q$64</f>
        <v>0</v>
      </c>
      <c r="V64" s="469">
        <v>0</v>
      </c>
      <c r="W64" s="76">
        <f>V64*$Q$64</f>
        <v>0</v>
      </c>
      <c r="X64" s="469">
        <v>0</v>
      </c>
      <c r="Y64" s="76">
        <f>X64*$Q$64</f>
        <v>0</v>
      </c>
      <c r="Z64" s="469">
        <v>100</v>
      </c>
      <c r="AA64" s="76">
        <f>Z64*$Q$64</f>
        <v>15000000</v>
      </c>
      <c r="AB64" s="469">
        <v>0</v>
      </c>
      <c r="AC64" s="76">
        <f>AB64*$Q$64</f>
        <v>0</v>
      </c>
      <c r="AD64" s="469">
        <v>0</v>
      </c>
      <c r="AE64" s="76">
        <f>AD64*$Q$64</f>
        <v>0</v>
      </c>
      <c r="AF64" s="469">
        <v>0</v>
      </c>
      <c r="AG64" s="76">
        <f>AF64*$Q$64</f>
        <v>0</v>
      </c>
      <c r="AH64" s="469">
        <v>0</v>
      </c>
      <c r="AI64" s="76">
        <f>AH64*$Q$64</f>
        <v>0</v>
      </c>
      <c r="AJ64" s="469">
        <v>0</v>
      </c>
      <c r="AK64" s="76">
        <f>AJ64*$Q$64</f>
        <v>0</v>
      </c>
      <c r="AL64" s="469">
        <v>0</v>
      </c>
      <c r="AM64" s="76">
        <f>AL64*$Q$64</f>
        <v>0</v>
      </c>
      <c r="AN64" s="469">
        <v>0</v>
      </c>
      <c r="AO64" s="76">
        <f>AN64*$Q$64</f>
        <v>0</v>
      </c>
      <c r="AP64" s="469">
        <v>0</v>
      </c>
      <c r="AQ64" s="76">
        <f>AP64*$Q$64</f>
        <v>0</v>
      </c>
      <c r="AR64" s="461">
        <f t="shared" ref="AR64:AS66" si="22">+AP64+AN64+AL64+AJ64+AH64+AF64+AD64+AB64+Z64+X64+V64+T64</f>
        <v>100</v>
      </c>
      <c r="AS64" s="370">
        <f t="shared" si="22"/>
        <v>15000000</v>
      </c>
      <c r="AT64" s="371">
        <f>+R64-AS64</f>
        <v>0</v>
      </c>
      <c r="AU64" s="86"/>
    </row>
    <row r="65" spans="1:50" ht="24" x14ac:dyDescent="0.25">
      <c r="A65" s="418" t="s">
        <v>411</v>
      </c>
      <c r="B65" s="414"/>
      <c r="C65" s="415"/>
      <c r="D65" s="416"/>
      <c r="E65" s="421" t="s">
        <v>412</v>
      </c>
      <c r="F65" s="150"/>
      <c r="G65" s="151"/>
      <c r="H65" s="151"/>
      <c r="I65" s="87"/>
      <c r="J65" s="87"/>
      <c r="K65" s="87"/>
      <c r="L65" s="86"/>
      <c r="M65" s="86"/>
      <c r="N65" s="127" t="s">
        <v>125</v>
      </c>
      <c r="O65" s="96">
        <f>+(3*35)+(12*3)</f>
        <v>141</v>
      </c>
      <c r="P65" s="121" t="s">
        <v>124</v>
      </c>
      <c r="Q65" s="128">
        <v>150000</v>
      </c>
      <c r="R65" s="453">
        <f>+Q65*O65</f>
        <v>21150000</v>
      </c>
      <c r="S65" s="128">
        <f t="shared" si="21"/>
        <v>21150000</v>
      </c>
      <c r="T65" s="469">
        <v>0</v>
      </c>
      <c r="U65" s="76">
        <f>T65*$Q$65</f>
        <v>0</v>
      </c>
      <c r="V65" s="469">
        <v>0</v>
      </c>
      <c r="W65" s="76">
        <f>V65*$Q$65</f>
        <v>0</v>
      </c>
      <c r="X65" s="469">
        <v>0</v>
      </c>
      <c r="Y65" s="76">
        <f>X65*$Q$65</f>
        <v>0</v>
      </c>
      <c r="Z65" s="469">
        <v>0</v>
      </c>
      <c r="AA65" s="76">
        <f>Z65*$Q$65</f>
        <v>0</v>
      </c>
      <c r="AB65" s="469">
        <v>0</v>
      </c>
      <c r="AC65" s="76">
        <f>AB65*$Q$65</f>
        <v>0</v>
      </c>
      <c r="AD65" s="469"/>
      <c r="AE65" s="76">
        <f>AD65*$Q$65</f>
        <v>0</v>
      </c>
      <c r="AF65" s="469">
        <v>94</v>
      </c>
      <c r="AG65" s="76">
        <f>AF65*$Q$65</f>
        <v>14100000</v>
      </c>
      <c r="AH65" s="470">
        <v>47</v>
      </c>
      <c r="AI65" s="76">
        <f>AH65*$Q$65</f>
        <v>7050000</v>
      </c>
      <c r="AJ65" s="469">
        <v>0</v>
      </c>
      <c r="AK65" s="76">
        <f>AJ65*$Q$65</f>
        <v>0</v>
      </c>
      <c r="AL65" s="469">
        <v>0</v>
      </c>
      <c r="AM65" s="76">
        <f>AL65*$Q$65</f>
        <v>0</v>
      </c>
      <c r="AN65" s="469">
        <v>0</v>
      </c>
      <c r="AO65" s="76">
        <f>AN65*$Q$65</f>
        <v>0</v>
      </c>
      <c r="AP65" s="469">
        <v>0</v>
      </c>
      <c r="AQ65" s="76">
        <f>AP65*$Q$65</f>
        <v>0</v>
      </c>
      <c r="AR65" s="461">
        <f t="shared" si="22"/>
        <v>141</v>
      </c>
      <c r="AS65" s="370">
        <f t="shared" si="22"/>
        <v>21150000</v>
      </c>
      <c r="AT65" s="371">
        <f>+R65-AS65</f>
        <v>0</v>
      </c>
      <c r="AU65" s="86"/>
    </row>
    <row r="66" spans="1:50" s="142" customFormat="1" x14ac:dyDescent="0.25">
      <c r="A66" s="418" t="s">
        <v>413</v>
      </c>
      <c r="B66" s="414">
        <v>100</v>
      </c>
      <c r="C66" s="419" t="s">
        <v>117</v>
      </c>
      <c r="D66" s="420" t="s">
        <v>369</v>
      </c>
      <c r="E66" s="420" t="s">
        <v>414</v>
      </c>
      <c r="F66" s="123"/>
      <c r="G66" s="87"/>
      <c r="H66" s="87"/>
      <c r="I66" s="87"/>
      <c r="J66" s="87"/>
      <c r="K66" s="87"/>
      <c r="L66" s="86"/>
      <c r="M66" s="86"/>
      <c r="N66" s="153"/>
      <c r="O66" s="96"/>
      <c r="P66" s="121"/>
      <c r="Q66" s="128"/>
      <c r="R66" s="453"/>
      <c r="S66" s="128"/>
      <c r="T66" s="75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461">
        <f t="shared" si="22"/>
        <v>0</v>
      </c>
      <c r="AS66" s="370">
        <f t="shared" si="22"/>
        <v>0</v>
      </c>
      <c r="AT66" s="371">
        <f>+R66-AS66</f>
        <v>0</v>
      </c>
      <c r="AU66" s="86"/>
      <c r="AV66" s="84"/>
      <c r="AW66" s="84"/>
      <c r="AX66" s="84"/>
    </row>
    <row r="67" spans="1:50" ht="24" x14ac:dyDescent="0.25">
      <c r="A67" s="418" t="s">
        <v>415</v>
      </c>
      <c r="B67" s="414"/>
      <c r="C67" s="415"/>
      <c r="D67" s="416"/>
      <c r="E67" s="421" t="s">
        <v>416</v>
      </c>
      <c r="F67" s="154">
        <v>5</v>
      </c>
      <c r="G67" s="70">
        <v>2</v>
      </c>
      <c r="H67" s="70">
        <v>2</v>
      </c>
      <c r="I67" s="59" t="s">
        <v>86</v>
      </c>
      <c r="J67" s="87"/>
      <c r="K67" s="87"/>
      <c r="L67" s="752" t="s">
        <v>126</v>
      </c>
      <c r="M67" s="762"/>
      <c r="N67" s="763"/>
      <c r="O67" s="96"/>
      <c r="P67" s="121"/>
      <c r="Q67" s="128"/>
      <c r="R67" s="364">
        <f>+R68</f>
        <v>57650000</v>
      </c>
      <c r="S67" s="375"/>
      <c r="T67" s="75"/>
      <c r="U67" s="375">
        <f>+U68</f>
        <v>0</v>
      </c>
      <c r="V67" s="75"/>
      <c r="W67" s="375">
        <f t="shared" ref="W67" si="23">+W68</f>
        <v>0</v>
      </c>
      <c r="X67" s="75"/>
      <c r="Y67" s="375">
        <f t="shared" ref="Y67" si="24">+Y68</f>
        <v>10750000</v>
      </c>
      <c r="Z67" s="75"/>
      <c r="AA67" s="375">
        <f t="shared" ref="AA67" si="25">+AA68</f>
        <v>19750000</v>
      </c>
      <c r="AB67" s="75"/>
      <c r="AC67" s="375">
        <f t="shared" ref="AC67" si="26">+AC68</f>
        <v>0</v>
      </c>
      <c r="AD67" s="75"/>
      <c r="AE67" s="375">
        <f t="shared" ref="AE67" si="27">+AE68</f>
        <v>0</v>
      </c>
      <c r="AF67" s="75"/>
      <c r="AG67" s="375">
        <f t="shared" ref="AG67" si="28">+AG68</f>
        <v>13100000</v>
      </c>
      <c r="AH67" s="75"/>
      <c r="AI67" s="375">
        <f t="shared" ref="AI67" si="29">+AI68</f>
        <v>6550000</v>
      </c>
      <c r="AJ67" s="75"/>
      <c r="AK67" s="375">
        <f t="shared" ref="AK67" si="30">+AK68</f>
        <v>0</v>
      </c>
      <c r="AL67" s="75"/>
      <c r="AM67" s="375">
        <f t="shared" ref="AM67" si="31">+AM68</f>
        <v>2500000</v>
      </c>
      <c r="AN67" s="75"/>
      <c r="AO67" s="375">
        <f t="shared" ref="AO67" si="32">+AO68</f>
        <v>2500000</v>
      </c>
      <c r="AP67" s="75"/>
      <c r="AQ67" s="375">
        <f t="shared" ref="AQ67" si="33">+AQ68</f>
        <v>2500000</v>
      </c>
      <c r="AR67" s="461"/>
      <c r="AS67" s="375">
        <f>+AS68</f>
        <v>57650000</v>
      </c>
      <c r="AT67" s="371"/>
      <c r="AU67" s="375"/>
    </row>
    <row r="68" spans="1:50" x14ac:dyDescent="0.25">
      <c r="A68" s="418" t="s">
        <v>413</v>
      </c>
      <c r="B68" s="414">
        <v>141</v>
      </c>
      <c r="C68" s="419" t="s">
        <v>117</v>
      </c>
      <c r="D68" s="420" t="s">
        <v>369</v>
      </c>
      <c r="E68" s="420" t="s">
        <v>417</v>
      </c>
      <c r="F68" s="154">
        <v>5</v>
      </c>
      <c r="G68" s="70">
        <v>2</v>
      </c>
      <c r="H68" s="70">
        <v>2</v>
      </c>
      <c r="I68" s="59" t="s">
        <v>86</v>
      </c>
      <c r="J68" s="59">
        <v>19</v>
      </c>
      <c r="K68" s="87"/>
      <c r="L68" s="740" t="s">
        <v>127</v>
      </c>
      <c r="M68" s="741"/>
      <c r="N68" s="729"/>
      <c r="O68" s="96"/>
      <c r="P68" s="97"/>
      <c r="Q68" s="98"/>
      <c r="R68" s="363">
        <f>SUM(R70:R84)</f>
        <v>57650000</v>
      </c>
      <c r="S68" s="376"/>
      <c r="T68" s="75"/>
      <c r="U68" s="376">
        <f>SUM(U70:U84)</f>
        <v>0</v>
      </c>
      <c r="V68" s="75"/>
      <c r="W68" s="376">
        <f>SUM(W70:W84)</f>
        <v>0</v>
      </c>
      <c r="X68" s="75"/>
      <c r="Y68" s="376">
        <f>SUM(Y70:Y84)</f>
        <v>10750000</v>
      </c>
      <c r="Z68" s="75"/>
      <c r="AA68" s="376">
        <f>SUM(AA70:AA84)</f>
        <v>19750000</v>
      </c>
      <c r="AB68" s="75"/>
      <c r="AC68" s="376">
        <f>SUM(AC70:AC84)</f>
        <v>0</v>
      </c>
      <c r="AD68" s="75"/>
      <c r="AE68" s="376">
        <f>SUM(AE70:AE84)</f>
        <v>0</v>
      </c>
      <c r="AF68" s="75"/>
      <c r="AG68" s="376">
        <f>SUM(AG70:AG84)</f>
        <v>13100000</v>
      </c>
      <c r="AH68" s="75"/>
      <c r="AI68" s="376">
        <f>SUM(AI70:AI84)</f>
        <v>6550000</v>
      </c>
      <c r="AJ68" s="75"/>
      <c r="AK68" s="376">
        <f>SUM(AK70:AK84)</f>
        <v>0</v>
      </c>
      <c r="AL68" s="75"/>
      <c r="AM68" s="376">
        <f>SUM(AM70:AM84)</f>
        <v>2500000</v>
      </c>
      <c r="AN68" s="75"/>
      <c r="AO68" s="376">
        <f>SUM(AO70:AO84)</f>
        <v>2500000</v>
      </c>
      <c r="AP68" s="75"/>
      <c r="AQ68" s="376">
        <f>SUM(AQ70:AQ84)</f>
        <v>2500000</v>
      </c>
      <c r="AR68" s="461"/>
      <c r="AS68" s="376">
        <f>SUM(AS70:AS84)</f>
        <v>57650000</v>
      </c>
      <c r="AT68" s="371"/>
      <c r="AU68" s="376">
        <f>SUM(AS70:AS84)</f>
        <v>57650000</v>
      </c>
    </row>
    <row r="69" spans="1:50" ht="36" x14ac:dyDescent="0.25">
      <c r="A69" s="413" t="s">
        <v>418</v>
      </c>
      <c r="B69" s="414"/>
      <c r="C69" s="415"/>
      <c r="D69" s="416"/>
      <c r="E69" s="417" t="s">
        <v>419</v>
      </c>
      <c r="F69" s="154"/>
      <c r="G69" s="70"/>
      <c r="H69" s="70"/>
      <c r="I69" s="59"/>
      <c r="J69" s="59"/>
      <c r="K69" s="87"/>
      <c r="L69" s="157"/>
      <c r="M69" s="158" t="s">
        <v>128</v>
      </c>
      <c r="N69" s="476"/>
      <c r="O69" s="96"/>
      <c r="P69" s="97"/>
      <c r="Q69" s="98"/>
      <c r="R69" s="363"/>
      <c r="S69" s="376"/>
      <c r="T69" s="469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461"/>
      <c r="AS69" s="370"/>
      <c r="AT69" s="371"/>
      <c r="AU69" s="86"/>
    </row>
    <row r="70" spans="1:50" s="315" customFormat="1" ht="36" x14ac:dyDescent="0.25">
      <c r="A70" s="418" t="s">
        <v>420</v>
      </c>
      <c r="B70" s="414">
        <v>18</v>
      </c>
      <c r="C70" s="419" t="s">
        <v>133</v>
      </c>
      <c r="D70" s="420" t="s">
        <v>361</v>
      </c>
      <c r="E70" s="420" t="s">
        <v>421</v>
      </c>
      <c r="F70" s="154"/>
      <c r="G70" s="70"/>
      <c r="H70" s="70"/>
      <c r="I70" s="87"/>
      <c r="J70" s="87"/>
      <c r="K70" s="87"/>
      <c r="L70" s="86"/>
      <c r="M70" s="86"/>
      <c r="N70" s="127" t="s">
        <v>491</v>
      </c>
      <c r="O70" s="96">
        <v>5</v>
      </c>
      <c r="P70" s="121" t="s">
        <v>133</v>
      </c>
      <c r="Q70" s="128">
        <v>2500000</v>
      </c>
      <c r="R70" s="453">
        <f>+Q70*O70</f>
        <v>12500000</v>
      </c>
      <c r="S70" s="128">
        <f t="shared" ref="S70:S72" si="34">R70</f>
        <v>12500000</v>
      </c>
      <c r="T70" s="86"/>
      <c r="U70" s="384">
        <f>T70*$Q$70</f>
        <v>0</v>
      </c>
      <c r="V70" s="86"/>
      <c r="W70" s="384">
        <f>V70*$Q$70</f>
        <v>0</v>
      </c>
      <c r="X70" s="86"/>
      <c r="Y70" s="384">
        <f>X70*$Q$70</f>
        <v>0</v>
      </c>
      <c r="Z70" s="86">
        <v>5</v>
      </c>
      <c r="AA70" s="384">
        <f>Z70*$Q$70</f>
        <v>12500000</v>
      </c>
      <c r="AB70" s="86"/>
      <c r="AC70" s="384">
        <f>AB70*$Q$70</f>
        <v>0</v>
      </c>
      <c r="AD70" s="86"/>
      <c r="AE70" s="384">
        <f>AD70*$Q$70</f>
        <v>0</v>
      </c>
      <c r="AF70" s="86"/>
      <c r="AG70" s="384">
        <f>AF70*$Q$70</f>
        <v>0</v>
      </c>
      <c r="AH70" s="86"/>
      <c r="AI70" s="384">
        <f>AH70*$Q$70</f>
        <v>0</v>
      </c>
      <c r="AJ70" s="86"/>
      <c r="AK70" s="384">
        <f>AJ70*$Q$70</f>
        <v>0</v>
      </c>
      <c r="AL70" s="86"/>
      <c r="AM70" s="384">
        <f>AL70*$Q$70</f>
        <v>0</v>
      </c>
      <c r="AN70" s="86"/>
      <c r="AO70" s="384">
        <f>AN70*$Q$70</f>
        <v>0</v>
      </c>
      <c r="AP70" s="86"/>
      <c r="AQ70" s="384">
        <f>AP70*$Q$70</f>
        <v>0</v>
      </c>
      <c r="AR70" s="461">
        <f t="shared" ref="AR70:AS72" si="35">+AP70+AN70+AL70+AJ70+AH70+AF70+AD70+AB70+Z70+X70+V70+T70</f>
        <v>5</v>
      </c>
      <c r="AS70" s="370">
        <f t="shared" si="35"/>
        <v>12500000</v>
      </c>
      <c r="AT70" s="371">
        <f>+R70-AS70</f>
        <v>0</v>
      </c>
      <c r="AU70" s="86"/>
    </row>
    <row r="71" spans="1:50" s="315" customFormat="1" ht="24" x14ac:dyDescent="0.25">
      <c r="A71" s="418" t="s">
        <v>422</v>
      </c>
      <c r="B71" s="414">
        <v>5</v>
      </c>
      <c r="C71" s="419" t="s">
        <v>423</v>
      </c>
      <c r="D71" s="420" t="s">
        <v>424</v>
      </c>
      <c r="E71" s="420" t="s">
        <v>425</v>
      </c>
      <c r="F71" s="123"/>
      <c r="G71" s="87"/>
      <c r="H71" s="87"/>
      <c r="I71" s="87"/>
      <c r="J71" s="87"/>
      <c r="K71" s="87"/>
      <c r="L71" s="86"/>
      <c r="M71" s="86"/>
      <c r="N71" s="127" t="s">
        <v>132</v>
      </c>
      <c r="O71" s="96">
        <v>3</v>
      </c>
      <c r="P71" s="121" t="s">
        <v>133</v>
      </c>
      <c r="Q71" s="128">
        <v>750000</v>
      </c>
      <c r="R71" s="453">
        <f>+Q71*O71</f>
        <v>2250000</v>
      </c>
      <c r="S71" s="128">
        <f t="shared" si="34"/>
        <v>2250000</v>
      </c>
      <c r="T71" s="86"/>
      <c r="U71" s="384">
        <f>T71*$Q$71</f>
        <v>0</v>
      </c>
      <c r="V71" s="86"/>
      <c r="W71" s="384">
        <f>V71*$Q$71</f>
        <v>0</v>
      </c>
      <c r="X71" s="86"/>
      <c r="Y71" s="384">
        <f>X71*$Q$71</f>
        <v>0</v>
      </c>
      <c r="Z71" s="86">
        <v>3</v>
      </c>
      <c r="AA71" s="384">
        <f>Z71*$Q$71</f>
        <v>2250000</v>
      </c>
      <c r="AB71" s="86"/>
      <c r="AC71" s="384">
        <f>AB71*$Q$71</f>
        <v>0</v>
      </c>
      <c r="AD71" s="86"/>
      <c r="AE71" s="384">
        <f>AD71*$Q$71</f>
        <v>0</v>
      </c>
      <c r="AF71" s="86"/>
      <c r="AG71" s="384">
        <f>AF71*$Q$71</f>
        <v>0</v>
      </c>
      <c r="AH71" s="86"/>
      <c r="AI71" s="384">
        <f>AH71*$Q$71</f>
        <v>0</v>
      </c>
      <c r="AJ71" s="86"/>
      <c r="AK71" s="384">
        <f>AJ71*$Q$71</f>
        <v>0</v>
      </c>
      <c r="AL71" s="86"/>
      <c r="AM71" s="384">
        <f>AL71*$Q$71</f>
        <v>0</v>
      </c>
      <c r="AN71" s="86"/>
      <c r="AO71" s="384">
        <f>AN71*$Q$71</f>
        <v>0</v>
      </c>
      <c r="AP71" s="86"/>
      <c r="AQ71" s="384">
        <f>AP71*$Q$71</f>
        <v>0</v>
      </c>
      <c r="AR71" s="461">
        <f t="shared" si="35"/>
        <v>3</v>
      </c>
      <c r="AS71" s="370">
        <f t="shared" si="35"/>
        <v>2250000</v>
      </c>
      <c r="AT71" s="371">
        <f>+R71-AS71</f>
        <v>0</v>
      </c>
      <c r="AU71" s="86"/>
    </row>
    <row r="72" spans="1:50" s="315" customFormat="1" ht="24" x14ac:dyDescent="0.25">
      <c r="A72" s="418" t="s">
        <v>426</v>
      </c>
      <c r="B72" s="414">
        <v>3</v>
      </c>
      <c r="C72" s="419" t="s">
        <v>427</v>
      </c>
      <c r="D72" s="420" t="s">
        <v>353</v>
      </c>
      <c r="E72" s="420" t="s">
        <v>406</v>
      </c>
      <c r="F72" s="123"/>
      <c r="G72" s="87"/>
      <c r="H72" s="87"/>
      <c r="I72" s="87"/>
      <c r="J72" s="87"/>
      <c r="K72" s="87"/>
      <c r="L72" s="86"/>
      <c r="M72" s="86"/>
      <c r="N72" s="127" t="s">
        <v>339</v>
      </c>
      <c r="O72" s="96">
        <v>5</v>
      </c>
      <c r="P72" s="121" t="s">
        <v>133</v>
      </c>
      <c r="Q72" s="128">
        <v>1000000</v>
      </c>
      <c r="R72" s="453">
        <f>+Q72*O72</f>
        <v>5000000</v>
      </c>
      <c r="S72" s="128">
        <f t="shared" si="34"/>
        <v>5000000</v>
      </c>
      <c r="T72" s="86"/>
      <c r="U72" s="384">
        <f>T72*Q72</f>
        <v>0</v>
      </c>
      <c r="V72" s="86"/>
      <c r="W72" s="384">
        <f>V72*$Q$72</f>
        <v>0</v>
      </c>
      <c r="X72" s="86"/>
      <c r="Y72" s="384">
        <f>X72*$Q$72</f>
        <v>0</v>
      </c>
      <c r="Z72" s="86">
        <v>5</v>
      </c>
      <c r="AA72" s="384">
        <f>Z72*$Q$72</f>
        <v>5000000</v>
      </c>
      <c r="AB72" s="86"/>
      <c r="AC72" s="384">
        <f>AB72*$Q$72</f>
        <v>0</v>
      </c>
      <c r="AD72" s="86"/>
      <c r="AE72" s="384">
        <f>AD72*$Q$72</f>
        <v>0</v>
      </c>
      <c r="AF72" s="86"/>
      <c r="AG72" s="384">
        <f>AF72*$Q$72</f>
        <v>0</v>
      </c>
      <c r="AH72" s="86"/>
      <c r="AI72" s="384">
        <f>AH72*$Q$72</f>
        <v>0</v>
      </c>
      <c r="AJ72" s="86"/>
      <c r="AK72" s="384">
        <f>AJ72*$Q$72</f>
        <v>0</v>
      </c>
      <c r="AL72" s="86"/>
      <c r="AM72" s="384">
        <f>AL72*$Q$72</f>
        <v>0</v>
      </c>
      <c r="AN72" s="86"/>
      <c r="AO72" s="384">
        <f>AN72*$Q$72</f>
        <v>0</v>
      </c>
      <c r="AP72" s="86"/>
      <c r="AQ72" s="384">
        <f>AP72*$Q$72</f>
        <v>0</v>
      </c>
      <c r="AR72" s="461">
        <f t="shared" si="35"/>
        <v>5</v>
      </c>
      <c r="AS72" s="370">
        <f t="shared" si="35"/>
        <v>5000000</v>
      </c>
      <c r="AT72" s="371">
        <f>+R72-AS72</f>
        <v>0</v>
      </c>
      <c r="AU72" s="86"/>
    </row>
    <row r="73" spans="1:50" s="315" customFormat="1" x14ac:dyDescent="0.25">
      <c r="A73" s="418" t="s">
        <v>428</v>
      </c>
      <c r="B73" s="414">
        <v>3</v>
      </c>
      <c r="C73" s="419" t="s">
        <v>427</v>
      </c>
      <c r="D73" s="420" t="s">
        <v>349</v>
      </c>
      <c r="E73" s="420" t="s">
        <v>354</v>
      </c>
      <c r="F73" s="123"/>
      <c r="G73" s="87"/>
      <c r="H73" s="87"/>
      <c r="I73" s="87"/>
      <c r="J73" s="87"/>
      <c r="K73" s="87"/>
      <c r="L73" s="160"/>
      <c r="M73" s="162" t="s">
        <v>137</v>
      </c>
      <c r="N73" s="163"/>
      <c r="O73" s="96"/>
      <c r="P73" s="121"/>
      <c r="Q73" s="128"/>
      <c r="R73" s="453"/>
      <c r="S73" s="128"/>
      <c r="T73" s="86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  <c r="AG73" s="384"/>
      <c r="AH73" s="384"/>
      <c r="AI73" s="384"/>
      <c r="AJ73" s="384"/>
      <c r="AK73" s="384"/>
      <c r="AL73" s="384"/>
      <c r="AM73" s="384"/>
      <c r="AN73" s="384"/>
      <c r="AO73" s="384"/>
      <c r="AP73" s="384"/>
      <c r="AQ73" s="384"/>
      <c r="AR73" s="461"/>
      <c r="AS73" s="370"/>
      <c r="AT73" s="371"/>
      <c r="AU73" s="86"/>
    </row>
    <row r="74" spans="1:50" s="315" customFormat="1" x14ac:dyDescent="0.25">
      <c r="A74" s="418" t="s">
        <v>429</v>
      </c>
      <c r="B74" s="414">
        <v>7</v>
      </c>
      <c r="C74" s="419" t="s">
        <v>133</v>
      </c>
      <c r="D74" s="420" t="s">
        <v>430</v>
      </c>
      <c r="E74" s="420" t="s">
        <v>431</v>
      </c>
      <c r="F74" s="123"/>
      <c r="G74" s="87"/>
      <c r="H74" s="87"/>
      <c r="I74" s="87"/>
      <c r="J74" s="87"/>
      <c r="K74" s="87"/>
      <c r="L74" s="86"/>
      <c r="M74" s="86"/>
      <c r="N74" s="127" t="s">
        <v>138</v>
      </c>
      <c r="O74" s="96">
        <f>3*2</f>
        <v>6</v>
      </c>
      <c r="P74" s="121" t="s">
        <v>130</v>
      </c>
      <c r="Q74" s="128">
        <v>2500000</v>
      </c>
      <c r="R74" s="453">
        <f>+Q74*O74</f>
        <v>15000000</v>
      </c>
      <c r="S74" s="128">
        <f t="shared" ref="S74:S77" si="36">R74</f>
        <v>15000000</v>
      </c>
      <c r="T74" s="86"/>
      <c r="U74" s="384">
        <f>T74*$Q$74</f>
        <v>0</v>
      </c>
      <c r="V74" s="86"/>
      <c r="W74" s="384">
        <f>V74*$Q$74</f>
        <v>0</v>
      </c>
      <c r="X74" s="86"/>
      <c r="Y74" s="384">
        <f>X74*$Q$74</f>
        <v>0</v>
      </c>
      <c r="Z74" s="86"/>
      <c r="AA74" s="384">
        <f>Z74*$Q$74</f>
        <v>0</v>
      </c>
      <c r="AB74" s="86"/>
      <c r="AC74" s="384">
        <f>AB74*$Q$74</f>
        <v>0</v>
      </c>
      <c r="AD74" s="86"/>
      <c r="AE74" s="384">
        <f>AD74*$Q$74</f>
        <v>0</v>
      </c>
      <c r="AF74" s="86">
        <v>4</v>
      </c>
      <c r="AG74" s="384">
        <f>AF74*$Q$74</f>
        <v>10000000</v>
      </c>
      <c r="AH74" s="86">
        <v>2</v>
      </c>
      <c r="AI74" s="384">
        <f>AH74*$Q$74</f>
        <v>5000000</v>
      </c>
      <c r="AJ74" s="86"/>
      <c r="AK74" s="384">
        <f>AJ74*$Q$74</f>
        <v>0</v>
      </c>
      <c r="AL74" s="86">
        <v>0</v>
      </c>
      <c r="AM74" s="384">
        <f>AL74*$Q$74</f>
        <v>0</v>
      </c>
      <c r="AN74" s="86"/>
      <c r="AO74" s="384">
        <f>AN74*$Q$74</f>
        <v>0</v>
      </c>
      <c r="AP74" s="86"/>
      <c r="AQ74" s="384">
        <f>AP74*$Q$74</f>
        <v>0</v>
      </c>
      <c r="AR74" s="461">
        <f t="shared" ref="AR74:AS77" si="37">+AP74+AN74+AL74+AJ74+AH74+AF74+AD74+AB74+Z74+X74+V74+T74</f>
        <v>6</v>
      </c>
      <c r="AS74" s="370">
        <f t="shared" si="37"/>
        <v>15000000</v>
      </c>
      <c r="AT74" s="371">
        <f>+R74-AS74</f>
        <v>0</v>
      </c>
      <c r="AU74" s="86"/>
    </row>
    <row r="75" spans="1:50" s="315" customFormat="1" x14ac:dyDescent="0.25">
      <c r="F75" s="123"/>
      <c r="G75" s="87"/>
      <c r="H75" s="87"/>
      <c r="I75" s="87"/>
      <c r="J75" s="87"/>
      <c r="K75" s="87"/>
      <c r="L75" s="86"/>
      <c r="M75" s="86"/>
      <c r="N75" s="127" t="s">
        <v>132</v>
      </c>
      <c r="O75" s="96">
        <v>3</v>
      </c>
      <c r="P75" s="121" t="s">
        <v>130</v>
      </c>
      <c r="Q75" s="128">
        <v>750000</v>
      </c>
      <c r="R75" s="453">
        <f>+Q75*O75</f>
        <v>2250000</v>
      </c>
      <c r="S75" s="128">
        <f t="shared" si="36"/>
        <v>2250000</v>
      </c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>
        <v>2</v>
      </c>
      <c r="AG75" s="384">
        <f>AF75*$Q$75</f>
        <v>1500000</v>
      </c>
      <c r="AH75" s="86">
        <v>1</v>
      </c>
      <c r="AI75" s="384">
        <f>AH75*$Q$75</f>
        <v>750000</v>
      </c>
      <c r="AJ75" s="86"/>
      <c r="AK75" s="384">
        <f>AJ75*$Q$75</f>
        <v>0</v>
      </c>
      <c r="AL75" s="86">
        <v>0</v>
      </c>
      <c r="AM75" s="384">
        <f>AL75*$Q$75</f>
        <v>0</v>
      </c>
      <c r="AN75" s="86"/>
      <c r="AO75" s="384">
        <f>AN75*$Q$75</f>
        <v>0</v>
      </c>
      <c r="AP75" s="86"/>
      <c r="AQ75" s="384">
        <f>AP75*$Q$75</f>
        <v>0</v>
      </c>
      <c r="AR75" s="461">
        <f t="shared" si="37"/>
        <v>3</v>
      </c>
      <c r="AS75" s="370">
        <f t="shared" si="37"/>
        <v>2250000</v>
      </c>
      <c r="AT75" s="371">
        <f>+R75-AS75</f>
        <v>0</v>
      </c>
      <c r="AU75" s="86"/>
    </row>
    <row r="76" spans="1:50" s="315" customFormat="1" x14ac:dyDescent="0.25">
      <c r="F76" s="123"/>
      <c r="G76" s="87"/>
      <c r="H76" s="87"/>
      <c r="I76" s="87"/>
      <c r="J76" s="87"/>
      <c r="K76" s="87"/>
      <c r="L76" s="160"/>
      <c r="M76" s="86"/>
      <c r="N76" s="127" t="s">
        <v>135</v>
      </c>
      <c r="O76" s="96">
        <v>3</v>
      </c>
      <c r="P76" s="121" t="s">
        <v>133</v>
      </c>
      <c r="Q76" s="128">
        <v>300000</v>
      </c>
      <c r="R76" s="453">
        <f t="shared" ref="R76:R77" si="38">+Q76*O76</f>
        <v>900000</v>
      </c>
      <c r="S76" s="128">
        <f t="shared" si="36"/>
        <v>900000</v>
      </c>
      <c r="T76" s="86"/>
      <c r="U76" s="384">
        <f>T76*$Q$76</f>
        <v>0</v>
      </c>
      <c r="V76" s="86"/>
      <c r="W76" s="384">
        <f>V76*$Q$76</f>
        <v>0</v>
      </c>
      <c r="X76" s="86"/>
      <c r="Y76" s="384">
        <f>X76*$Q$76</f>
        <v>0</v>
      </c>
      <c r="Z76" s="86"/>
      <c r="AA76" s="384">
        <f>Z76*$Q$76</f>
        <v>0</v>
      </c>
      <c r="AB76" s="86"/>
      <c r="AC76" s="384">
        <f>AB76*$Q$76</f>
        <v>0</v>
      </c>
      <c r="AD76" s="86"/>
      <c r="AE76" s="384">
        <f>AD76*$Q$76</f>
        <v>0</v>
      </c>
      <c r="AF76" s="86">
        <v>2</v>
      </c>
      <c r="AG76" s="384">
        <f>AF76*$Q$76</f>
        <v>600000</v>
      </c>
      <c r="AH76" s="86">
        <v>1</v>
      </c>
      <c r="AI76" s="384">
        <f>AH76*$Q$76</f>
        <v>300000</v>
      </c>
      <c r="AJ76" s="86"/>
      <c r="AK76" s="384">
        <f>AJ76*$Q$76</f>
        <v>0</v>
      </c>
      <c r="AL76" s="86"/>
      <c r="AM76" s="384">
        <f>AL76*$Q$76</f>
        <v>0</v>
      </c>
      <c r="AN76" s="86"/>
      <c r="AO76" s="384">
        <f>AN76*$Q$76</f>
        <v>0</v>
      </c>
      <c r="AP76" s="86"/>
      <c r="AQ76" s="384">
        <f>AP76*$Q$76</f>
        <v>0</v>
      </c>
      <c r="AR76" s="461">
        <f t="shared" si="37"/>
        <v>3</v>
      </c>
      <c r="AS76" s="370">
        <f t="shared" si="37"/>
        <v>900000</v>
      </c>
      <c r="AT76" s="371">
        <f>+R76-AS76</f>
        <v>0</v>
      </c>
      <c r="AU76" s="86"/>
    </row>
    <row r="77" spans="1:50" s="315" customFormat="1" x14ac:dyDescent="0.25">
      <c r="F77" s="123"/>
      <c r="G77" s="87"/>
      <c r="H77" s="87"/>
      <c r="I77" s="87"/>
      <c r="J77" s="87"/>
      <c r="K77" s="87"/>
      <c r="L77" s="160"/>
      <c r="M77" s="86"/>
      <c r="N77" s="153" t="s">
        <v>136</v>
      </c>
      <c r="O77" s="96">
        <v>3</v>
      </c>
      <c r="P77" s="121" t="s">
        <v>133</v>
      </c>
      <c r="Q77" s="128">
        <v>500000</v>
      </c>
      <c r="R77" s="453">
        <f t="shared" si="38"/>
        <v>1500000</v>
      </c>
      <c r="S77" s="128">
        <f t="shared" si="36"/>
        <v>1500000</v>
      </c>
      <c r="T77" s="86"/>
      <c r="U77" s="384">
        <f>T77*$Q$77</f>
        <v>0</v>
      </c>
      <c r="V77" s="86"/>
      <c r="W77" s="384">
        <f>V77*$Q$77</f>
        <v>0</v>
      </c>
      <c r="X77" s="86"/>
      <c r="Y77" s="384">
        <f>X77*$Q$77</f>
        <v>0</v>
      </c>
      <c r="Z77" s="86"/>
      <c r="AA77" s="384">
        <f>Z77*$Q$77</f>
        <v>0</v>
      </c>
      <c r="AB77" s="86"/>
      <c r="AC77" s="384">
        <f>AB77*$Q$77</f>
        <v>0</v>
      </c>
      <c r="AD77" s="86"/>
      <c r="AE77" s="384">
        <f>AD77*$Q$77</f>
        <v>0</v>
      </c>
      <c r="AF77" s="86">
        <v>2</v>
      </c>
      <c r="AG77" s="384">
        <f>AF77*$Q$77</f>
        <v>1000000</v>
      </c>
      <c r="AH77" s="86">
        <v>1</v>
      </c>
      <c r="AI77" s="384">
        <f>AH77*$Q$77</f>
        <v>500000</v>
      </c>
      <c r="AJ77" s="86"/>
      <c r="AK77" s="384">
        <f>AJ77*$Q$77</f>
        <v>0</v>
      </c>
      <c r="AL77" s="86"/>
      <c r="AM77" s="384">
        <f>AL77*$Q$77</f>
        <v>0</v>
      </c>
      <c r="AN77" s="86"/>
      <c r="AO77" s="384">
        <f>AN77*$Q$77</f>
        <v>0</v>
      </c>
      <c r="AP77" s="86"/>
      <c r="AQ77" s="384">
        <f>AP77*$Q$77</f>
        <v>0</v>
      </c>
      <c r="AR77" s="461">
        <f t="shared" si="37"/>
        <v>3</v>
      </c>
      <c r="AS77" s="370">
        <f t="shared" si="37"/>
        <v>1500000</v>
      </c>
      <c r="AT77" s="371">
        <f>+R77-AS77</f>
        <v>0</v>
      </c>
      <c r="AU77" s="86"/>
    </row>
    <row r="78" spans="1:50" s="315" customFormat="1" x14ac:dyDescent="0.25">
      <c r="F78" s="123"/>
      <c r="G78" s="87"/>
      <c r="H78" s="87"/>
      <c r="I78" s="87"/>
      <c r="J78" s="87"/>
      <c r="K78" s="87"/>
      <c r="L78" s="160"/>
      <c r="M78" s="162" t="s">
        <v>139</v>
      </c>
      <c r="N78" s="163"/>
      <c r="O78" s="96"/>
      <c r="P78" s="121"/>
      <c r="Q78" s="128"/>
      <c r="R78" s="453"/>
      <c r="S78" s="128"/>
      <c r="T78" s="86"/>
      <c r="U78" s="384"/>
      <c r="V78" s="384"/>
      <c r="W78" s="384"/>
      <c r="X78" s="384"/>
      <c r="Y78" s="384"/>
      <c r="Z78" s="384"/>
      <c r="AA78" s="384"/>
      <c r="AB78" s="384"/>
      <c r="AC78" s="384"/>
      <c r="AD78" s="384"/>
      <c r="AE78" s="384"/>
      <c r="AF78" s="384"/>
      <c r="AG78" s="384"/>
      <c r="AH78" s="384"/>
      <c r="AI78" s="384"/>
      <c r="AJ78" s="384"/>
      <c r="AK78" s="384"/>
      <c r="AL78" s="384"/>
      <c r="AM78" s="384"/>
      <c r="AN78" s="384"/>
      <c r="AO78" s="384"/>
      <c r="AP78" s="384"/>
      <c r="AQ78" s="384"/>
      <c r="AR78" s="461"/>
      <c r="AS78" s="370"/>
      <c r="AT78" s="371"/>
      <c r="AU78" s="86"/>
    </row>
    <row r="79" spans="1:50" s="315" customFormat="1" x14ac:dyDescent="0.25">
      <c r="F79" s="123"/>
      <c r="G79" s="87"/>
      <c r="H79" s="87"/>
      <c r="I79" s="87"/>
      <c r="J79" s="87"/>
      <c r="K79" s="87"/>
      <c r="L79" s="86"/>
      <c r="M79" s="86"/>
      <c r="N79" s="127" t="s">
        <v>138</v>
      </c>
      <c r="O79" s="96">
        <v>3</v>
      </c>
      <c r="P79" s="121" t="s">
        <v>133</v>
      </c>
      <c r="Q79" s="128">
        <v>2500000</v>
      </c>
      <c r="R79" s="453">
        <f>+Q79*O79</f>
        <v>7500000</v>
      </c>
      <c r="S79" s="128">
        <f t="shared" ref="S79" si="39">R79</f>
        <v>7500000</v>
      </c>
      <c r="T79" s="86"/>
      <c r="U79" s="384">
        <f>T79*$Q$79</f>
        <v>0</v>
      </c>
      <c r="V79" s="86"/>
      <c r="W79" s="384">
        <f>V79*$Q$79</f>
        <v>0</v>
      </c>
      <c r="X79" s="86"/>
      <c r="Y79" s="384">
        <f>X79*$Q$79</f>
        <v>0</v>
      </c>
      <c r="Z79" s="86"/>
      <c r="AA79" s="384">
        <f>Z79*$Q$79</f>
        <v>0</v>
      </c>
      <c r="AB79" s="86"/>
      <c r="AC79" s="384">
        <f>AB79*$Q$79</f>
        <v>0</v>
      </c>
      <c r="AD79" s="86"/>
      <c r="AE79" s="384">
        <f>AD79*$Q$79</f>
        <v>0</v>
      </c>
      <c r="AF79" s="86"/>
      <c r="AG79" s="384">
        <f>AF79*$Q$79</f>
        <v>0</v>
      </c>
      <c r="AH79" s="86"/>
      <c r="AI79" s="384">
        <f>AH79*$Q$79</f>
        <v>0</v>
      </c>
      <c r="AJ79" s="86"/>
      <c r="AK79" s="384">
        <f>AJ79*$Q$79</f>
        <v>0</v>
      </c>
      <c r="AL79" s="86">
        <v>1</v>
      </c>
      <c r="AM79" s="384">
        <f>AL79*$Q$79</f>
        <v>2500000</v>
      </c>
      <c r="AN79" s="86">
        <v>1</v>
      </c>
      <c r="AO79" s="384">
        <f>AN79*$Q$79</f>
        <v>2500000</v>
      </c>
      <c r="AP79" s="86">
        <v>1</v>
      </c>
      <c r="AQ79" s="384">
        <f>AP79*$Q$79</f>
        <v>2500000</v>
      </c>
      <c r="AR79" s="461">
        <f t="shared" ref="AR79:AS85" si="40">+AP79+AN79+AL79+AJ79+AH79+AF79+AD79+AB79+Z79+X79+V79+T79</f>
        <v>3</v>
      </c>
      <c r="AS79" s="370">
        <f t="shared" si="40"/>
        <v>7500000</v>
      </c>
      <c r="AT79" s="371">
        <f t="shared" ref="AT79:AT85" si="41">+R79-AS79</f>
        <v>0</v>
      </c>
      <c r="AU79" s="86"/>
    </row>
    <row r="80" spans="1:50" s="315" customFormat="1" x14ac:dyDescent="0.25">
      <c r="F80" s="123"/>
      <c r="G80" s="87"/>
      <c r="H80" s="87"/>
      <c r="I80" s="87"/>
      <c r="J80" s="87"/>
      <c r="K80" s="87"/>
      <c r="L80" s="160"/>
      <c r="M80" s="162" t="s">
        <v>140</v>
      </c>
      <c r="N80" s="163"/>
      <c r="O80" s="96"/>
      <c r="P80" s="121"/>
      <c r="Q80" s="128"/>
      <c r="R80" s="453"/>
      <c r="S80" s="128"/>
      <c r="T80" s="86"/>
      <c r="U80" s="384"/>
      <c r="V80" s="86"/>
      <c r="W80" s="384"/>
      <c r="X80" s="86"/>
      <c r="Y80" s="384"/>
      <c r="Z80" s="86"/>
      <c r="AA80" s="384"/>
      <c r="AB80" s="86"/>
      <c r="AC80" s="384"/>
      <c r="AD80" s="86"/>
      <c r="AE80" s="384"/>
      <c r="AF80" s="86"/>
      <c r="AG80" s="384"/>
      <c r="AH80" s="86"/>
      <c r="AI80" s="384"/>
      <c r="AJ80" s="86"/>
      <c r="AK80" s="384"/>
      <c r="AL80" s="86"/>
      <c r="AM80" s="384"/>
      <c r="AN80" s="86"/>
      <c r="AO80" s="384"/>
      <c r="AP80" s="86"/>
      <c r="AQ80" s="384"/>
      <c r="AR80" s="461">
        <f t="shared" si="40"/>
        <v>0</v>
      </c>
      <c r="AS80" s="370">
        <f t="shared" si="40"/>
        <v>0</v>
      </c>
      <c r="AT80" s="371">
        <f t="shared" si="41"/>
        <v>0</v>
      </c>
      <c r="AU80" s="86"/>
    </row>
    <row r="81" spans="1:47" s="315" customFormat="1" x14ac:dyDescent="0.25">
      <c r="F81" s="123"/>
      <c r="G81" s="87"/>
      <c r="H81" s="87"/>
      <c r="I81" s="87"/>
      <c r="J81" s="87"/>
      <c r="K81" s="87"/>
      <c r="L81" s="86"/>
      <c r="M81" s="86"/>
      <c r="N81" s="127" t="s">
        <v>138</v>
      </c>
      <c r="O81" s="96">
        <v>1</v>
      </c>
      <c r="P81" s="121" t="s">
        <v>133</v>
      </c>
      <c r="Q81" s="128">
        <v>2500000</v>
      </c>
      <c r="R81" s="453">
        <f>+Q81*O81</f>
        <v>2500000</v>
      </c>
      <c r="S81" s="128">
        <f t="shared" ref="S81" si="42">R81</f>
        <v>2500000</v>
      </c>
      <c r="T81" s="86"/>
      <c r="U81" s="384">
        <f>T81*$Q$81</f>
        <v>0</v>
      </c>
      <c r="V81" s="86"/>
      <c r="W81" s="384">
        <f>V81*$Q$81</f>
        <v>0</v>
      </c>
      <c r="X81" s="86">
        <v>1</v>
      </c>
      <c r="Y81" s="384">
        <f>X81*$Q$81</f>
        <v>2500000</v>
      </c>
      <c r="Z81" s="86"/>
      <c r="AA81" s="384">
        <f>Z81*$Q$81</f>
        <v>0</v>
      </c>
      <c r="AB81" s="86"/>
      <c r="AC81" s="384">
        <f>AB81*$Q$81</f>
        <v>0</v>
      </c>
      <c r="AD81" s="86"/>
      <c r="AE81" s="384">
        <f>AD81*$Q$81</f>
        <v>0</v>
      </c>
      <c r="AF81" s="86"/>
      <c r="AG81" s="384">
        <f>AF81*$Q$81</f>
        <v>0</v>
      </c>
      <c r="AH81" s="86"/>
      <c r="AI81" s="384">
        <f>AH81*$Q$81</f>
        <v>0</v>
      </c>
      <c r="AJ81" s="86"/>
      <c r="AK81" s="384">
        <f>AJ81*$Q$81</f>
        <v>0</v>
      </c>
      <c r="AL81" s="86"/>
      <c r="AM81" s="384">
        <f>AL81*$Q$81</f>
        <v>0</v>
      </c>
      <c r="AN81" s="86">
        <v>0</v>
      </c>
      <c r="AO81" s="384">
        <f>AN81*$Q$81</f>
        <v>0</v>
      </c>
      <c r="AP81" s="86"/>
      <c r="AQ81" s="384">
        <f>AP81*$Q$81</f>
        <v>0</v>
      </c>
      <c r="AR81" s="461">
        <f t="shared" si="40"/>
        <v>1</v>
      </c>
      <c r="AS81" s="370">
        <f t="shared" si="40"/>
        <v>2500000</v>
      </c>
      <c r="AT81" s="371">
        <f t="shared" si="41"/>
        <v>0</v>
      </c>
      <c r="AU81" s="86"/>
    </row>
    <row r="82" spans="1:47" s="315" customFormat="1" x14ac:dyDescent="0.25">
      <c r="F82" s="123"/>
      <c r="G82" s="87"/>
      <c r="H82" s="87"/>
      <c r="I82" s="87"/>
      <c r="J82" s="87"/>
      <c r="K82" s="87"/>
      <c r="L82" s="160"/>
      <c r="M82" s="162" t="s">
        <v>141</v>
      </c>
      <c r="N82" s="163"/>
      <c r="O82" s="96"/>
      <c r="P82" s="121"/>
      <c r="Q82" s="128"/>
      <c r="R82" s="453"/>
      <c r="S82" s="128"/>
      <c r="T82" s="86"/>
      <c r="U82" s="384"/>
      <c r="V82" s="86"/>
      <c r="W82" s="384"/>
      <c r="X82" s="86"/>
      <c r="Y82" s="384"/>
      <c r="Z82" s="86"/>
      <c r="AA82" s="384"/>
      <c r="AB82" s="86"/>
      <c r="AC82" s="384"/>
      <c r="AD82" s="86"/>
      <c r="AE82" s="384"/>
      <c r="AF82" s="86"/>
      <c r="AG82" s="384"/>
      <c r="AH82" s="86"/>
      <c r="AI82" s="384"/>
      <c r="AJ82" s="86"/>
      <c r="AK82" s="384"/>
      <c r="AL82" s="86"/>
      <c r="AM82" s="384"/>
      <c r="AN82" s="86"/>
      <c r="AO82" s="384"/>
      <c r="AP82" s="86"/>
      <c r="AQ82" s="384"/>
      <c r="AR82" s="461">
        <f t="shared" si="40"/>
        <v>0</v>
      </c>
      <c r="AS82" s="370">
        <f t="shared" si="40"/>
        <v>0</v>
      </c>
      <c r="AT82" s="371">
        <f t="shared" si="41"/>
        <v>0</v>
      </c>
      <c r="AU82" s="86"/>
    </row>
    <row r="83" spans="1:47" s="315" customFormat="1" x14ac:dyDescent="0.25">
      <c r="F83" s="123"/>
      <c r="G83" s="87"/>
      <c r="H83" s="87"/>
      <c r="I83" s="87"/>
      <c r="J83" s="87"/>
      <c r="K83" s="87"/>
      <c r="L83" s="86"/>
      <c r="M83" s="86"/>
      <c r="N83" s="127" t="s">
        <v>138</v>
      </c>
      <c r="O83" s="96">
        <v>3</v>
      </c>
      <c r="P83" s="121" t="s">
        <v>133</v>
      </c>
      <c r="Q83" s="128">
        <v>2500000</v>
      </c>
      <c r="R83" s="453">
        <f>+Q83*O83</f>
        <v>7500000</v>
      </c>
      <c r="S83" s="128">
        <f t="shared" ref="S83:S84" si="43">R83</f>
        <v>7500000</v>
      </c>
      <c r="T83" s="86"/>
      <c r="U83" s="384">
        <f>T83*Q83</f>
        <v>0</v>
      </c>
      <c r="V83" s="86"/>
      <c r="W83" s="384">
        <f>V83*$Q$83</f>
        <v>0</v>
      </c>
      <c r="X83" s="86">
        <v>3</v>
      </c>
      <c r="Y83" s="384">
        <f>X83*$Q$83</f>
        <v>7500000</v>
      </c>
      <c r="Z83" s="86"/>
      <c r="AA83" s="384">
        <f>Z83*$Q$83</f>
        <v>0</v>
      </c>
      <c r="AB83" s="86"/>
      <c r="AC83" s="384">
        <f>AB83*$Q$83</f>
        <v>0</v>
      </c>
      <c r="AD83" s="86"/>
      <c r="AE83" s="384">
        <f>AD83*$Q$83</f>
        <v>0</v>
      </c>
      <c r="AF83" s="86"/>
      <c r="AG83" s="384">
        <f>AF83*$Q$83</f>
        <v>0</v>
      </c>
      <c r="AH83" s="86"/>
      <c r="AI83" s="384">
        <f>AH83*$Q$83</f>
        <v>0</v>
      </c>
      <c r="AJ83" s="86"/>
      <c r="AK83" s="384">
        <f>AJ83*$Q$83</f>
        <v>0</v>
      </c>
      <c r="AL83" s="86"/>
      <c r="AM83" s="384">
        <f>AL83*$Q$83</f>
        <v>0</v>
      </c>
      <c r="AN83" s="86"/>
      <c r="AO83" s="384">
        <f>AN83*$Q$83</f>
        <v>0</v>
      </c>
      <c r="AP83" s="86"/>
      <c r="AQ83" s="384">
        <f>AP83*$Q$83</f>
        <v>0</v>
      </c>
      <c r="AR83" s="461">
        <f t="shared" si="40"/>
        <v>3</v>
      </c>
      <c r="AS83" s="370">
        <f t="shared" si="40"/>
        <v>7500000</v>
      </c>
      <c r="AT83" s="371">
        <f t="shared" si="41"/>
        <v>0</v>
      </c>
      <c r="AU83" s="86"/>
    </row>
    <row r="84" spans="1:47" s="315" customFormat="1" x14ac:dyDescent="0.25">
      <c r="F84" s="123"/>
      <c r="G84" s="87"/>
      <c r="H84" s="87"/>
      <c r="I84" s="87"/>
      <c r="J84" s="87"/>
      <c r="K84" s="87"/>
      <c r="L84" s="86"/>
      <c r="M84" s="86"/>
      <c r="N84" s="127" t="s">
        <v>132</v>
      </c>
      <c r="O84" s="96">
        <v>1</v>
      </c>
      <c r="P84" s="121" t="s">
        <v>133</v>
      </c>
      <c r="Q84" s="128">
        <v>750000</v>
      </c>
      <c r="R84" s="453">
        <f>+Q84*O84</f>
        <v>750000</v>
      </c>
      <c r="S84" s="128">
        <f t="shared" si="43"/>
        <v>750000</v>
      </c>
      <c r="T84" s="86"/>
      <c r="U84" s="384">
        <f>T84*$Q$71</f>
        <v>0</v>
      </c>
      <c r="V84" s="86"/>
      <c r="W84" s="384">
        <f>V84*$Q$71</f>
        <v>0</v>
      </c>
      <c r="X84" s="86">
        <v>1</v>
      </c>
      <c r="Y84" s="384">
        <f>X84*$Q$71</f>
        <v>750000</v>
      </c>
      <c r="Z84" s="86"/>
      <c r="AA84" s="384">
        <f>Z84*$Q$71</f>
        <v>0</v>
      </c>
      <c r="AB84" s="86"/>
      <c r="AC84" s="384">
        <f>AB84*$Q$71</f>
        <v>0</v>
      </c>
      <c r="AD84" s="86"/>
      <c r="AE84" s="384">
        <f>AD84*$Q$71</f>
        <v>0</v>
      </c>
      <c r="AF84" s="86"/>
      <c r="AG84" s="384">
        <f>AF84*$Q$71</f>
        <v>0</v>
      </c>
      <c r="AH84" s="86">
        <v>0</v>
      </c>
      <c r="AI84" s="384">
        <f>AH84*$Q$71</f>
        <v>0</v>
      </c>
      <c r="AJ84" s="86"/>
      <c r="AK84" s="384">
        <f>AJ84*$Q$71</f>
        <v>0</v>
      </c>
      <c r="AL84" s="86"/>
      <c r="AM84" s="384">
        <f>AL84*$Q$71</f>
        <v>0</v>
      </c>
      <c r="AN84" s="86"/>
      <c r="AO84" s="384">
        <f>AN84*$Q$71</f>
        <v>0</v>
      </c>
      <c r="AP84" s="86"/>
      <c r="AQ84" s="384">
        <f>AP84*$Q$71</f>
        <v>0</v>
      </c>
      <c r="AR84" s="461">
        <f t="shared" si="40"/>
        <v>1</v>
      </c>
      <c r="AS84" s="370">
        <f t="shared" si="40"/>
        <v>750000</v>
      </c>
      <c r="AT84" s="371">
        <f t="shared" si="41"/>
        <v>0</v>
      </c>
      <c r="AU84" s="86"/>
    </row>
    <row r="85" spans="1:47" s="315" customFormat="1" x14ac:dyDescent="0.25">
      <c r="F85" s="123"/>
      <c r="G85" s="87"/>
      <c r="H85" s="87"/>
      <c r="I85" s="87"/>
      <c r="J85" s="87"/>
      <c r="K85" s="87"/>
      <c r="L85" s="125"/>
      <c r="M85" s="126"/>
      <c r="N85" s="127"/>
      <c r="O85" s="96"/>
      <c r="P85" s="121"/>
      <c r="Q85" s="128"/>
      <c r="R85" s="453"/>
      <c r="S85" s="128"/>
      <c r="T85" s="378"/>
      <c r="U85" s="384"/>
      <c r="V85" s="384"/>
      <c r="W85" s="384"/>
      <c r="X85" s="384"/>
      <c r="Y85" s="384"/>
      <c r="Z85" s="384"/>
      <c r="AA85" s="384"/>
      <c r="AB85" s="384"/>
      <c r="AC85" s="384"/>
      <c r="AD85" s="384"/>
      <c r="AE85" s="384"/>
      <c r="AF85" s="384"/>
      <c r="AG85" s="384"/>
      <c r="AH85" s="384"/>
      <c r="AI85" s="384"/>
      <c r="AJ85" s="384"/>
      <c r="AK85" s="384"/>
      <c r="AL85" s="384"/>
      <c r="AM85" s="384"/>
      <c r="AN85" s="384"/>
      <c r="AO85" s="384"/>
      <c r="AP85" s="384"/>
      <c r="AQ85" s="384"/>
      <c r="AR85" s="461">
        <f t="shared" si="40"/>
        <v>0</v>
      </c>
      <c r="AS85" s="370">
        <f t="shared" si="40"/>
        <v>0</v>
      </c>
      <c r="AT85" s="371">
        <f t="shared" si="41"/>
        <v>0</v>
      </c>
      <c r="AU85" s="86"/>
    </row>
    <row r="86" spans="1:47" s="315" customFormat="1" x14ac:dyDescent="0.25">
      <c r="F86" s="154">
        <v>5</v>
      </c>
      <c r="G86" s="70">
        <v>2</v>
      </c>
      <c r="H86" s="70">
        <v>2</v>
      </c>
      <c r="I86" s="87"/>
      <c r="J86" s="87"/>
      <c r="K86" s="87"/>
      <c r="L86" s="164" t="s">
        <v>142</v>
      </c>
      <c r="M86" s="126"/>
      <c r="N86" s="127"/>
      <c r="O86" s="96"/>
      <c r="P86" s="121"/>
      <c r="Q86" s="128"/>
      <c r="R86" s="365">
        <f>+R87</f>
        <v>29955000</v>
      </c>
      <c r="S86" s="377"/>
      <c r="T86" s="377"/>
      <c r="U86" s="377">
        <f>+U87</f>
        <v>0</v>
      </c>
      <c r="V86" s="377"/>
      <c r="W86" s="377">
        <f t="shared" ref="W86" si="44">+W87</f>
        <v>1235000</v>
      </c>
      <c r="X86" s="377"/>
      <c r="Y86" s="377">
        <f t="shared" ref="Y86" si="45">+Y87</f>
        <v>200000</v>
      </c>
      <c r="Z86" s="377"/>
      <c r="AA86" s="377">
        <f t="shared" ref="AA86" si="46">+AA87</f>
        <v>3635000</v>
      </c>
      <c r="AB86" s="377"/>
      <c r="AC86" s="377">
        <f t="shared" ref="AC86" si="47">+AC87</f>
        <v>1535000</v>
      </c>
      <c r="AD86" s="377"/>
      <c r="AE86" s="377">
        <f t="shared" ref="AE86" si="48">+AE87</f>
        <v>390000</v>
      </c>
      <c r="AF86" s="377"/>
      <c r="AG86" s="377">
        <f t="shared" ref="AG86" si="49">+AG87</f>
        <v>4635000</v>
      </c>
      <c r="AH86" s="377"/>
      <c r="AI86" s="377">
        <f t="shared" ref="AI86" si="50">+AI87</f>
        <v>135000</v>
      </c>
      <c r="AJ86" s="377"/>
      <c r="AK86" s="377">
        <f t="shared" ref="AK86" si="51">+AK87</f>
        <v>1185000</v>
      </c>
      <c r="AL86" s="377"/>
      <c r="AM86" s="377">
        <f t="shared" ref="AM86" si="52">+AM87</f>
        <v>15635000</v>
      </c>
      <c r="AN86" s="377"/>
      <c r="AO86" s="377">
        <f t="shared" ref="AO86" si="53">+AO87</f>
        <v>1235000</v>
      </c>
      <c r="AP86" s="377"/>
      <c r="AQ86" s="377">
        <f t="shared" ref="AQ86:AS86" si="54">+AQ87</f>
        <v>135000</v>
      </c>
      <c r="AR86" s="461"/>
      <c r="AS86" s="377">
        <f t="shared" si="54"/>
        <v>29955000</v>
      </c>
      <c r="AT86" s="371"/>
      <c r="AU86" s="377"/>
    </row>
    <row r="87" spans="1:47" s="315" customFormat="1" x14ac:dyDescent="0.25">
      <c r="A87" s="413" t="s">
        <v>143</v>
      </c>
      <c r="B87" s="414"/>
      <c r="C87" s="415"/>
      <c r="D87" s="416"/>
      <c r="E87" s="417" t="s">
        <v>432</v>
      </c>
      <c r="F87" s="168">
        <v>5</v>
      </c>
      <c r="G87" s="169">
        <v>2</v>
      </c>
      <c r="H87" s="169">
        <v>2</v>
      </c>
      <c r="I87" s="59" t="s">
        <v>92</v>
      </c>
      <c r="J87" s="87"/>
      <c r="K87" s="170"/>
      <c r="L87" s="749" t="s">
        <v>143</v>
      </c>
      <c r="M87" s="750"/>
      <c r="N87" s="751"/>
      <c r="O87" s="171"/>
      <c r="P87" s="172"/>
      <c r="Q87" s="173"/>
      <c r="R87" s="342">
        <f>SUM(R92:R117)</f>
        <v>29955000</v>
      </c>
      <c r="S87" s="282"/>
      <c r="T87" s="282"/>
      <c r="U87" s="282">
        <f>SUM(U92:U117)</f>
        <v>0</v>
      </c>
      <c r="V87" s="282"/>
      <c r="W87" s="282">
        <f>SUM(W92:W117)</f>
        <v>1235000</v>
      </c>
      <c r="X87" s="282"/>
      <c r="Y87" s="282">
        <f>SUM(Y92:Y117)</f>
        <v>200000</v>
      </c>
      <c r="Z87" s="282"/>
      <c r="AA87" s="282">
        <f>SUM(AA92:AA117)</f>
        <v>3635000</v>
      </c>
      <c r="AB87" s="282"/>
      <c r="AC87" s="282">
        <f>SUM(AC92:AC117)</f>
        <v>1535000</v>
      </c>
      <c r="AD87" s="282"/>
      <c r="AE87" s="282">
        <f>SUM(AE92:AE117)</f>
        <v>390000</v>
      </c>
      <c r="AF87" s="282"/>
      <c r="AG87" s="282">
        <f>SUM(AG92:AG117)</f>
        <v>4635000</v>
      </c>
      <c r="AH87" s="282"/>
      <c r="AI87" s="282">
        <f>SUM(AI92:AI117)</f>
        <v>135000</v>
      </c>
      <c r="AJ87" s="282"/>
      <c r="AK87" s="282">
        <f>SUM(AK92:AK117)</f>
        <v>1185000</v>
      </c>
      <c r="AL87" s="282"/>
      <c r="AM87" s="282">
        <f>SUM(AM92:AM117)</f>
        <v>15635000</v>
      </c>
      <c r="AN87" s="282"/>
      <c r="AO87" s="282">
        <f>SUM(AO92:AO117)</f>
        <v>1235000</v>
      </c>
      <c r="AP87" s="282"/>
      <c r="AQ87" s="282">
        <f>SUM(AQ92:AQ117)</f>
        <v>135000</v>
      </c>
      <c r="AR87" s="461"/>
      <c r="AS87" s="282">
        <f>SUM(AS92:AS117)</f>
        <v>29955000</v>
      </c>
      <c r="AT87" s="371"/>
      <c r="AU87" s="282">
        <f>SUM(AS92:AS117)</f>
        <v>29955000</v>
      </c>
    </row>
    <row r="88" spans="1:47" s="315" customFormat="1" x14ac:dyDescent="0.25">
      <c r="A88" s="418" t="s">
        <v>433</v>
      </c>
      <c r="B88" s="414">
        <v>35550</v>
      </c>
      <c r="C88" s="419" t="s">
        <v>434</v>
      </c>
      <c r="D88" s="420" t="s">
        <v>435</v>
      </c>
      <c r="E88" s="420" t="s">
        <v>436</v>
      </c>
      <c r="F88" s="341"/>
      <c r="G88" s="169"/>
      <c r="H88" s="169"/>
      <c r="I88" s="59"/>
      <c r="J88" s="87"/>
      <c r="K88" s="170"/>
      <c r="L88" s="481"/>
      <c r="M88" s="482"/>
      <c r="N88" s="483" t="s">
        <v>144</v>
      </c>
      <c r="O88" s="171"/>
      <c r="P88" s="172"/>
      <c r="Q88" s="173"/>
      <c r="R88" s="34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2"/>
      <c r="AE88" s="282"/>
      <c r="AF88" s="282"/>
      <c r="AG88" s="282"/>
      <c r="AH88" s="282"/>
      <c r="AI88" s="282"/>
      <c r="AJ88" s="282"/>
      <c r="AK88" s="282"/>
      <c r="AL88" s="282"/>
      <c r="AM88" s="282"/>
      <c r="AN88" s="282"/>
      <c r="AO88" s="282"/>
      <c r="AP88" s="282"/>
      <c r="AQ88" s="282"/>
      <c r="AR88" s="461"/>
      <c r="AS88" s="282"/>
      <c r="AT88" s="371"/>
      <c r="AU88" s="378"/>
    </row>
    <row r="89" spans="1:47" s="315" customFormat="1" x14ac:dyDescent="0.25">
      <c r="A89" s="418" t="s">
        <v>437</v>
      </c>
      <c r="B89" s="414">
        <v>1</v>
      </c>
      <c r="C89" s="419" t="s">
        <v>438</v>
      </c>
      <c r="D89" s="420" t="s">
        <v>439</v>
      </c>
      <c r="E89" s="420" t="s">
        <v>440</v>
      </c>
      <c r="F89" s="341"/>
      <c r="G89" s="169"/>
      <c r="H89" s="169"/>
      <c r="I89" s="59"/>
      <c r="J89" s="87"/>
      <c r="K89" s="170"/>
      <c r="L89" s="481"/>
      <c r="M89" s="482"/>
      <c r="N89" s="483" t="s">
        <v>145</v>
      </c>
      <c r="O89" s="171"/>
      <c r="P89" s="172"/>
      <c r="Q89" s="173"/>
      <c r="R89" s="34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2"/>
      <c r="AI89" s="282"/>
      <c r="AJ89" s="282"/>
      <c r="AK89" s="282"/>
      <c r="AL89" s="282"/>
      <c r="AM89" s="282"/>
      <c r="AN89" s="282"/>
      <c r="AO89" s="282"/>
      <c r="AP89" s="282"/>
      <c r="AQ89" s="282"/>
      <c r="AR89" s="461"/>
      <c r="AS89" s="282"/>
      <c r="AT89" s="371"/>
      <c r="AU89" s="378"/>
    </row>
    <row r="90" spans="1:47" s="315" customFormat="1" x14ac:dyDescent="0.25">
      <c r="F90" s="341"/>
      <c r="G90" s="169"/>
      <c r="H90" s="169"/>
      <c r="I90" s="59"/>
      <c r="J90" s="87"/>
      <c r="K90" s="170"/>
      <c r="L90" s="481"/>
      <c r="M90" s="482"/>
      <c r="N90" s="483" t="s">
        <v>146</v>
      </c>
      <c r="O90" s="171"/>
      <c r="P90" s="172"/>
      <c r="Q90" s="173"/>
      <c r="R90" s="34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2"/>
      <c r="AI90" s="282"/>
      <c r="AJ90" s="282"/>
      <c r="AK90" s="282"/>
      <c r="AL90" s="282"/>
      <c r="AM90" s="282"/>
      <c r="AN90" s="282"/>
      <c r="AO90" s="282"/>
      <c r="AP90" s="282"/>
      <c r="AQ90" s="282"/>
      <c r="AR90" s="461"/>
      <c r="AS90" s="282"/>
      <c r="AT90" s="371"/>
      <c r="AU90" s="378"/>
    </row>
    <row r="91" spans="1:47" s="315" customFormat="1" x14ac:dyDescent="0.25">
      <c r="F91" s="70"/>
      <c r="G91" s="70"/>
      <c r="H91" s="70"/>
      <c r="I91" s="87"/>
      <c r="J91" s="87"/>
      <c r="K91" s="87"/>
      <c r="L91" s="157"/>
      <c r="M91" s="428"/>
      <c r="N91" s="193" t="s">
        <v>147</v>
      </c>
      <c r="O91" s="96"/>
      <c r="P91" s="97"/>
      <c r="Q91" s="98"/>
      <c r="R91" s="366"/>
      <c r="S91" s="282"/>
      <c r="T91" s="86"/>
      <c r="U91" s="384"/>
      <c r="V91" s="384"/>
      <c r="W91" s="384"/>
      <c r="X91" s="384"/>
      <c r="Y91" s="384"/>
      <c r="Z91" s="384"/>
      <c r="AA91" s="384"/>
      <c r="AB91" s="384"/>
      <c r="AC91" s="384"/>
      <c r="AD91" s="384"/>
      <c r="AE91" s="384"/>
      <c r="AF91" s="384"/>
      <c r="AG91" s="384"/>
      <c r="AH91" s="384"/>
      <c r="AI91" s="384"/>
      <c r="AJ91" s="384"/>
      <c r="AK91" s="384"/>
      <c r="AL91" s="384"/>
      <c r="AM91" s="384"/>
      <c r="AN91" s="384"/>
      <c r="AO91" s="384"/>
      <c r="AP91" s="384"/>
      <c r="AQ91" s="384"/>
      <c r="AR91" s="461"/>
      <c r="AS91" s="370"/>
      <c r="AT91" s="371"/>
      <c r="AU91" s="86"/>
    </row>
    <row r="92" spans="1:47" s="315" customFormat="1" ht="24" x14ac:dyDescent="0.25">
      <c r="F92" s="123"/>
      <c r="G92" s="87"/>
      <c r="H92" s="87"/>
      <c r="I92" s="59"/>
      <c r="J92" s="59"/>
      <c r="K92" s="87"/>
      <c r="L92" s="196"/>
      <c r="M92" s="429"/>
      <c r="N92" s="480" t="s">
        <v>148</v>
      </c>
      <c r="O92" s="96">
        <v>3000</v>
      </c>
      <c r="P92" s="121" t="s">
        <v>149</v>
      </c>
      <c r="Q92" s="128">
        <v>500</v>
      </c>
      <c r="R92" s="453">
        <f>+Q92*O92</f>
        <v>1500000</v>
      </c>
      <c r="S92" s="128">
        <f t="shared" ref="S92:S93" si="55">R92</f>
        <v>1500000</v>
      </c>
      <c r="T92" s="86"/>
      <c r="U92" s="384">
        <f>T92*$Q$92</f>
        <v>0</v>
      </c>
      <c r="V92" s="86"/>
      <c r="W92" s="384">
        <f>V92*$Q$92</f>
        <v>0</v>
      </c>
      <c r="X92" s="86"/>
      <c r="Y92" s="384">
        <f>X92*$Q$92</f>
        <v>0</v>
      </c>
      <c r="Z92" s="86">
        <v>3000</v>
      </c>
      <c r="AA92" s="384">
        <f>Z92*$Q$92</f>
        <v>1500000</v>
      </c>
      <c r="AB92" s="86"/>
      <c r="AC92" s="384">
        <f>AB92*$Q$92</f>
        <v>0</v>
      </c>
      <c r="AD92" s="86"/>
      <c r="AE92" s="384">
        <f>AD92*$Q$92</f>
        <v>0</v>
      </c>
      <c r="AF92" s="86"/>
      <c r="AG92" s="384">
        <f>AF92*$Q$92</f>
        <v>0</v>
      </c>
      <c r="AH92" s="86"/>
      <c r="AI92" s="384">
        <f>AH92*$Q$92</f>
        <v>0</v>
      </c>
      <c r="AJ92" s="86"/>
      <c r="AK92" s="384">
        <f>AJ92*$Q$92</f>
        <v>0</v>
      </c>
      <c r="AL92" s="86"/>
      <c r="AM92" s="384">
        <f>AL92*$Q$92</f>
        <v>0</v>
      </c>
      <c r="AN92" s="86"/>
      <c r="AO92" s="384">
        <f>AN92*$Q$92</f>
        <v>0</v>
      </c>
      <c r="AP92" s="86"/>
      <c r="AQ92" s="384">
        <f>AP92*$Q$92</f>
        <v>0</v>
      </c>
      <c r="AR92" s="461">
        <f t="shared" ref="AR92:AS118" si="56">+AP92+AN92+AL92+AJ92+AH92+AF92+AD92+AB92+Z92+X92+V92+T92</f>
        <v>3000</v>
      </c>
      <c r="AS92" s="370">
        <f t="shared" si="56"/>
        <v>1500000</v>
      </c>
      <c r="AT92" s="371">
        <f t="shared" ref="AT92:AT118" si="57">+R92-AS92</f>
        <v>0</v>
      </c>
      <c r="AU92" s="86"/>
    </row>
    <row r="93" spans="1:47" s="315" customFormat="1" ht="24" x14ac:dyDescent="0.25">
      <c r="F93" s="123"/>
      <c r="G93" s="87"/>
      <c r="H93" s="87"/>
      <c r="I93" s="87"/>
      <c r="J93" s="87"/>
      <c r="K93" s="87"/>
      <c r="L93" s="86"/>
      <c r="M93" s="429"/>
      <c r="N93" s="480" t="s">
        <v>150</v>
      </c>
      <c r="O93" s="96">
        <v>100</v>
      </c>
      <c r="P93" s="121" t="s">
        <v>151</v>
      </c>
      <c r="Q93" s="128">
        <v>20000</v>
      </c>
      <c r="R93" s="453">
        <f>+Q93*O93</f>
        <v>2000000</v>
      </c>
      <c r="S93" s="128">
        <f t="shared" si="55"/>
        <v>2000000</v>
      </c>
      <c r="T93" s="86"/>
      <c r="U93" s="384">
        <f>T93*$Q$93</f>
        <v>0</v>
      </c>
      <c r="V93" s="86"/>
      <c r="W93" s="384">
        <f>V93*$Q$93</f>
        <v>0</v>
      </c>
      <c r="X93" s="86"/>
      <c r="Y93" s="384">
        <f>X93*$Q$93</f>
        <v>0</v>
      </c>
      <c r="Z93" s="86">
        <v>100</v>
      </c>
      <c r="AA93" s="384">
        <f>Z93*$Q$93</f>
        <v>2000000</v>
      </c>
      <c r="AB93" s="86"/>
      <c r="AC93" s="384">
        <f>AB93*$Q$93</f>
        <v>0</v>
      </c>
      <c r="AD93" s="86"/>
      <c r="AE93" s="384">
        <f>AD93*$Q$93</f>
        <v>0</v>
      </c>
      <c r="AF93" s="86"/>
      <c r="AG93" s="384">
        <f>AF93*$Q$93</f>
        <v>0</v>
      </c>
      <c r="AH93" s="86"/>
      <c r="AI93" s="384">
        <f>AH93*$Q$93</f>
        <v>0</v>
      </c>
      <c r="AJ93" s="86"/>
      <c r="AK93" s="384">
        <f>AJ93*$Q$93</f>
        <v>0</v>
      </c>
      <c r="AL93" s="86"/>
      <c r="AM93" s="384">
        <f>AL93*$Q$93</f>
        <v>0</v>
      </c>
      <c r="AN93" s="86"/>
      <c r="AO93" s="384">
        <f>AN93*$Q$93</f>
        <v>0</v>
      </c>
      <c r="AP93" s="86"/>
      <c r="AQ93" s="384">
        <f>AP93*$Q$93</f>
        <v>0</v>
      </c>
      <c r="AR93" s="461">
        <f t="shared" si="56"/>
        <v>100</v>
      </c>
      <c r="AS93" s="370">
        <f t="shared" si="56"/>
        <v>2000000</v>
      </c>
      <c r="AT93" s="371">
        <f t="shared" si="57"/>
        <v>0</v>
      </c>
      <c r="AU93" s="86"/>
    </row>
    <row r="94" spans="1:47" s="315" customFormat="1" x14ac:dyDescent="0.25">
      <c r="F94" s="70"/>
      <c r="G94" s="70"/>
      <c r="H94" s="70"/>
      <c r="I94" s="87"/>
      <c r="J94" s="87"/>
      <c r="K94" s="87"/>
      <c r="L94" s="157"/>
      <c r="M94" s="428"/>
      <c r="N94" s="193" t="s">
        <v>152</v>
      </c>
      <c r="O94" s="96"/>
      <c r="P94" s="97"/>
      <c r="Q94" s="98"/>
      <c r="R94" s="366"/>
      <c r="S94" s="282"/>
      <c r="T94" s="86"/>
      <c r="U94" s="384"/>
      <c r="V94" s="86"/>
      <c r="W94" s="384"/>
      <c r="X94" s="86"/>
      <c r="Y94" s="384"/>
      <c r="Z94" s="86"/>
      <c r="AA94" s="384"/>
      <c r="AB94" s="86"/>
      <c r="AC94" s="384"/>
      <c r="AD94" s="86"/>
      <c r="AE94" s="384"/>
      <c r="AF94" s="86"/>
      <c r="AG94" s="384"/>
      <c r="AH94" s="86"/>
      <c r="AI94" s="384"/>
      <c r="AJ94" s="86"/>
      <c r="AK94" s="384"/>
      <c r="AL94" s="86"/>
      <c r="AM94" s="384"/>
      <c r="AN94" s="86"/>
      <c r="AO94" s="384"/>
      <c r="AP94" s="86"/>
      <c r="AQ94" s="384"/>
      <c r="AR94" s="461">
        <f t="shared" si="56"/>
        <v>0</v>
      </c>
      <c r="AS94" s="370">
        <f t="shared" si="56"/>
        <v>0</v>
      </c>
      <c r="AT94" s="371">
        <f t="shared" si="57"/>
        <v>0</v>
      </c>
      <c r="AU94" s="86"/>
    </row>
    <row r="95" spans="1:47" s="315" customFormat="1" x14ac:dyDescent="0.25">
      <c r="F95" s="123"/>
      <c r="G95" s="87"/>
      <c r="H95" s="87"/>
      <c r="I95" s="59"/>
      <c r="J95" s="59"/>
      <c r="K95" s="87"/>
      <c r="L95" s="196"/>
      <c r="M95" s="429"/>
      <c r="N95" s="480" t="s">
        <v>153</v>
      </c>
      <c r="O95" s="96">
        <v>2000</v>
      </c>
      <c r="P95" s="121" t="s">
        <v>149</v>
      </c>
      <c r="Q95" s="128">
        <v>500</v>
      </c>
      <c r="R95" s="453">
        <f>+Q95*O95</f>
        <v>1000000</v>
      </c>
      <c r="S95" s="128">
        <f t="shared" ref="S95:S96" si="58">R95</f>
        <v>1000000</v>
      </c>
      <c r="T95" s="86"/>
      <c r="U95" s="384">
        <f>T95*$Q$95</f>
        <v>0</v>
      </c>
      <c r="V95" s="86"/>
      <c r="W95" s="384">
        <f>V95*$Q$95</f>
        <v>0</v>
      </c>
      <c r="X95" s="86"/>
      <c r="Y95" s="384">
        <f>X95*$Q$95</f>
        <v>0</v>
      </c>
      <c r="Z95" s="86"/>
      <c r="AA95" s="384">
        <f>Z95*$Q$95</f>
        <v>0</v>
      </c>
      <c r="AB95" s="86"/>
      <c r="AC95" s="384">
        <f>AB95*$Q$95</f>
        <v>0</v>
      </c>
      <c r="AD95" s="86"/>
      <c r="AE95" s="384">
        <f>AD95*$Q$95</f>
        <v>0</v>
      </c>
      <c r="AF95" s="86"/>
      <c r="AG95" s="384">
        <f>AF95*$Q$95</f>
        <v>0</v>
      </c>
      <c r="AH95" s="86"/>
      <c r="AI95" s="384">
        <f>AH95*$Q$95</f>
        <v>0</v>
      </c>
      <c r="AJ95" s="86"/>
      <c r="AK95" s="384">
        <f>AJ95*$Q$95</f>
        <v>0</v>
      </c>
      <c r="AL95" s="86">
        <v>2000</v>
      </c>
      <c r="AM95" s="384">
        <f>AL95*$Q$95</f>
        <v>1000000</v>
      </c>
      <c r="AN95" s="86">
        <v>0</v>
      </c>
      <c r="AO95" s="384">
        <f>AN95*$Q$95</f>
        <v>0</v>
      </c>
      <c r="AP95" s="86"/>
      <c r="AQ95" s="384">
        <f>AP95*$Q$95</f>
        <v>0</v>
      </c>
      <c r="AR95" s="461">
        <f t="shared" si="56"/>
        <v>2000</v>
      </c>
      <c r="AS95" s="370">
        <f t="shared" si="56"/>
        <v>1000000</v>
      </c>
      <c r="AT95" s="371">
        <f t="shared" si="57"/>
        <v>0</v>
      </c>
      <c r="AU95" s="86"/>
    </row>
    <row r="96" spans="1:47" s="315" customFormat="1" x14ac:dyDescent="0.25">
      <c r="F96" s="123"/>
      <c r="G96" s="87"/>
      <c r="H96" s="87"/>
      <c r="I96" s="87"/>
      <c r="J96" s="87"/>
      <c r="K96" s="87"/>
      <c r="L96" s="86"/>
      <c r="M96" s="429"/>
      <c r="N96" s="480" t="s">
        <v>154</v>
      </c>
      <c r="O96" s="96">
        <v>40</v>
      </c>
      <c r="P96" s="121" t="s">
        <v>151</v>
      </c>
      <c r="Q96" s="128">
        <v>20000</v>
      </c>
      <c r="R96" s="453">
        <f>+Q96*O96</f>
        <v>800000</v>
      </c>
      <c r="S96" s="128">
        <f t="shared" si="58"/>
        <v>800000</v>
      </c>
      <c r="T96" s="86"/>
      <c r="U96" s="384">
        <f>T96*$Q$96</f>
        <v>0</v>
      </c>
      <c r="V96" s="86"/>
      <c r="W96" s="384">
        <f>V96*$Q$96</f>
        <v>0</v>
      </c>
      <c r="X96" s="86"/>
      <c r="Y96" s="384">
        <f>X96*$Q$96</f>
        <v>0</v>
      </c>
      <c r="Z96" s="86"/>
      <c r="AA96" s="384">
        <f>Z96*$Q$96</f>
        <v>0</v>
      </c>
      <c r="AB96" s="86"/>
      <c r="AC96" s="384">
        <f>AB96*$Q$96</f>
        <v>0</v>
      </c>
      <c r="AD96" s="86"/>
      <c r="AE96" s="384">
        <f>AD96*$Q$96</f>
        <v>0</v>
      </c>
      <c r="AF96" s="86"/>
      <c r="AG96" s="384">
        <f>AF96*$Q$96</f>
        <v>0</v>
      </c>
      <c r="AH96" s="86"/>
      <c r="AI96" s="384">
        <f>AH96*$Q$96</f>
        <v>0</v>
      </c>
      <c r="AJ96" s="86"/>
      <c r="AK96" s="384">
        <f>AJ96*$Q$96</f>
        <v>0</v>
      </c>
      <c r="AL96" s="86">
        <v>40</v>
      </c>
      <c r="AM96" s="384">
        <f>AL96*$Q$96</f>
        <v>800000</v>
      </c>
      <c r="AN96" s="86">
        <v>0</v>
      </c>
      <c r="AO96" s="384">
        <f>AN96*$Q$96</f>
        <v>0</v>
      </c>
      <c r="AP96" s="86"/>
      <c r="AQ96" s="384">
        <f>AP96*$Q$96</f>
        <v>0</v>
      </c>
      <c r="AR96" s="461">
        <f t="shared" si="56"/>
        <v>40</v>
      </c>
      <c r="AS96" s="370">
        <f t="shared" si="56"/>
        <v>800000</v>
      </c>
      <c r="AT96" s="371">
        <f t="shared" si="57"/>
        <v>0</v>
      </c>
      <c r="AU96" s="86"/>
    </row>
    <row r="97" spans="6:50" s="315" customFormat="1" x14ac:dyDescent="0.25">
      <c r="F97" s="123"/>
      <c r="G97" s="87"/>
      <c r="H97" s="87"/>
      <c r="I97" s="87"/>
      <c r="J97" s="87"/>
      <c r="K97" s="87"/>
      <c r="L97" s="86"/>
      <c r="M97" s="429"/>
      <c r="N97" s="199" t="s">
        <v>155</v>
      </c>
      <c r="O97" s="96"/>
      <c r="P97" s="121"/>
      <c r="Q97" s="128"/>
      <c r="R97" s="453"/>
      <c r="S97" s="128"/>
      <c r="T97" s="86"/>
      <c r="U97" s="384">
        <f>T97*$Q$97</f>
        <v>0</v>
      </c>
      <c r="V97" s="86"/>
      <c r="W97" s="384">
        <f>V97*$Q$97</f>
        <v>0</v>
      </c>
      <c r="X97" s="86"/>
      <c r="Y97" s="384">
        <f>X97*$Q$97</f>
        <v>0</v>
      </c>
      <c r="Z97" s="86"/>
      <c r="AA97" s="384">
        <f>Z97*$Q$97</f>
        <v>0</v>
      </c>
      <c r="AB97" s="86"/>
      <c r="AC97" s="384">
        <f>AB97*$Q$97</f>
        <v>0</v>
      </c>
      <c r="AD97" s="86"/>
      <c r="AE97" s="384">
        <f>AD97*$Q$97</f>
        <v>0</v>
      </c>
      <c r="AF97" s="86"/>
      <c r="AG97" s="384">
        <f>AF97*$Q$97</f>
        <v>0</v>
      </c>
      <c r="AH97" s="86"/>
      <c r="AI97" s="384">
        <f>AH97*$Q$97</f>
        <v>0</v>
      </c>
      <c r="AJ97" s="86"/>
      <c r="AK97" s="384">
        <f>AJ97*$Q$97</f>
        <v>0</v>
      </c>
      <c r="AL97" s="86"/>
      <c r="AM97" s="384">
        <f>AL97*$Q$97</f>
        <v>0</v>
      </c>
      <c r="AN97" s="86"/>
      <c r="AO97" s="384">
        <f>AN97*$Q$97</f>
        <v>0</v>
      </c>
      <c r="AP97" s="86"/>
      <c r="AQ97" s="384">
        <f>AP97*$Q$97</f>
        <v>0</v>
      </c>
      <c r="AR97" s="461">
        <f t="shared" si="56"/>
        <v>0</v>
      </c>
      <c r="AS97" s="370">
        <f t="shared" si="56"/>
        <v>0</v>
      </c>
      <c r="AT97" s="371">
        <f t="shared" si="57"/>
        <v>0</v>
      </c>
      <c r="AU97" s="86"/>
    </row>
    <row r="98" spans="6:50" s="315" customFormat="1" x14ac:dyDescent="0.25">
      <c r="F98" s="123"/>
      <c r="G98" s="87"/>
      <c r="H98" s="87"/>
      <c r="I98" s="87"/>
      <c r="J98" s="87"/>
      <c r="K98" s="87"/>
      <c r="L98" s="196"/>
      <c r="M98" s="429"/>
      <c r="N98" s="480" t="s">
        <v>331</v>
      </c>
      <c r="O98" s="96">
        <v>12000</v>
      </c>
      <c r="P98" s="121" t="s">
        <v>149</v>
      </c>
      <c r="Q98" s="128">
        <v>500</v>
      </c>
      <c r="R98" s="453">
        <f>+Q98*O98</f>
        <v>6000000</v>
      </c>
      <c r="S98" s="128">
        <f t="shared" ref="S98:S99" si="59">R98</f>
        <v>6000000</v>
      </c>
      <c r="T98" s="86"/>
      <c r="U98" s="384">
        <f>T98*$Q$98</f>
        <v>0</v>
      </c>
      <c r="V98" s="86"/>
      <c r="W98" s="384">
        <f>V98*$Q$98</f>
        <v>0</v>
      </c>
      <c r="X98" s="86"/>
      <c r="Y98" s="384">
        <f>X98*$Q$98</f>
        <v>0</v>
      </c>
      <c r="Z98" s="86"/>
      <c r="AA98" s="384">
        <f>Z98*$Q$98</f>
        <v>0</v>
      </c>
      <c r="AB98" s="86"/>
      <c r="AC98" s="384">
        <f>AB98*$Q$98</f>
        <v>0</v>
      </c>
      <c r="AD98" s="86"/>
      <c r="AE98" s="384">
        <f>AD98*$Q$98</f>
        <v>0</v>
      </c>
      <c r="AF98" s="86"/>
      <c r="AG98" s="384">
        <f>AF98*$Q$98</f>
        <v>0</v>
      </c>
      <c r="AH98" s="86"/>
      <c r="AI98" s="384">
        <f>AH98*$Q$98</f>
        <v>0</v>
      </c>
      <c r="AJ98" s="86"/>
      <c r="AK98" s="384">
        <f>AJ98*$Q$98</f>
        <v>0</v>
      </c>
      <c r="AL98" s="86">
        <v>12000</v>
      </c>
      <c r="AM98" s="384">
        <f>AL98*$Q$98</f>
        <v>6000000</v>
      </c>
      <c r="AN98" s="86"/>
      <c r="AO98" s="384">
        <f>AN98*$Q$98</f>
        <v>0</v>
      </c>
      <c r="AP98" s="86"/>
      <c r="AQ98" s="384">
        <f>AP98*$Q$98</f>
        <v>0</v>
      </c>
      <c r="AR98" s="461">
        <f t="shared" si="56"/>
        <v>12000</v>
      </c>
      <c r="AS98" s="370">
        <f t="shared" si="56"/>
        <v>6000000</v>
      </c>
      <c r="AT98" s="371">
        <f t="shared" si="57"/>
        <v>0</v>
      </c>
      <c r="AU98" s="86"/>
    </row>
    <row r="99" spans="6:50" s="315" customFormat="1" x14ac:dyDescent="0.25">
      <c r="F99" s="123"/>
      <c r="G99" s="87"/>
      <c r="H99" s="87"/>
      <c r="I99" s="87"/>
      <c r="J99" s="87"/>
      <c r="K99" s="87"/>
      <c r="L99" s="86"/>
      <c r="M99" s="429"/>
      <c r="N99" s="480" t="s">
        <v>332</v>
      </c>
      <c r="O99" s="96">
        <v>120</v>
      </c>
      <c r="P99" s="121" t="s">
        <v>151</v>
      </c>
      <c r="Q99" s="128">
        <v>20000</v>
      </c>
      <c r="R99" s="453">
        <f>+Q99*O99</f>
        <v>2400000</v>
      </c>
      <c r="S99" s="128">
        <f t="shared" si="59"/>
        <v>2400000</v>
      </c>
      <c r="T99" s="86"/>
      <c r="U99" s="384">
        <f>T99*$Q$99</f>
        <v>0</v>
      </c>
      <c r="V99" s="86"/>
      <c r="W99" s="384">
        <f>V99*$Q$99</f>
        <v>0</v>
      </c>
      <c r="X99" s="86"/>
      <c r="Y99" s="384">
        <f>X99*$Q$99</f>
        <v>0</v>
      </c>
      <c r="Z99" s="86"/>
      <c r="AA99" s="384">
        <f>Z99*$Q$99</f>
        <v>0</v>
      </c>
      <c r="AB99" s="86"/>
      <c r="AC99" s="384">
        <f>AB99*$Q$99</f>
        <v>0</v>
      </c>
      <c r="AD99" s="86"/>
      <c r="AE99" s="384">
        <f>AD99*$Q$99</f>
        <v>0</v>
      </c>
      <c r="AF99" s="86"/>
      <c r="AG99" s="384">
        <f>AF99*$Q$99</f>
        <v>0</v>
      </c>
      <c r="AH99" s="86"/>
      <c r="AI99" s="384">
        <f>AH99*$Q$99</f>
        <v>0</v>
      </c>
      <c r="AJ99" s="86"/>
      <c r="AK99" s="384">
        <f>AJ99*$Q$99</f>
        <v>0</v>
      </c>
      <c r="AL99" s="86">
        <v>120</v>
      </c>
      <c r="AM99" s="384">
        <f>AL99*$Q$99</f>
        <v>2400000</v>
      </c>
      <c r="AN99" s="86"/>
      <c r="AO99" s="384">
        <f>AN99*$Q$99</f>
        <v>0</v>
      </c>
      <c r="AP99" s="86"/>
      <c r="AQ99" s="384">
        <f>AP99*$Q$99</f>
        <v>0</v>
      </c>
      <c r="AR99" s="461">
        <f t="shared" si="56"/>
        <v>120</v>
      </c>
      <c r="AS99" s="370">
        <f t="shared" si="56"/>
        <v>2400000</v>
      </c>
      <c r="AT99" s="371">
        <f t="shared" si="57"/>
        <v>0</v>
      </c>
      <c r="AU99" s="86"/>
    </row>
    <row r="100" spans="6:50" s="315" customFormat="1" ht="25.5" x14ac:dyDescent="0.25">
      <c r="F100" s="123"/>
      <c r="G100" s="87"/>
      <c r="H100" s="87"/>
      <c r="I100" s="87"/>
      <c r="J100" s="87"/>
      <c r="K100" s="87"/>
      <c r="L100" s="86"/>
      <c r="M100" s="429"/>
      <c r="N100" s="199" t="s">
        <v>158</v>
      </c>
      <c r="O100" s="96"/>
      <c r="P100" s="121"/>
      <c r="Q100" s="128"/>
      <c r="R100" s="453"/>
      <c r="S100" s="128"/>
      <c r="T100" s="86"/>
      <c r="U100" s="384">
        <f>T100*$Q$97</f>
        <v>0</v>
      </c>
      <c r="V100" s="86"/>
      <c r="W100" s="384">
        <f>V100*$Q$97</f>
        <v>0</v>
      </c>
      <c r="X100" s="86"/>
      <c r="Y100" s="384">
        <f>X100*$Q$97</f>
        <v>0</v>
      </c>
      <c r="Z100" s="86"/>
      <c r="AA100" s="384">
        <f>Z100*$Q$97</f>
        <v>0</v>
      </c>
      <c r="AB100" s="86"/>
      <c r="AC100" s="384">
        <f>AB100*$Q$97</f>
        <v>0</v>
      </c>
      <c r="AD100" s="86"/>
      <c r="AE100" s="384">
        <f>AD100*$Q$97</f>
        <v>0</v>
      </c>
      <c r="AF100" s="86"/>
      <c r="AG100" s="384">
        <f>AF100*$Q$97</f>
        <v>0</v>
      </c>
      <c r="AH100" s="86"/>
      <c r="AI100" s="384">
        <f>AH100*$Q$97</f>
        <v>0</v>
      </c>
      <c r="AJ100" s="86"/>
      <c r="AK100" s="384">
        <f>AJ100*$Q$97</f>
        <v>0</v>
      </c>
      <c r="AL100" s="86"/>
      <c r="AM100" s="384">
        <f>AL100*$Q$97</f>
        <v>0</v>
      </c>
      <c r="AN100" s="86"/>
      <c r="AO100" s="384">
        <f>AN100*$Q$97</f>
        <v>0</v>
      </c>
      <c r="AP100" s="86"/>
      <c r="AQ100" s="384">
        <f>AP100*$Q$97</f>
        <v>0</v>
      </c>
      <c r="AR100" s="461">
        <f t="shared" si="56"/>
        <v>0</v>
      </c>
      <c r="AS100" s="370">
        <f t="shared" si="56"/>
        <v>0</v>
      </c>
      <c r="AT100" s="371">
        <f t="shared" si="57"/>
        <v>0</v>
      </c>
      <c r="AU100" s="86"/>
    </row>
    <row r="101" spans="6:50" s="315" customFormat="1" x14ac:dyDescent="0.25">
      <c r="F101" s="123"/>
      <c r="G101" s="87"/>
      <c r="H101" s="87"/>
      <c r="I101" s="87"/>
      <c r="J101" s="87"/>
      <c r="K101" s="87"/>
      <c r="L101" s="196"/>
      <c r="M101" s="429"/>
      <c r="N101" s="480" t="s">
        <v>159</v>
      </c>
      <c r="O101" s="96">
        <v>3000</v>
      </c>
      <c r="P101" s="121" t="s">
        <v>149</v>
      </c>
      <c r="Q101" s="128">
        <v>500</v>
      </c>
      <c r="R101" s="453">
        <f>+Q101*O101</f>
        <v>1500000</v>
      </c>
      <c r="S101" s="128">
        <f t="shared" ref="S101:S102" si="60">R101</f>
        <v>1500000</v>
      </c>
      <c r="T101" s="86"/>
      <c r="U101" s="384">
        <f>T101*$Q$98</f>
        <v>0</v>
      </c>
      <c r="V101" s="86"/>
      <c r="W101" s="384">
        <f>V101*$Q$98</f>
        <v>0</v>
      </c>
      <c r="X101" s="86"/>
      <c r="Y101" s="384">
        <f>X101*$Q$98</f>
        <v>0</v>
      </c>
      <c r="Z101" s="86"/>
      <c r="AA101" s="384">
        <f>Z101*$Q$98</f>
        <v>0</v>
      </c>
      <c r="AB101" s="86"/>
      <c r="AC101" s="384">
        <f>AB101*$Q$98</f>
        <v>0</v>
      </c>
      <c r="AD101" s="86"/>
      <c r="AE101" s="384">
        <f>AD101*$Q$98</f>
        <v>0</v>
      </c>
      <c r="AF101" s="86">
        <v>3000</v>
      </c>
      <c r="AG101" s="384">
        <f>AF101*$Q$98</f>
        <v>1500000</v>
      </c>
      <c r="AH101" s="86"/>
      <c r="AI101" s="384">
        <f>AH101*$Q$98</f>
        <v>0</v>
      </c>
      <c r="AJ101" s="86"/>
      <c r="AK101" s="384">
        <f>AJ101*$Q$98</f>
        <v>0</v>
      </c>
      <c r="AL101" s="86"/>
      <c r="AM101" s="384">
        <f>AL101*$Q$98</f>
        <v>0</v>
      </c>
      <c r="AN101" s="86"/>
      <c r="AO101" s="384">
        <f>AN101*$Q$98</f>
        <v>0</v>
      </c>
      <c r="AP101" s="86"/>
      <c r="AQ101" s="384">
        <f>AP101*$Q$98</f>
        <v>0</v>
      </c>
      <c r="AR101" s="461">
        <f t="shared" si="56"/>
        <v>3000</v>
      </c>
      <c r="AS101" s="370">
        <f t="shared" si="56"/>
        <v>1500000</v>
      </c>
      <c r="AT101" s="371">
        <f t="shared" si="57"/>
        <v>0</v>
      </c>
      <c r="AU101" s="86"/>
    </row>
    <row r="102" spans="6:50" s="315" customFormat="1" x14ac:dyDescent="0.25">
      <c r="F102" s="123"/>
      <c r="G102" s="87"/>
      <c r="H102" s="87"/>
      <c r="I102" s="87"/>
      <c r="J102" s="87"/>
      <c r="K102" s="87"/>
      <c r="L102" s="86"/>
      <c r="M102" s="429"/>
      <c r="N102" s="480" t="s">
        <v>160</v>
      </c>
      <c r="O102" s="96">
        <v>150</v>
      </c>
      <c r="P102" s="121" t="s">
        <v>151</v>
      </c>
      <c r="Q102" s="128">
        <v>20000</v>
      </c>
      <c r="R102" s="453">
        <f>+Q102*O102</f>
        <v>3000000</v>
      </c>
      <c r="S102" s="128">
        <f t="shared" si="60"/>
        <v>3000000</v>
      </c>
      <c r="T102" s="86"/>
      <c r="U102" s="384">
        <f>T102*$Q$99</f>
        <v>0</v>
      </c>
      <c r="V102" s="86"/>
      <c r="W102" s="384">
        <f>V102*$Q$99</f>
        <v>0</v>
      </c>
      <c r="X102" s="86"/>
      <c r="Y102" s="384">
        <f>X102*$Q$99</f>
        <v>0</v>
      </c>
      <c r="Z102" s="86"/>
      <c r="AA102" s="384">
        <f>Z102*$Q$99</f>
        <v>0</v>
      </c>
      <c r="AB102" s="86"/>
      <c r="AC102" s="384">
        <f>AB102*$Q$99</f>
        <v>0</v>
      </c>
      <c r="AD102" s="86"/>
      <c r="AE102" s="384">
        <f>AD102*$Q$99</f>
        <v>0</v>
      </c>
      <c r="AF102" s="86">
        <v>150</v>
      </c>
      <c r="AG102" s="384">
        <f>AF102*$Q$99</f>
        <v>3000000</v>
      </c>
      <c r="AH102" s="86"/>
      <c r="AI102" s="384">
        <f>AH102*$Q$99</f>
        <v>0</v>
      </c>
      <c r="AJ102" s="86"/>
      <c r="AK102" s="384">
        <f>AJ102*$Q$99</f>
        <v>0</v>
      </c>
      <c r="AL102" s="86"/>
      <c r="AM102" s="384">
        <f>AL102*$Q$99</f>
        <v>0</v>
      </c>
      <c r="AN102" s="86"/>
      <c r="AO102" s="384">
        <f>AN102*$Q$99</f>
        <v>0</v>
      </c>
      <c r="AP102" s="86"/>
      <c r="AQ102" s="384">
        <f>AP102*$Q$99</f>
        <v>0</v>
      </c>
      <c r="AR102" s="461">
        <f t="shared" si="56"/>
        <v>150</v>
      </c>
      <c r="AS102" s="370">
        <f t="shared" si="56"/>
        <v>3000000</v>
      </c>
      <c r="AT102" s="371">
        <f t="shared" si="57"/>
        <v>0</v>
      </c>
      <c r="AU102" s="86"/>
    </row>
    <row r="103" spans="6:50" s="315" customFormat="1" ht="25.5" x14ac:dyDescent="0.25">
      <c r="F103" s="123"/>
      <c r="G103" s="87"/>
      <c r="H103" s="87"/>
      <c r="I103" s="87"/>
      <c r="J103" s="87"/>
      <c r="K103" s="87"/>
      <c r="L103" s="86"/>
      <c r="M103" s="429"/>
      <c r="N103" s="199" t="s">
        <v>161</v>
      </c>
      <c r="O103" s="96"/>
      <c r="P103" s="121"/>
      <c r="Q103" s="128"/>
      <c r="R103" s="453"/>
      <c r="S103" s="128"/>
      <c r="T103" s="86"/>
      <c r="U103" s="384">
        <f>T103*$Q$97</f>
        <v>0</v>
      </c>
      <c r="V103" s="86"/>
      <c r="W103" s="384">
        <f>V103*$Q$97</f>
        <v>0</v>
      </c>
      <c r="X103" s="86"/>
      <c r="Y103" s="384">
        <f>X103*$Q$97</f>
        <v>0</v>
      </c>
      <c r="Z103" s="86"/>
      <c r="AA103" s="384">
        <f>Z103*$Q$97</f>
        <v>0</v>
      </c>
      <c r="AB103" s="86"/>
      <c r="AC103" s="384">
        <f>AB103*$Q$97</f>
        <v>0</v>
      </c>
      <c r="AD103" s="86"/>
      <c r="AE103" s="384">
        <f>AD103*$Q$97</f>
        <v>0</v>
      </c>
      <c r="AF103" s="86"/>
      <c r="AG103" s="384">
        <f>AF103*$Q$97</f>
        <v>0</v>
      </c>
      <c r="AH103" s="86"/>
      <c r="AI103" s="384">
        <f>AH103*$Q$97</f>
        <v>0</v>
      </c>
      <c r="AJ103" s="86"/>
      <c r="AK103" s="384">
        <f>AJ103*$Q$97</f>
        <v>0</v>
      </c>
      <c r="AL103" s="86"/>
      <c r="AM103" s="384">
        <f>AL103*$Q$97</f>
        <v>0</v>
      </c>
      <c r="AN103" s="86"/>
      <c r="AO103" s="384">
        <f>AN103*$Q$97</f>
        <v>0</v>
      </c>
      <c r="AP103" s="86"/>
      <c r="AQ103" s="384">
        <f>AP103*$Q$97</f>
        <v>0</v>
      </c>
      <c r="AR103" s="461">
        <f t="shared" si="56"/>
        <v>0</v>
      </c>
      <c r="AS103" s="370">
        <f t="shared" si="56"/>
        <v>0</v>
      </c>
      <c r="AT103" s="371">
        <f t="shared" si="57"/>
        <v>0</v>
      </c>
      <c r="AU103" s="86"/>
    </row>
    <row r="104" spans="6:50" s="315" customFormat="1" x14ac:dyDescent="0.25">
      <c r="F104" s="123"/>
      <c r="G104" s="87"/>
      <c r="H104" s="87"/>
      <c r="I104" s="87"/>
      <c r="J104" s="87"/>
      <c r="K104" s="87"/>
      <c r="L104" s="196"/>
      <c r="M104" s="429"/>
      <c r="N104" s="480" t="s">
        <v>333</v>
      </c>
      <c r="O104" s="96">
        <v>5400</v>
      </c>
      <c r="P104" s="121" t="s">
        <v>149</v>
      </c>
      <c r="Q104" s="128">
        <v>500</v>
      </c>
      <c r="R104" s="453">
        <f>+Q104*O104</f>
        <v>2700000</v>
      </c>
      <c r="S104" s="128">
        <f t="shared" ref="S104:S105" si="61">R104</f>
        <v>2700000</v>
      </c>
      <c r="T104" s="86"/>
      <c r="U104" s="384">
        <f>T104*$Q$98</f>
        <v>0</v>
      </c>
      <c r="V104" s="86">
        <v>1800</v>
      </c>
      <c r="W104" s="384">
        <f>V104*$Q$98</f>
        <v>900000</v>
      </c>
      <c r="X104" s="86"/>
      <c r="Y104" s="384">
        <f>X104*$Q$98</f>
        <v>0</v>
      </c>
      <c r="Z104" s="86"/>
      <c r="AA104" s="384">
        <f>Z104*$Q$98</f>
        <v>0</v>
      </c>
      <c r="AB104" s="86"/>
      <c r="AC104" s="384">
        <f>AB104*$Q$98</f>
        <v>0</v>
      </c>
      <c r="AD104" s="86"/>
      <c r="AE104" s="384">
        <f>AD104*$Q$98</f>
        <v>0</v>
      </c>
      <c r="AF104" s="86"/>
      <c r="AG104" s="384">
        <f>AF104*$Q$98</f>
        <v>0</v>
      </c>
      <c r="AH104" s="86"/>
      <c r="AI104" s="384">
        <f>AH104*$Q$98</f>
        <v>0</v>
      </c>
      <c r="AJ104" s="86"/>
      <c r="AK104" s="384">
        <f>AJ104*$Q$98</f>
        <v>0</v>
      </c>
      <c r="AL104" s="86">
        <v>1800</v>
      </c>
      <c r="AM104" s="384">
        <f>AL104*$Q$98</f>
        <v>900000</v>
      </c>
      <c r="AN104" s="86">
        <v>1800</v>
      </c>
      <c r="AO104" s="384">
        <f>AN104*$Q$98</f>
        <v>900000</v>
      </c>
      <c r="AP104" s="86"/>
      <c r="AQ104" s="384">
        <f>AP104*$Q$98</f>
        <v>0</v>
      </c>
      <c r="AR104" s="461">
        <f t="shared" si="56"/>
        <v>5400</v>
      </c>
      <c r="AS104" s="370">
        <f t="shared" si="56"/>
        <v>2700000</v>
      </c>
      <c r="AT104" s="371">
        <f t="shared" si="57"/>
        <v>0</v>
      </c>
      <c r="AU104" s="86"/>
    </row>
    <row r="105" spans="6:50" s="315" customFormat="1" x14ac:dyDescent="0.25">
      <c r="F105" s="123"/>
      <c r="G105" s="87"/>
      <c r="H105" s="87"/>
      <c r="I105" s="87"/>
      <c r="J105" s="87"/>
      <c r="K105" s="87"/>
      <c r="L105" s="86"/>
      <c r="M105" s="429"/>
      <c r="N105" s="480" t="s">
        <v>334</v>
      </c>
      <c r="O105" s="96">
        <v>30</v>
      </c>
      <c r="P105" s="121" t="s">
        <v>151</v>
      </c>
      <c r="Q105" s="128">
        <v>20000</v>
      </c>
      <c r="R105" s="453">
        <f>+Q105*O105</f>
        <v>600000</v>
      </c>
      <c r="S105" s="128">
        <f t="shared" si="61"/>
        <v>600000</v>
      </c>
      <c r="T105" s="86"/>
      <c r="U105" s="384">
        <f>T105*$Q$99</f>
        <v>0</v>
      </c>
      <c r="V105" s="86">
        <v>10</v>
      </c>
      <c r="W105" s="384">
        <f>V105*$Q$99</f>
        <v>200000</v>
      </c>
      <c r="X105" s="86"/>
      <c r="Y105" s="384">
        <f>X105*$Q$99</f>
        <v>0</v>
      </c>
      <c r="Z105" s="86"/>
      <c r="AA105" s="384">
        <f>Z105*$Q$99</f>
        <v>0</v>
      </c>
      <c r="AB105" s="86"/>
      <c r="AC105" s="384">
        <f>AB105*$Q$99</f>
        <v>0</v>
      </c>
      <c r="AD105" s="86"/>
      <c r="AE105" s="384">
        <f>AD105*$Q$99</f>
        <v>0</v>
      </c>
      <c r="AF105" s="86"/>
      <c r="AG105" s="384">
        <f>AF105*$Q$99</f>
        <v>0</v>
      </c>
      <c r="AH105" s="86"/>
      <c r="AI105" s="384">
        <f>AH105*$Q$99</f>
        <v>0</v>
      </c>
      <c r="AJ105" s="86"/>
      <c r="AK105" s="384">
        <f>AJ105*$Q$99</f>
        <v>0</v>
      </c>
      <c r="AL105" s="86">
        <v>10</v>
      </c>
      <c r="AM105" s="384">
        <f>AL105*$Q$99</f>
        <v>200000</v>
      </c>
      <c r="AN105" s="86">
        <v>10</v>
      </c>
      <c r="AO105" s="384">
        <f>AN105*$Q$99</f>
        <v>200000</v>
      </c>
      <c r="AP105" s="86"/>
      <c r="AQ105" s="384">
        <f>AP105*$Q$99</f>
        <v>0</v>
      </c>
      <c r="AR105" s="461">
        <f t="shared" si="56"/>
        <v>30</v>
      </c>
      <c r="AS105" s="370">
        <f t="shared" si="56"/>
        <v>600000</v>
      </c>
      <c r="AT105" s="371">
        <f t="shared" si="57"/>
        <v>0</v>
      </c>
      <c r="AU105" s="86"/>
    </row>
    <row r="106" spans="6:50" s="315" customFormat="1" ht="25.5" x14ac:dyDescent="0.25">
      <c r="F106" s="200"/>
      <c r="G106" s="201"/>
      <c r="H106" s="201"/>
      <c r="I106" s="87"/>
      <c r="J106" s="87"/>
      <c r="K106" s="132"/>
      <c r="L106" s="202"/>
      <c r="M106" s="429"/>
      <c r="N106" s="203" t="s">
        <v>164</v>
      </c>
      <c r="O106" s="133"/>
      <c r="P106" s="134"/>
      <c r="Q106" s="135"/>
      <c r="R106" s="459"/>
      <c r="S106" s="471"/>
      <c r="T106" s="86"/>
      <c r="U106" s="384">
        <f>T106*$Q$106</f>
        <v>0</v>
      </c>
      <c r="V106" s="86"/>
      <c r="W106" s="384">
        <f>V106*$Q$106</f>
        <v>0</v>
      </c>
      <c r="X106" s="86"/>
      <c r="Y106" s="384">
        <f>X106*$Q$106</f>
        <v>0</v>
      </c>
      <c r="Z106" s="86"/>
      <c r="AA106" s="384">
        <f>Z106*$Q$106</f>
        <v>0</v>
      </c>
      <c r="AB106" s="86"/>
      <c r="AC106" s="384">
        <f>AB106*$Q$106</f>
        <v>0</v>
      </c>
      <c r="AD106" s="86"/>
      <c r="AE106" s="384">
        <f>AD106*$Q$106</f>
        <v>0</v>
      </c>
      <c r="AF106" s="86"/>
      <c r="AG106" s="384">
        <f>AF106*$Q$106</f>
        <v>0</v>
      </c>
      <c r="AH106" s="86"/>
      <c r="AI106" s="384">
        <f>AH106*$Q$106</f>
        <v>0</v>
      </c>
      <c r="AJ106" s="86"/>
      <c r="AK106" s="384">
        <f>AJ106*$Q$106</f>
        <v>0</v>
      </c>
      <c r="AL106" s="86"/>
      <c r="AM106" s="384">
        <f>AL106*$Q$106</f>
        <v>0</v>
      </c>
      <c r="AN106" s="86"/>
      <c r="AO106" s="384">
        <f>AN106*$Q$106</f>
        <v>0</v>
      </c>
      <c r="AP106" s="86"/>
      <c r="AQ106" s="384">
        <f>AP106*$Q$106</f>
        <v>0</v>
      </c>
      <c r="AR106" s="461">
        <f t="shared" si="56"/>
        <v>0</v>
      </c>
      <c r="AS106" s="370">
        <f t="shared" si="56"/>
        <v>0</v>
      </c>
      <c r="AT106" s="371">
        <f t="shared" si="57"/>
        <v>0</v>
      </c>
      <c r="AU106" s="86"/>
    </row>
    <row r="107" spans="6:50" s="315" customFormat="1" ht="24" x14ac:dyDescent="0.25">
      <c r="F107" s="123"/>
      <c r="G107" s="87"/>
      <c r="H107" s="87"/>
      <c r="I107" s="206"/>
      <c r="J107" s="207"/>
      <c r="K107" s="87"/>
      <c r="L107" s="208"/>
      <c r="M107" s="430"/>
      <c r="N107" s="480" t="s">
        <v>510</v>
      </c>
      <c r="O107" s="96">
        <v>5200</v>
      </c>
      <c r="P107" s="121" t="s">
        <v>149</v>
      </c>
      <c r="Q107" s="128">
        <v>500</v>
      </c>
      <c r="R107" s="453">
        <f>+Q107*O107</f>
        <v>2600000</v>
      </c>
      <c r="S107" s="128">
        <f t="shared" ref="S107:S108" si="62">R107</f>
        <v>2600000</v>
      </c>
      <c r="T107" s="86"/>
      <c r="U107" s="384">
        <f>T107*$Q$107</f>
        <v>0</v>
      </c>
      <c r="V107" s="86"/>
      <c r="W107" s="384">
        <f>V107*$Q$107</f>
        <v>0</v>
      </c>
      <c r="X107" s="86"/>
      <c r="Y107" s="384">
        <f>X107*$Q$107</f>
        <v>0</v>
      </c>
      <c r="Z107" s="86"/>
      <c r="AA107" s="384">
        <f>Z107*$Q$107</f>
        <v>0</v>
      </c>
      <c r="AB107" s="86"/>
      <c r="AC107" s="384">
        <f>AB107*$Q$107</f>
        <v>0</v>
      </c>
      <c r="AD107" s="86"/>
      <c r="AE107" s="384">
        <f>AD107*$Q$107</f>
        <v>0</v>
      </c>
      <c r="AF107" s="86"/>
      <c r="AG107" s="384">
        <f>AF107*$Q$107</f>
        <v>0</v>
      </c>
      <c r="AH107" s="86"/>
      <c r="AI107" s="384">
        <f>AH107*$Q$107</f>
        <v>0</v>
      </c>
      <c r="AJ107" s="86"/>
      <c r="AK107" s="384">
        <f>AJ107*$Q$107</f>
        <v>0</v>
      </c>
      <c r="AL107" s="86">
        <v>5200</v>
      </c>
      <c r="AM107" s="384">
        <f>AL107*$Q$107</f>
        <v>2600000</v>
      </c>
      <c r="AN107" s="86"/>
      <c r="AO107" s="384">
        <f>AN107*$Q$107</f>
        <v>0</v>
      </c>
      <c r="AP107" s="86"/>
      <c r="AQ107" s="384">
        <f>AP107*$Q$107</f>
        <v>0</v>
      </c>
      <c r="AR107" s="461">
        <f t="shared" si="56"/>
        <v>5200</v>
      </c>
      <c r="AS107" s="370">
        <f t="shared" si="56"/>
        <v>2600000</v>
      </c>
      <c r="AT107" s="371">
        <f t="shared" si="57"/>
        <v>0</v>
      </c>
      <c r="AU107" s="86"/>
    </row>
    <row r="108" spans="6:50" s="315" customFormat="1" ht="24" x14ac:dyDescent="0.25">
      <c r="F108" s="123"/>
      <c r="G108" s="87"/>
      <c r="H108" s="87"/>
      <c r="I108" s="87"/>
      <c r="J108" s="87"/>
      <c r="K108" s="87"/>
      <c r="L108" s="208"/>
      <c r="M108" s="430"/>
      <c r="N108" s="480" t="s">
        <v>166</v>
      </c>
      <c r="O108" s="96">
        <v>80</v>
      </c>
      <c r="P108" s="121" t="s">
        <v>151</v>
      </c>
      <c r="Q108" s="128">
        <v>20000</v>
      </c>
      <c r="R108" s="453">
        <f>+Q108*O108</f>
        <v>1600000</v>
      </c>
      <c r="S108" s="128">
        <f t="shared" si="62"/>
        <v>1600000</v>
      </c>
      <c r="T108" s="86"/>
      <c r="U108" s="384">
        <f>T108*$Q$108</f>
        <v>0</v>
      </c>
      <c r="V108" s="86"/>
      <c r="W108" s="384">
        <f>V108*$Q$108</f>
        <v>0</v>
      </c>
      <c r="X108" s="86"/>
      <c r="Y108" s="384">
        <f>X108*$Q$108</f>
        <v>0</v>
      </c>
      <c r="Z108" s="86"/>
      <c r="AA108" s="384">
        <f>Z108*$Q$108</f>
        <v>0</v>
      </c>
      <c r="AB108" s="86"/>
      <c r="AC108" s="384">
        <f>AB108*$Q$108</f>
        <v>0</v>
      </c>
      <c r="AD108" s="86"/>
      <c r="AE108" s="384">
        <f>AD108*$Q$108</f>
        <v>0</v>
      </c>
      <c r="AF108" s="86"/>
      <c r="AG108" s="384">
        <f>AF108*$Q$108</f>
        <v>0</v>
      </c>
      <c r="AH108" s="86"/>
      <c r="AI108" s="384">
        <f>AH108*$Q$108</f>
        <v>0</v>
      </c>
      <c r="AJ108" s="86"/>
      <c r="AK108" s="384">
        <f>AJ108*$Q$108</f>
        <v>0</v>
      </c>
      <c r="AL108" s="86">
        <v>80</v>
      </c>
      <c r="AM108" s="384">
        <f>AL108*$Q$108</f>
        <v>1600000</v>
      </c>
      <c r="AN108" s="86"/>
      <c r="AO108" s="384">
        <f>AN108*$Q$108</f>
        <v>0</v>
      </c>
      <c r="AP108" s="86"/>
      <c r="AQ108" s="384">
        <f>AP108*$Q$108</f>
        <v>0</v>
      </c>
      <c r="AR108" s="461">
        <f t="shared" si="56"/>
        <v>80</v>
      </c>
      <c r="AS108" s="370">
        <f t="shared" si="56"/>
        <v>1600000</v>
      </c>
      <c r="AT108" s="371">
        <f t="shared" si="57"/>
        <v>0</v>
      </c>
      <c r="AU108" s="374"/>
      <c r="AV108" s="422"/>
    </row>
    <row r="109" spans="6:50" s="315" customFormat="1" x14ac:dyDescent="0.25">
      <c r="F109" s="123"/>
      <c r="G109" s="87"/>
      <c r="H109" s="87"/>
      <c r="I109" s="87"/>
      <c r="J109" s="87"/>
      <c r="K109" s="87"/>
      <c r="L109" s="86"/>
      <c r="M109" s="429"/>
      <c r="N109" s="199" t="s">
        <v>167</v>
      </c>
      <c r="O109" s="96"/>
      <c r="P109" s="121"/>
      <c r="Q109" s="128"/>
      <c r="R109" s="453"/>
      <c r="S109" s="128"/>
      <c r="T109" s="86"/>
      <c r="U109" s="384">
        <f>T109*$Q$109</f>
        <v>0</v>
      </c>
      <c r="V109" s="86"/>
      <c r="W109" s="384">
        <f>V109*$Q$109</f>
        <v>0</v>
      </c>
      <c r="X109" s="86"/>
      <c r="Y109" s="384">
        <f>X109*$Q$109</f>
        <v>0</v>
      </c>
      <c r="Z109" s="86"/>
      <c r="AA109" s="384">
        <f>Z109*$Q$109</f>
        <v>0</v>
      </c>
      <c r="AB109" s="86"/>
      <c r="AC109" s="384">
        <f>AB109*$Q$109</f>
        <v>0</v>
      </c>
      <c r="AD109" s="86"/>
      <c r="AE109" s="384">
        <f>AD109*$Q$109</f>
        <v>0</v>
      </c>
      <c r="AF109" s="86"/>
      <c r="AG109" s="384">
        <f>AF109*$Q$109</f>
        <v>0</v>
      </c>
      <c r="AH109" s="86"/>
      <c r="AI109" s="384">
        <f>AH109*$Q$109</f>
        <v>0</v>
      </c>
      <c r="AJ109" s="86"/>
      <c r="AK109" s="384">
        <f>AJ109*$Q$109</f>
        <v>0</v>
      </c>
      <c r="AL109" s="86"/>
      <c r="AM109" s="384">
        <f>AL109*$Q$109</f>
        <v>0</v>
      </c>
      <c r="AN109" s="86"/>
      <c r="AO109" s="384">
        <f>AN109*$Q$109</f>
        <v>0</v>
      </c>
      <c r="AP109" s="86"/>
      <c r="AQ109" s="384">
        <f>AP109*$Q$109</f>
        <v>0</v>
      </c>
      <c r="AR109" s="461">
        <f t="shared" si="56"/>
        <v>0</v>
      </c>
      <c r="AS109" s="370">
        <f t="shared" si="56"/>
        <v>0</v>
      </c>
      <c r="AT109" s="371">
        <f t="shared" si="57"/>
        <v>0</v>
      </c>
      <c r="AU109" s="86"/>
    </row>
    <row r="110" spans="6:50" s="315" customFormat="1" ht="24" x14ac:dyDescent="0.25">
      <c r="F110" s="123"/>
      <c r="G110" s="87"/>
      <c r="H110" s="87"/>
      <c r="I110" s="87"/>
      <c r="J110" s="87"/>
      <c r="K110" s="87"/>
      <c r="L110" s="196"/>
      <c r="M110" s="429"/>
      <c r="N110" s="480" t="s">
        <v>168</v>
      </c>
      <c r="O110" s="96">
        <v>900</v>
      </c>
      <c r="P110" s="121" t="s">
        <v>149</v>
      </c>
      <c r="Q110" s="128">
        <v>500</v>
      </c>
      <c r="R110" s="453">
        <f>+Q110*O110</f>
        <v>450000</v>
      </c>
      <c r="S110" s="128">
        <f t="shared" ref="S110:S111" si="63">R110</f>
        <v>450000</v>
      </c>
      <c r="T110" s="86"/>
      <c r="U110" s="384">
        <f>T110*$Q$110</f>
        <v>0</v>
      </c>
      <c r="V110" s="86"/>
      <c r="W110" s="384">
        <f>V110*$Q$110</f>
        <v>0</v>
      </c>
      <c r="X110" s="86"/>
      <c r="Y110" s="384">
        <f>X110*$Q$110</f>
        <v>0</v>
      </c>
      <c r="Z110" s="86"/>
      <c r="AA110" s="384">
        <f>Z110*$Q$110</f>
        <v>0</v>
      </c>
      <c r="AB110" s="86"/>
      <c r="AC110" s="384">
        <f>AB110*$Q$110</f>
        <v>0</v>
      </c>
      <c r="AD110" s="86"/>
      <c r="AE110" s="384">
        <f>AD110*$Q$110</f>
        <v>0</v>
      </c>
      <c r="AF110" s="86"/>
      <c r="AG110" s="384">
        <f>AF110*$Q$110</f>
        <v>0</v>
      </c>
      <c r="AH110" s="86"/>
      <c r="AI110" s="384">
        <f>AH110*$Q$110</f>
        <v>0</v>
      </c>
      <c r="AJ110" s="86">
        <v>900</v>
      </c>
      <c r="AK110" s="384">
        <f>AJ110*$Q$110</f>
        <v>450000</v>
      </c>
      <c r="AL110" s="86"/>
      <c r="AM110" s="384">
        <f>AL110*$Q$110</f>
        <v>0</v>
      </c>
      <c r="AN110" s="86"/>
      <c r="AO110" s="384">
        <f>AN110*$Q$110</f>
        <v>0</v>
      </c>
      <c r="AP110" s="86"/>
      <c r="AQ110" s="384">
        <f>AP110*$Q$110</f>
        <v>0</v>
      </c>
      <c r="AR110" s="461">
        <f t="shared" si="56"/>
        <v>900</v>
      </c>
      <c r="AS110" s="370">
        <f t="shared" si="56"/>
        <v>450000</v>
      </c>
      <c r="AT110" s="371">
        <f t="shared" si="57"/>
        <v>0</v>
      </c>
      <c r="AU110" s="86"/>
    </row>
    <row r="111" spans="6:50" s="315" customFormat="1" ht="24" x14ac:dyDescent="0.25">
      <c r="F111" s="123"/>
      <c r="G111" s="87"/>
      <c r="H111" s="87"/>
      <c r="I111" s="87"/>
      <c r="J111" s="87"/>
      <c r="K111" s="87"/>
      <c r="L111" s="86"/>
      <c r="M111" s="429"/>
      <c r="N111" s="480" t="s">
        <v>169</v>
      </c>
      <c r="O111" s="96">
        <v>30</v>
      </c>
      <c r="P111" s="121" t="s">
        <v>151</v>
      </c>
      <c r="Q111" s="128">
        <v>20000</v>
      </c>
      <c r="R111" s="453">
        <f>+Q111*O111</f>
        <v>600000</v>
      </c>
      <c r="S111" s="128">
        <f t="shared" si="63"/>
        <v>600000</v>
      </c>
      <c r="T111" s="86"/>
      <c r="U111" s="384">
        <f>T111*$Q$111</f>
        <v>0</v>
      </c>
      <c r="V111" s="86"/>
      <c r="W111" s="384">
        <f>V111*$Q$111</f>
        <v>0</v>
      </c>
      <c r="X111" s="86"/>
      <c r="Y111" s="384">
        <f>X111*$Q$111</f>
        <v>0</v>
      </c>
      <c r="Z111" s="86"/>
      <c r="AA111" s="384">
        <f>Z111*$Q$111</f>
        <v>0</v>
      </c>
      <c r="AB111" s="86"/>
      <c r="AC111" s="384">
        <f>AB111*$Q$111</f>
        <v>0</v>
      </c>
      <c r="AD111" s="86"/>
      <c r="AE111" s="384">
        <f>AD111*$Q$111</f>
        <v>0</v>
      </c>
      <c r="AF111" s="86"/>
      <c r="AG111" s="384">
        <f>AF111*$Q$111</f>
        <v>0</v>
      </c>
      <c r="AH111" s="86"/>
      <c r="AI111" s="384">
        <f>AH111*$Q$111</f>
        <v>0</v>
      </c>
      <c r="AJ111" s="86">
        <v>30</v>
      </c>
      <c r="AK111" s="384">
        <f>AJ111*$Q$111</f>
        <v>600000</v>
      </c>
      <c r="AL111" s="86"/>
      <c r="AM111" s="384">
        <f>AL111*$Q$111</f>
        <v>0</v>
      </c>
      <c r="AN111" s="86"/>
      <c r="AO111" s="384">
        <f>AN111*$Q$111</f>
        <v>0</v>
      </c>
      <c r="AP111" s="86"/>
      <c r="AQ111" s="384">
        <f>AP111*$Q$111</f>
        <v>0</v>
      </c>
      <c r="AR111" s="461">
        <f t="shared" si="56"/>
        <v>30</v>
      </c>
      <c r="AS111" s="370">
        <f t="shared" si="56"/>
        <v>600000</v>
      </c>
      <c r="AT111" s="371">
        <f t="shared" si="57"/>
        <v>0</v>
      </c>
      <c r="AU111" s="86"/>
      <c r="AW111" s="422"/>
      <c r="AX111" s="422"/>
    </row>
    <row r="112" spans="6:50" s="315" customFormat="1" x14ac:dyDescent="0.25">
      <c r="F112" s="200"/>
      <c r="G112" s="201"/>
      <c r="H112" s="201"/>
      <c r="I112" s="87"/>
      <c r="J112" s="87"/>
      <c r="K112" s="132"/>
      <c r="L112" s="202"/>
      <c r="M112" s="429"/>
      <c r="N112" s="203" t="s">
        <v>280</v>
      </c>
      <c r="O112" s="133"/>
      <c r="P112" s="134"/>
      <c r="Q112" s="135"/>
      <c r="R112" s="459"/>
      <c r="S112" s="471"/>
      <c r="T112" s="86"/>
      <c r="U112" s="384">
        <f>T112*$Q$112</f>
        <v>0</v>
      </c>
      <c r="V112" s="86"/>
      <c r="W112" s="384">
        <f>V112*$Q$112</f>
        <v>0</v>
      </c>
      <c r="X112" s="86"/>
      <c r="Y112" s="384">
        <f>X112*$Q$112</f>
        <v>0</v>
      </c>
      <c r="Z112" s="86"/>
      <c r="AA112" s="384">
        <f>Z112*$Q$112</f>
        <v>0</v>
      </c>
      <c r="AB112" s="86"/>
      <c r="AC112" s="384">
        <f>AB112*$Q$112</f>
        <v>0</v>
      </c>
      <c r="AD112" s="86"/>
      <c r="AE112" s="384">
        <f>AD112*$Q$112</f>
        <v>0</v>
      </c>
      <c r="AF112" s="86"/>
      <c r="AG112" s="384">
        <f>AF112*$Q$112</f>
        <v>0</v>
      </c>
      <c r="AH112" s="86"/>
      <c r="AI112" s="384">
        <f>AH112*$Q$112</f>
        <v>0</v>
      </c>
      <c r="AJ112" s="86"/>
      <c r="AK112" s="384">
        <f>AJ112*$Q$112</f>
        <v>0</v>
      </c>
      <c r="AL112" s="86"/>
      <c r="AM112" s="384">
        <f>AL112*$Q$112</f>
        <v>0</v>
      </c>
      <c r="AN112" s="86"/>
      <c r="AO112" s="384">
        <f>AN112*$Q$112</f>
        <v>0</v>
      </c>
      <c r="AP112" s="86"/>
      <c r="AQ112" s="384">
        <f>AP112*$Q$112</f>
        <v>0</v>
      </c>
      <c r="AR112" s="461">
        <f t="shared" si="56"/>
        <v>0</v>
      </c>
      <c r="AS112" s="370">
        <f t="shared" si="56"/>
        <v>0</v>
      </c>
      <c r="AT112" s="371">
        <f t="shared" si="57"/>
        <v>0</v>
      </c>
      <c r="AU112" s="86"/>
    </row>
    <row r="113" spans="1:50" s="515" customFormat="1" ht="29.25" customHeight="1" x14ac:dyDescent="0.25">
      <c r="F113" s="516"/>
      <c r="G113" s="517"/>
      <c r="H113" s="517"/>
      <c r="I113" s="518"/>
      <c r="J113" s="519"/>
      <c r="K113" s="517"/>
      <c r="L113" s="520"/>
      <c r="M113" s="521"/>
      <c r="N113" s="522" t="s">
        <v>508</v>
      </c>
      <c r="O113" s="511">
        <v>2000</v>
      </c>
      <c r="P113" s="512" t="s">
        <v>149</v>
      </c>
      <c r="Q113" s="513">
        <v>500</v>
      </c>
      <c r="R113" s="514">
        <f>+Q113*O113</f>
        <v>1000000</v>
      </c>
      <c r="S113" s="513">
        <f t="shared" ref="S113:S114" si="64">R113</f>
        <v>1000000</v>
      </c>
      <c r="T113" s="523"/>
      <c r="U113" s="524">
        <f>T113*$Q$113</f>
        <v>0</v>
      </c>
      <c r="V113" s="523"/>
      <c r="W113" s="524">
        <f>V113*$Q$113</f>
        <v>0</v>
      </c>
      <c r="X113" s="523"/>
      <c r="Y113" s="524">
        <f>X113*$Q$113</f>
        <v>0</v>
      </c>
      <c r="Z113" s="523"/>
      <c r="AA113" s="524">
        <f>Z113*$Q$113</f>
        <v>0</v>
      </c>
      <c r="AB113" s="523">
        <v>2000</v>
      </c>
      <c r="AC113" s="524">
        <f>AB113*$Q$113</f>
        <v>1000000</v>
      </c>
      <c r="AD113" s="523"/>
      <c r="AE113" s="524">
        <f>AD113*$Q$113</f>
        <v>0</v>
      </c>
      <c r="AF113" s="523"/>
      <c r="AG113" s="524">
        <f>AF113*$Q$113</f>
        <v>0</v>
      </c>
      <c r="AH113" s="523"/>
      <c r="AI113" s="524">
        <f>AH113*$Q$113</f>
        <v>0</v>
      </c>
      <c r="AJ113" s="523"/>
      <c r="AK113" s="524">
        <f>AJ113*$Q$113</f>
        <v>0</v>
      </c>
      <c r="AL113" s="523"/>
      <c r="AM113" s="524">
        <f>AL113*$Q$113</f>
        <v>0</v>
      </c>
      <c r="AN113" s="523"/>
      <c r="AO113" s="524">
        <f>AN113*$Q$113</f>
        <v>0</v>
      </c>
      <c r="AP113" s="523"/>
      <c r="AQ113" s="524">
        <f>AP113*$Q$113</f>
        <v>0</v>
      </c>
      <c r="AR113" s="525">
        <f t="shared" si="56"/>
        <v>2000</v>
      </c>
      <c r="AS113" s="526">
        <f t="shared" si="56"/>
        <v>1000000</v>
      </c>
      <c r="AT113" s="527">
        <f t="shared" si="57"/>
        <v>0</v>
      </c>
      <c r="AU113" s="523"/>
    </row>
    <row r="114" spans="1:50" s="515" customFormat="1" x14ac:dyDescent="0.25">
      <c r="F114" s="516"/>
      <c r="G114" s="517"/>
      <c r="H114" s="517"/>
      <c r="I114" s="517"/>
      <c r="J114" s="517"/>
      <c r="K114" s="517"/>
      <c r="L114" s="523"/>
      <c r="M114" s="528"/>
      <c r="N114" s="522" t="s">
        <v>509</v>
      </c>
      <c r="O114" s="511">
        <v>20</v>
      </c>
      <c r="P114" s="512" t="s">
        <v>151</v>
      </c>
      <c r="Q114" s="513">
        <v>20000</v>
      </c>
      <c r="R114" s="514">
        <f>+Q114*O114</f>
        <v>400000</v>
      </c>
      <c r="S114" s="513">
        <f t="shared" si="64"/>
        <v>400000</v>
      </c>
      <c r="T114" s="523"/>
      <c r="U114" s="524">
        <f>T114*$Q$114</f>
        <v>0</v>
      </c>
      <c r="V114" s="523"/>
      <c r="W114" s="524">
        <f>V114*$Q$114</f>
        <v>0</v>
      </c>
      <c r="X114" s="523"/>
      <c r="Y114" s="524">
        <f>X114*$Q$114</f>
        <v>0</v>
      </c>
      <c r="Z114" s="523"/>
      <c r="AA114" s="524">
        <f>Z114*$Q$114</f>
        <v>0</v>
      </c>
      <c r="AB114" s="523">
        <v>20</v>
      </c>
      <c r="AC114" s="524">
        <f>AB114*$Q$114</f>
        <v>400000</v>
      </c>
      <c r="AD114" s="523"/>
      <c r="AE114" s="524">
        <f>AD114*$Q$114</f>
        <v>0</v>
      </c>
      <c r="AF114" s="523"/>
      <c r="AG114" s="524">
        <f>AF114*$Q$114</f>
        <v>0</v>
      </c>
      <c r="AH114" s="523"/>
      <c r="AI114" s="524">
        <f>AH114*$Q$114</f>
        <v>0</v>
      </c>
      <c r="AJ114" s="523"/>
      <c r="AK114" s="524">
        <f>AJ114*$Q$114</f>
        <v>0</v>
      </c>
      <c r="AL114" s="523"/>
      <c r="AM114" s="524">
        <f>AL114*$Q$114</f>
        <v>0</v>
      </c>
      <c r="AN114" s="523"/>
      <c r="AO114" s="524">
        <f>AN114*$Q$114</f>
        <v>0</v>
      </c>
      <c r="AP114" s="523"/>
      <c r="AQ114" s="524">
        <f>AP114*$Q$114</f>
        <v>0</v>
      </c>
      <c r="AR114" s="525">
        <f t="shared" si="56"/>
        <v>20</v>
      </c>
      <c r="AS114" s="526">
        <f t="shared" si="56"/>
        <v>400000</v>
      </c>
      <c r="AT114" s="527">
        <f t="shared" si="57"/>
        <v>0</v>
      </c>
      <c r="AU114" s="523"/>
    </row>
    <row r="115" spans="1:50" s="422" customFormat="1" ht="25.5" x14ac:dyDescent="0.25">
      <c r="F115" s="200"/>
      <c r="G115" s="201"/>
      <c r="H115" s="201"/>
      <c r="I115" s="87"/>
      <c r="J115" s="87"/>
      <c r="K115" s="132"/>
      <c r="L115" s="202"/>
      <c r="M115" s="429"/>
      <c r="N115" s="203" t="s">
        <v>504</v>
      </c>
      <c r="O115" s="133"/>
      <c r="P115" s="134"/>
      <c r="Q115" s="135"/>
      <c r="R115" s="459"/>
      <c r="S115" s="471"/>
      <c r="T115" s="86"/>
      <c r="U115" s="384">
        <f>T115*$Q$115</f>
        <v>0</v>
      </c>
      <c r="V115" s="86"/>
      <c r="W115" s="384">
        <f>V115*$Q$115</f>
        <v>0</v>
      </c>
      <c r="X115" s="86"/>
      <c r="Y115" s="384">
        <f>X115*$Q$115</f>
        <v>0</v>
      </c>
      <c r="Z115" s="86"/>
      <c r="AA115" s="384">
        <f>Z115*$Q$115</f>
        <v>0</v>
      </c>
      <c r="AB115" s="86"/>
      <c r="AC115" s="384">
        <f>AB115*$Q$115</f>
        <v>0</v>
      </c>
      <c r="AD115" s="86"/>
      <c r="AE115" s="384">
        <f>AD115*$Q$115</f>
        <v>0</v>
      </c>
      <c r="AF115" s="86"/>
      <c r="AG115" s="384">
        <f>AF115*$Q$115</f>
        <v>0</v>
      </c>
      <c r="AH115" s="86"/>
      <c r="AI115" s="384">
        <f>AH115*$Q$115</f>
        <v>0</v>
      </c>
      <c r="AJ115" s="86"/>
      <c r="AK115" s="384">
        <f>AJ115*$Q$115</f>
        <v>0</v>
      </c>
      <c r="AL115" s="86"/>
      <c r="AM115" s="384">
        <f>AL115*$Q$115</f>
        <v>0</v>
      </c>
      <c r="AN115" s="86"/>
      <c r="AO115" s="384">
        <f>AN115*$Q$115</f>
        <v>0</v>
      </c>
      <c r="AP115" s="86"/>
      <c r="AQ115" s="384">
        <f>AP115*$Q$115</f>
        <v>0</v>
      </c>
      <c r="AR115" s="461">
        <f t="shared" si="56"/>
        <v>0</v>
      </c>
      <c r="AS115" s="370">
        <f t="shared" si="56"/>
        <v>0</v>
      </c>
      <c r="AT115" s="371">
        <f t="shared" si="57"/>
        <v>0</v>
      </c>
      <c r="AU115" s="86"/>
      <c r="AV115" s="315"/>
      <c r="AW115" s="315"/>
      <c r="AX115" s="315"/>
    </row>
    <row r="116" spans="1:50" s="315" customFormat="1" x14ac:dyDescent="0.25">
      <c r="F116" s="123"/>
      <c r="G116" s="87"/>
      <c r="H116" s="87"/>
      <c r="I116" s="206"/>
      <c r="J116" s="207"/>
      <c r="K116" s="87"/>
      <c r="L116" s="210"/>
      <c r="M116" s="430"/>
      <c r="N116" s="480" t="s">
        <v>174</v>
      </c>
      <c r="O116" s="96">
        <v>2050</v>
      </c>
      <c r="P116" s="121" t="s">
        <v>149</v>
      </c>
      <c r="Q116" s="128">
        <v>500</v>
      </c>
      <c r="R116" s="453">
        <f>+Q116*O116</f>
        <v>1025000</v>
      </c>
      <c r="S116" s="128">
        <f t="shared" ref="S116:S117" si="65">R116</f>
        <v>1025000</v>
      </c>
      <c r="T116" s="86"/>
      <c r="U116" s="384">
        <f>T116*$Q$116</f>
        <v>0</v>
      </c>
      <c r="V116" s="86">
        <v>150</v>
      </c>
      <c r="W116" s="384">
        <f>V116*$Q$116</f>
        <v>75000</v>
      </c>
      <c r="X116" s="86">
        <v>200</v>
      </c>
      <c r="Y116" s="384">
        <f>X116*$Q$116</f>
        <v>100000</v>
      </c>
      <c r="Z116" s="86">
        <v>150</v>
      </c>
      <c r="AA116" s="384">
        <f>Z116*$Q$116</f>
        <v>75000</v>
      </c>
      <c r="AB116" s="86">
        <v>150</v>
      </c>
      <c r="AC116" s="384">
        <f>AB116*$Q$116</f>
        <v>75000</v>
      </c>
      <c r="AD116" s="86">
        <v>500</v>
      </c>
      <c r="AE116" s="384">
        <f>AD116*$Q$116</f>
        <v>250000</v>
      </c>
      <c r="AF116" s="86">
        <v>150</v>
      </c>
      <c r="AG116" s="384">
        <f>AF116*$Q$116</f>
        <v>75000</v>
      </c>
      <c r="AH116" s="86">
        <v>150</v>
      </c>
      <c r="AI116" s="384">
        <f>AH116*$Q$116</f>
        <v>75000</v>
      </c>
      <c r="AJ116" s="86">
        <v>150</v>
      </c>
      <c r="AK116" s="384">
        <f>AJ116*$Q$116</f>
        <v>75000</v>
      </c>
      <c r="AL116" s="86">
        <v>150</v>
      </c>
      <c r="AM116" s="384">
        <f>AL116*$Q$116</f>
        <v>75000</v>
      </c>
      <c r="AN116" s="86">
        <v>150</v>
      </c>
      <c r="AO116" s="384">
        <f>AN116*$Q$116</f>
        <v>75000</v>
      </c>
      <c r="AP116" s="86">
        <v>150</v>
      </c>
      <c r="AQ116" s="384">
        <f>AP116*$Q$116</f>
        <v>75000</v>
      </c>
      <c r="AR116" s="461">
        <f t="shared" si="56"/>
        <v>2050</v>
      </c>
      <c r="AS116" s="370">
        <f t="shared" si="56"/>
        <v>1025000</v>
      </c>
      <c r="AT116" s="371">
        <f t="shared" si="57"/>
        <v>0</v>
      </c>
      <c r="AU116" s="86"/>
    </row>
    <row r="117" spans="1:50" s="315" customFormat="1" ht="23.25" customHeight="1" x14ac:dyDescent="0.25">
      <c r="F117" s="123"/>
      <c r="G117" s="87"/>
      <c r="H117" s="87"/>
      <c r="I117" s="87"/>
      <c r="J117" s="87"/>
      <c r="K117" s="87"/>
      <c r="L117" s="86"/>
      <c r="M117" s="431"/>
      <c r="N117" s="480" t="s">
        <v>175</v>
      </c>
      <c r="O117" s="96">
        <v>39</v>
      </c>
      <c r="P117" s="121" t="s">
        <v>151</v>
      </c>
      <c r="Q117" s="128">
        <v>20000</v>
      </c>
      <c r="R117" s="453">
        <f>+Q117*O117</f>
        <v>780000</v>
      </c>
      <c r="S117" s="128">
        <f t="shared" si="65"/>
        <v>780000</v>
      </c>
      <c r="T117" s="86"/>
      <c r="U117" s="384">
        <f>T117*$Q$117</f>
        <v>0</v>
      </c>
      <c r="V117" s="86">
        <v>3</v>
      </c>
      <c r="W117" s="384">
        <f>V117*$Q$117</f>
        <v>60000</v>
      </c>
      <c r="X117" s="86">
        <v>5</v>
      </c>
      <c r="Y117" s="384">
        <f>X117*$Q$117</f>
        <v>100000</v>
      </c>
      <c r="Z117" s="86">
        <v>3</v>
      </c>
      <c r="AA117" s="384">
        <f>Z117*$Q$117</f>
        <v>60000</v>
      </c>
      <c r="AB117" s="86">
        <v>3</v>
      </c>
      <c r="AC117" s="384">
        <f>AB117*$Q$117</f>
        <v>60000</v>
      </c>
      <c r="AD117" s="86">
        <v>7</v>
      </c>
      <c r="AE117" s="384">
        <f>AD117*$Q$117</f>
        <v>140000</v>
      </c>
      <c r="AF117" s="86">
        <v>3</v>
      </c>
      <c r="AG117" s="384">
        <f>AF117*$Q$117</f>
        <v>60000</v>
      </c>
      <c r="AH117" s="86">
        <v>3</v>
      </c>
      <c r="AI117" s="384">
        <f>AH117*$Q$117</f>
        <v>60000</v>
      </c>
      <c r="AJ117" s="86">
        <v>3</v>
      </c>
      <c r="AK117" s="384">
        <f>AJ117*$Q$117</f>
        <v>60000</v>
      </c>
      <c r="AL117" s="86">
        <v>3</v>
      </c>
      <c r="AM117" s="384">
        <f>AL117*$Q$117</f>
        <v>60000</v>
      </c>
      <c r="AN117" s="86">
        <v>3</v>
      </c>
      <c r="AO117" s="384">
        <f>AN117*$Q$117</f>
        <v>60000</v>
      </c>
      <c r="AP117" s="86">
        <v>3</v>
      </c>
      <c r="AQ117" s="384">
        <f>AP117*$Q$117</f>
        <v>60000</v>
      </c>
      <c r="AR117" s="461">
        <f t="shared" si="56"/>
        <v>39</v>
      </c>
      <c r="AS117" s="370">
        <f t="shared" si="56"/>
        <v>780000</v>
      </c>
      <c r="AT117" s="371">
        <f t="shared" si="57"/>
        <v>0</v>
      </c>
      <c r="AU117" s="86"/>
    </row>
    <row r="118" spans="1:50" s="315" customFormat="1" x14ac:dyDescent="0.25">
      <c r="F118" s="123"/>
      <c r="G118" s="87"/>
      <c r="H118" s="87"/>
      <c r="I118" s="87"/>
      <c r="J118" s="87"/>
      <c r="K118" s="87"/>
      <c r="L118" s="215"/>
      <c r="M118" s="160"/>
      <c r="N118" s="216"/>
      <c r="O118" s="96"/>
      <c r="P118" s="121"/>
      <c r="Q118" s="128"/>
      <c r="R118" s="453"/>
      <c r="S118" s="128"/>
      <c r="T118" s="86"/>
      <c r="U118" s="384"/>
      <c r="V118" s="86"/>
      <c r="W118" s="384"/>
      <c r="X118" s="86"/>
      <c r="Y118" s="384"/>
      <c r="Z118" s="86"/>
      <c r="AA118" s="384"/>
      <c r="AB118" s="86"/>
      <c r="AC118" s="384"/>
      <c r="AD118" s="86"/>
      <c r="AE118" s="384"/>
      <c r="AF118" s="86"/>
      <c r="AG118" s="384"/>
      <c r="AH118" s="86"/>
      <c r="AI118" s="384"/>
      <c r="AJ118" s="86"/>
      <c r="AK118" s="384"/>
      <c r="AL118" s="86"/>
      <c r="AM118" s="384"/>
      <c r="AN118" s="86"/>
      <c r="AO118" s="384"/>
      <c r="AP118" s="86"/>
      <c r="AQ118" s="384"/>
      <c r="AR118" s="461">
        <f t="shared" si="56"/>
        <v>0</v>
      </c>
      <c r="AS118" s="370">
        <f t="shared" si="56"/>
        <v>0</v>
      </c>
      <c r="AT118" s="371">
        <f t="shared" si="57"/>
        <v>0</v>
      </c>
      <c r="AU118" s="86"/>
    </row>
    <row r="119" spans="1:50" s="315" customFormat="1" x14ac:dyDescent="0.25">
      <c r="F119" s="146">
        <v>5</v>
      </c>
      <c r="G119" s="147">
        <v>2</v>
      </c>
      <c r="H119" s="147">
        <v>2</v>
      </c>
      <c r="I119" s="147" t="s">
        <v>94</v>
      </c>
      <c r="J119" s="147"/>
      <c r="K119" s="87"/>
      <c r="L119" s="164" t="s">
        <v>176</v>
      </c>
      <c r="M119" s="217"/>
      <c r="N119" s="218"/>
      <c r="O119" s="96"/>
      <c r="P119" s="121"/>
      <c r="Q119" s="128"/>
      <c r="R119" s="364">
        <f>+R120</f>
        <v>78200000</v>
      </c>
      <c r="S119" s="375"/>
      <c r="T119" s="378"/>
      <c r="U119" s="375">
        <f>+U120</f>
        <v>0</v>
      </c>
      <c r="V119" s="378"/>
      <c r="W119" s="375">
        <f>+W120</f>
        <v>4400000</v>
      </c>
      <c r="X119" s="378"/>
      <c r="Y119" s="375">
        <f>+Y120</f>
        <v>0</v>
      </c>
      <c r="Z119" s="378"/>
      <c r="AA119" s="375">
        <f>+AA120</f>
        <v>54000000</v>
      </c>
      <c r="AB119" s="378"/>
      <c r="AC119" s="375">
        <f>+AC120</f>
        <v>0</v>
      </c>
      <c r="AD119" s="378"/>
      <c r="AE119" s="375">
        <f>+AE120</f>
        <v>0</v>
      </c>
      <c r="AF119" s="378"/>
      <c r="AG119" s="375">
        <f>+AG120</f>
        <v>4400000</v>
      </c>
      <c r="AH119" s="378"/>
      <c r="AI119" s="375">
        <f>+AI120</f>
        <v>2200000</v>
      </c>
      <c r="AJ119" s="378"/>
      <c r="AK119" s="375">
        <f>+AK120</f>
        <v>0</v>
      </c>
      <c r="AL119" s="378"/>
      <c r="AM119" s="375">
        <f>+AM120</f>
        <v>8800000</v>
      </c>
      <c r="AN119" s="378"/>
      <c r="AO119" s="375">
        <f>+AO120</f>
        <v>4400000</v>
      </c>
      <c r="AP119" s="378"/>
      <c r="AQ119" s="375">
        <f>+AQ120</f>
        <v>0</v>
      </c>
      <c r="AR119" s="461"/>
      <c r="AS119" s="379">
        <f t="shared" ref="AS119:AS125" si="66">+AQ119+AO119+AM119+AK119+AI119+AG119+AE119+AC119+AA119+Y119+W119+U119</f>
        <v>78200000</v>
      </c>
      <c r="AT119" s="371"/>
      <c r="AU119" s="375"/>
    </row>
    <row r="120" spans="1:50" s="315" customFormat="1" ht="24" x14ac:dyDescent="0.25">
      <c r="A120" s="413" t="s">
        <v>441</v>
      </c>
      <c r="B120" s="414"/>
      <c r="C120" s="415"/>
      <c r="D120" s="416"/>
      <c r="E120" s="417" t="s">
        <v>442</v>
      </c>
      <c r="F120" s="146">
        <v>5</v>
      </c>
      <c r="G120" s="147">
        <v>2</v>
      </c>
      <c r="H120" s="147">
        <v>2</v>
      </c>
      <c r="I120" s="147" t="s">
        <v>94</v>
      </c>
      <c r="J120" s="147" t="s">
        <v>94</v>
      </c>
      <c r="K120" s="87"/>
      <c r="L120" s="740" t="s">
        <v>177</v>
      </c>
      <c r="M120" s="741"/>
      <c r="N120" s="729"/>
      <c r="O120" s="96"/>
      <c r="P120" s="97"/>
      <c r="Q120" s="98"/>
      <c r="R120" s="363">
        <f>SUM(R122:R125)</f>
        <v>78200000</v>
      </c>
      <c r="S120" s="376"/>
      <c r="T120" s="86"/>
      <c r="U120" s="376">
        <f>SUM(U122:U125)</f>
        <v>0</v>
      </c>
      <c r="V120" s="86"/>
      <c r="W120" s="376">
        <f>SUM(W122:W125)</f>
        <v>4400000</v>
      </c>
      <c r="X120" s="86"/>
      <c r="Y120" s="376">
        <f>SUM(Y122:Y125)</f>
        <v>0</v>
      </c>
      <c r="Z120" s="86"/>
      <c r="AA120" s="376">
        <f>SUM(AA122:AA125)</f>
        <v>54000000</v>
      </c>
      <c r="AB120" s="86"/>
      <c r="AC120" s="376">
        <f>SUM(AC122:AC125)</f>
        <v>0</v>
      </c>
      <c r="AD120" s="86"/>
      <c r="AE120" s="376">
        <f>SUM(AE122:AE125)</f>
        <v>0</v>
      </c>
      <c r="AF120" s="86"/>
      <c r="AG120" s="376">
        <f>SUM(AG122:AG125)</f>
        <v>4400000</v>
      </c>
      <c r="AH120" s="86"/>
      <c r="AI120" s="376">
        <f>SUM(AI122:AI125)</f>
        <v>2200000</v>
      </c>
      <c r="AJ120" s="86"/>
      <c r="AK120" s="376">
        <f>SUM(AK122:AK125)</f>
        <v>0</v>
      </c>
      <c r="AL120" s="86"/>
      <c r="AM120" s="376">
        <f>SUM(AM122:AM125)</f>
        <v>8800000</v>
      </c>
      <c r="AN120" s="86"/>
      <c r="AO120" s="376">
        <f>SUM(AO122:AO125)</f>
        <v>4400000</v>
      </c>
      <c r="AP120" s="86"/>
      <c r="AQ120" s="376">
        <f>SUM(AQ122:AQ125)</f>
        <v>0</v>
      </c>
      <c r="AR120" s="461"/>
      <c r="AS120" s="370">
        <f t="shared" si="66"/>
        <v>78200000</v>
      </c>
      <c r="AT120" s="371"/>
      <c r="AU120" s="376">
        <f>SUM(AS122:AS125)</f>
        <v>78200000</v>
      </c>
    </row>
    <row r="121" spans="1:50" s="315" customFormat="1" ht="24" x14ac:dyDescent="0.25">
      <c r="A121" s="418" t="s">
        <v>443</v>
      </c>
      <c r="B121" s="414"/>
      <c r="C121" s="415"/>
      <c r="D121" s="416"/>
      <c r="E121" s="421" t="s">
        <v>444</v>
      </c>
      <c r="F121" s="146"/>
      <c r="G121" s="147"/>
      <c r="H121" s="147"/>
      <c r="I121" s="147"/>
      <c r="J121" s="147"/>
      <c r="K121" s="87"/>
      <c r="L121" s="478"/>
      <c r="M121" s="221" t="s">
        <v>178</v>
      </c>
      <c r="N121" s="476"/>
      <c r="O121" s="96"/>
      <c r="P121" s="97"/>
      <c r="Q121" s="98"/>
      <c r="R121" s="363"/>
      <c r="S121" s="376"/>
      <c r="T121" s="86"/>
      <c r="U121" s="384"/>
      <c r="V121" s="86"/>
      <c r="W121" s="384"/>
      <c r="X121" s="86"/>
      <c r="Y121" s="384"/>
      <c r="Z121" s="86"/>
      <c r="AA121" s="384"/>
      <c r="AB121" s="86"/>
      <c r="AC121" s="384"/>
      <c r="AD121" s="86"/>
      <c r="AE121" s="384"/>
      <c r="AF121" s="86"/>
      <c r="AG121" s="384"/>
      <c r="AH121" s="86"/>
      <c r="AI121" s="384"/>
      <c r="AJ121" s="86"/>
      <c r="AK121" s="384"/>
      <c r="AL121" s="86"/>
      <c r="AM121" s="384"/>
      <c r="AN121" s="86"/>
      <c r="AO121" s="384"/>
      <c r="AP121" s="86"/>
      <c r="AQ121" s="384"/>
      <c r="AR121" s="461">
        <f>+AP121+AN121+AL121+AJ121+AH121+AF121+AD121+AB121+Z121+X121+V121+T121</f>
        <v>0</v>
      </c>
      <c r="AS121" s="370">
        <f t="shared" si="66"/>
        <v>0</v>
      </c>
      <c r="AT121" s="371">
        <f t="shared" ref="AT121:AT128" si="67">+R121-AS121</f>
        <v>0</v>
      </c>
      <c r="AU121" s="86"/>
    </row>
    <row r="122" spans="1:50" s="315" customFormat="1" ht="36" x14ac:dyDescent="0.25">
      <c r="A122" s="418" t="s">
        <v>445</v>
      </c>
      <c r="B122" s="414">
        <v>11</v>
      </c>
      <c r="C122" s="419" t="s">
        <v>446</v>
      </c>
      <c r="D122" s="420" t="s">
        <v>447</v>
      </c>
      <c r="E122" s="420" t="s">
        <v>448</v>
      </c>
      <c r="F122" s="123"/>
      <c r="G122" s="87"/>
      <c r="H122" s="87"/>
      <c r="I122" s="222"/>
      <c r="J122" s="222"/>
      <c r="K122" s="87"/>
      <c r="L122" s="86"/>
      <c r="M122" s="86"/>
      <c r="N122" s="127" t="s">
        <v>309</v>
      </c>
      <c r="O122" s="96">
        <v>100</v>
      </c>
      <c r="P122" s="121" t="s">
        <v>124</v>
      </c>
      <c r="Q122" s="128">
        <v>540000</v>
      </c>
      <c r="R122" s="453">
        <f>+Q122*O122</f>
        <v>54000000</v>
      </c>
      <c r="S122" s="128">
        <f t="shared" ref="S122:S125" si="68">R122</f>
        <v>54000000</v>
      </c>
      <c r="T122" s="86"/>
      <c r="U122" s="384">
        <f>T122*$Q$122</f>
        <v>0</v>
      </c>
      <c r="V122" s="86"/>
      <c r="W122" s="384">
        <f>V122*$Q$122</f>
        <v>0</v>
      </c>
      <c r="X122" s="86"/>
      <c r="Y122" s="384">
        <f>X122*$Q$122</f>
        <v>0</v>
      </c>
      <c r="Z122" s="86">
        <v>100</v>
      </c>
      <c r="AA122" s="384">
        <f>Z122*$Q$122</f>
        <v>54000000</v>
      </c>
      <c r="AB122" s="86"/>
      <c r="AC122" s="384">
        <f>AB122*$Q$122</f>
        <v>0</v>
      </c>
      <c r="AD122" s="86"/>
      <c r="AE122" s="384">
        <f>AD122*$Q$122</f>
        <v>0</v>
      </c>
      <c r="AF122" s="86"/>
      <c r="AG122" s="384">
        <f>AF122*$Q$122</f>
        <v>0</v>
      </c>
      <c r="AH122" s="86"/>
      <c r="AI122" s="384">
        <f>AH122*$Q$122</f>
        <v>0</v>
      </c>
      <c r="AJ122" s="86"/>
      <c r="AK122" s="384">
        <f>AJ122*$Q$122</f>
        <v>0</v>
      </c>
      <c r="AL122" s="86"/>
      <c r="AM122" s="384">
        <f>AL122*$Q$122</f>
        <v>0</v>
      </c>
      <c r="AN122" s="86"/>
      <c r="AO122" s="384">
        <f>AN122*$Q$122</f>
        <v>0</v>
      </c>
      <c r="AP122" s="86"/>
      <c r="AQ122" s="384">
        <f>AP122*$Q$122</f>
        <v>0</v>
      </c>
      <c r="AR122" s="461">
        <f>+AP122+AN122+AL122+AJ122+AH122+AF122+AD122+AB122+Z122+X122+V122+T122</f>
        <v>100</v>
      </c>
      <c r="AS122" s="372">
        <f t="shared" si="66"/>
        <v>54000000</v>
      </c>
      <c r="AT122" s="371">
        <f t="shared" si="67"/>
        <v>0</v>
      </c>
      <c r="AU122" s="86"/>
    </row>
    <row r="123" spans="1:50" s="315" customFormat="1" x14ac:dyDescent="0.25">
      <c r="A123" s="413" t="s">
        <v>177</v>
      </c>
      <c r="B123" s="414"/>
      <c r="C123" s="415"/>
      <c r="D123" s="416"/>
      <c r="E123" s="417" t="s">
        <v>449</v>
      </c>
      <c r="F123" s="146">
        <v>5</v>
      </c>
      <c r="G123" s="147">
        <v>2</v>
      </c>
      <c r="H123" s="147">
        <v>2</v>
      </c>
      <c r="I123" s="147" t="s">
        <v>94</v>
      </c>
      <c r="J123" s="427" t="s">
        <v>96</v>
      </c>
      <c r="K123" s="87"/>
      <c r="L123" s="223" t="s">
        <v>180</v>
      </c>
      <c r="M123" s="223"/>
      <c r="N123" s="120"/>
      <c r="O123" s="96"/>
      <c r="P123" s="121"/>
      <c r="Q123" s="128"/>
      <c r="R123" s="453"/>
      <c r="S123" s="128"/>
      <c r="T123" s="86"/>
      <c r="U123" s="384">
        <f>T123*Q123</f>
        <v>0</v>
      </c>
      <c r="V123" s="86"/>
      <c r="W123" s="384">
        <f>V123*$Q$123</f>
        <v>0</v>
      </c>
      <c r="X123" s="86"/>
      <c r="Y123" s="384">
        <f>X123*$Q$123</f>
        <v>0</v>
      </c>
      <c r="Z123" s="86"/>
      <c r="AA123" s="384">
        <f>Z123*$Q$123</f>
        <v>0</v>
      </c>
      <c r="AB123" s="86"/>
      <c r="AC123" s="384">
        <f>AB123*$Q$123</f>
        <v>0</v>
      </c>
      <c r="AD123" s="86"/>
      <c r="AE123" s="384">
        <f>AD123*$Q$123</f>
        <v>0</v>
      </c>
      <c r="AF123" s="86"/>
      <c r="AG123" s="384">
        <f>AF123*$Q$123</f>
        <v>0</v>
      </c>
      <c r="AH123" s="86"/>
      <c r="AI123" s="384">
        <f>AH123*$Q$123</f>
        <v>0</v>
      </c>
      <c r="AJ123" s="86"/>
      <c r="AK123" s="384">
        <f>AJ123*$Q$123</f>
        <v>0</v>
      </c>
      <c r="AL123" s="86"/>
      <c r="AM123" s="384">
        <f>AL123*$Q$123</f>
        <v>0</v>
      </c>
      <c r="AN123" s="86"/>
      <c r="AO123" s="384">
        <f>AN123*$Q$123</f>
        <v>0</v>
      </c>
      <c r="AP123" s="86"/>
      <c r="AQ123" s="384">
        <f>AP123*$Q$123</f>
        <v>0</v>
      </c>
      <c r="AR123" s="461">
        <f>+AP123+AN123+AL123+AJ123+AH123+AF123+AD123+AB123+Z123+X123+V123+T123</f>
        <v>0</v>
      </c>
      <c r="AS123" s="370">
        <f t="shared" si="66"/>
        <v>0</v>
      </c>
      <c r="AT123" s="371">
        <f t="shared" si="67"/>
        <v>0</v>
      </c>
      <c r="AU123" s="86"/>
    </row>
    <row r="124" spans="1:50" s="315" customFormat="1" ht="24" x14ac:dyDescent="0.25">
      <c r="A124" s="418" t="s">
        <v>450</v>
      </c>
      <c r="B124" s="414">
        <v>100</v>
      </c>
      <c r="C124" s="419" t="s">
        <v>427</v>
      </c>
      <c r="D124" s="420" t="s">
        <v>451</v>
      </c>
      <c r="E124" s="420" t="s">
        <v>452</v>
      </c>
      <c r="F124" s="123"/>
      <c r="G124" s="87"/>
      <c r="H124" s="87"/>
      <c r="I124" s="87"/>
      <c r="J124" s="87"/>
      <c r="K124" s="87"/>
      <c r="L124" s="86"/>
      <c r="M124" s="86"/>
      <c r="N124" s="153" t="s">
        <v>183</v>
      </c>
      <c r="O124" s="96">
        <v>3</v>
      </c>
      <c r="P124" s="121" t="s">
        <v>182</v>
      </c>
      <c r="Q124" s="128">
        <v>2200000</v>
      </c>
      <c r="R124" s="453">
        <f>+Q124*O124</f>
        <v>6600000</v>
      </c>
      <c r="S124" s="128">
        <f t="shared" si="68"/>
        <v>6600000</v>
      </c>
      <c r="T124" s="86"/>
      <c r="U124" s="384">
        <f>T124*$Q$124</f>
        <v>0</v>
      </c>
      <c r="V124" s="86"/>
      <c r="W124" s="384">
        <f>V124*$Q$124</f>
        <v>0</v>
      </c>
      <c r="X124" s="86"/>
      <c r="Y124" s="384">
        <f>X124*$Q$124</f>
        <v>0</v>
      </c>
      <c r="Z124" s="86"/>
      <c r="AA124" s="384">
        <f>Z124*$Q$124</f>
        <v>0</v>
      </c>
      <c r="AB124" s="86"/>
      <c r="AC124" s="384">
        <f>AB124*$Q$124</f>
        <v>0</v>
      </c>
      <c r="AD124" s="86"/>
      <c r="AE124" s="384">
        <f>AD124*$Q$124</f>
        <v>0</v>
      </c>
      <c r="AF124" s="86">
        <v>2</v>
      </c>
      <c r="AG124" s="384">
        <f>AF124*$Q$124</f>
        <v>4400000</v>
      </c>
      <c r="AH124" s="86">
        <v>1</v>
      </c>
      <c r="AI124" s="384">
        <f>AH124*$Q$124</f>
        <v>2200000</v>
      </c>
      <c r="AJ124" s="86"/>
      <c r="AK124" s="384">
        <f>AJ124*$Q$124</f>
        <v>0</v>
      </c>
      <c r="AL124" s="86">
        <v>0</v>
      </c>
      <c r="AM124" s="384">
        <f>AL124*$Q$124</f>
        <v>0</v>
      </c>
      <c r="AN124" s="86"/>
      <c r="AO124" s="384">
        <f>AN124*$Q$124</f>
        <v>0</v>
      </c>
      <c r="AP124" s="86"/>
      <c r="AQ124" s="384">
        <f>AP124*$Q$124</f>
        <v>0</v>
      </c>
      <c r="AR124" s="461">
        <f>+AP124+AN124+AL124+AJ124+AH124+AF124+AD124+AB124+Z124+X124+V124+T124</f>
        <v>3</v>
      </c>
      <c r="AS124" s="370">
        <f t="shared" si="66"/>
        <v>6600000</v>
      </c>
      <c r="AT124" s="371">
        <f t="shared" si="67"/>
        <v>0</v>
      </c>
      <c r="AU124" s="86"/>
    </row>
    <row r="125" spans="1:50" s="315" customFormat="1" ht="24" x14ac:dyDescent="0.25">
      <c r="F125" s="123"/>
      <c r="G125" s="87"/>
      <c r="H125" s="87"/>
      <c r="I125" s="87"/>
      <c r="J125" s="87"/>
      <c r="K125" s="87"/>
      <c r="L125" s="86"/>
      <c r="M125" s="86"/>
      <c r="N125" s="153" t="s">
        <v>505</v>
      </c>
      <c r="O125" s="96">
        <v>8</v>
      </c>
      <c r="P125" s="121" t="s">
        <v>182</v>
      </c>
      <c r="Q125" s="128">
        <v>2200000</v>
      </c>
      <c r="R125" s="453">
        <f>+Q125*O125</f>
        <v>17600000</v>
      </c>
      <c r="S125" s="128">
        <f t="shared" si="68"/>
        <v>17600000</v>
      </c>
      <c r="T125" s="86"/>
      <c r="U125" s="384">
        <f>T125*Q125</f>
        <v>0</v>
      </c>
      <c r="V125" s="86">
        <v>2</v>
      </c>
      <c r="W125" s="384">
        <f>V125*$Q$125</f>
        <v>4400000</v>
      </c>
      <c r="X125" s="86"/>
      <c r="Y125" s="384">
        <f>X125*$Q$125</f>
        <v>0</v>
      </c>
      <c r="Z125" s="86"/>
      <c r="AA125" s="384">
        <f>Z125*$Q$125</f>
        <v>0</v>
      </c>
      <c r="AB125" s="86"/>
      <c r="AC125" s="384">
        <f>AB125*$Q$125</f>
        <v>0</v>
      </c>
      <c r="AD125" s="86"/>
      <c r="AE125" s="384">
        <f>AD125*$Q$125</f>
        <v>0</v>
      </c>
      <c r="AF125" s="86"/>
      <c r="AG125" s="384">
        <f>AF125*$Q$125</f>
        <v>0</v>
      </c>
      <c r="AH125" s="86"/>
      <c r="AI125" s="384">
        <f>AH125*$Q$125</f>
        <v>0</v>
      </c>
      <c r="AJ125" s="86"/>
      <c r="AK125" s="384">
        <f>AJ125*$Q$125</f>
        <v>0</v>
      </c>
      <c r="AL125" s="86">
        <v>4</v>
      </c>
      <c r="AM125" s="384">
        <f>AL125*$Q$125</f>
        <v>8800000</v>
      </c>
      <c r="AN125" s="86">
        <v>2</v>
      </c>
      <c r="AO125" s="384">
        <f>AN125*$Q$125</f>
        <v>4400000</v>
      </c>
      <c r="AP125" s="86"/>
      <c r="AQ125" s="384">
        <f>AP125*$Q$125</f>
        <v>0</v>
      </c>
      <c r="AR125" s="461">
        <f>+AP125+AN125+AL125+AJ125+AH125+AF125+AD125+AB125+Z125+X125+V125+T125</f>
        <v>8</v>
      </c>
      <c r="AS125" s="370">
        <f t="shared" si="66"/>
        <v>17600000</v>
      </c>
      <c r="AT125" s="371">
        <f t="shared" si="67"/>
        <v>0</v>
      </c>
      <c r="AU125" s="86"/>
    </row>
    <row r="126" spans="1:50" s="315" customFormat="1" x14ac:dyDescent="0.25">
      <c r="F126" s="123"/>
      <c r="G126" s="87"/>
      <c r="H126" s="87"/>
      <c r="I126" s="87"/>
      <c r="J126" s="87"/>
      <c r="K126" s="87"/>
      <c r="L126" s="86"/>
      <c r="M126" s="86"/>
      <c r="N126" s="225"/>
      <c r="O126" s="96"/>
      <c r="P126" s="121"/>
      <c r="Q126" s="128"/>
      <c r="R126" s="453"/>
      <c r="S126" s="128"/>
      <c r="T126" s="86"/>
      <c r="U126" s="384"/>
      <c r="V126" s="86"/>
      <c r="W126" s="384"/>
      <c r="X126" s="86"/>
      <c r="Y126" s="384"/>
      <c r="Z126" s="86"/>
      <c r="AA126" s="384"/>
      <c r="AB126" s="86"/>
      <c r="AC126" s="384"/>
      <c r="AD126" s="86"/>
      <c r="AE126" s="384"/>
      <c r="AF126" s="86"/>
      <c r="AG126" s="384"/>
      <c r="AH126" s="86"/>
      <c r="AI126" s="384"/>
      <c r="AJ126" s="86"/>
      <c r="AK126" s="384"/>
      <c r="AL126" s="86"/>
      <c r="AM126" s="384"/>
      <c r="AN126" s="86"/>
      <c r="AO126" s="384"/>
      <c r="AP126" s="86"/>
      <c r="AQ126" s="384"/>
      <c r="AR126" s="461"/>
      <c r="AS126" s="370"/>
      <c r="AT126" s="371">
        <f t="shared" si="67"/>
        <v>0</v>
      </c>
      <c r="AU126" s="86"/>
    </row>
    <row r="127" spans="1:50" s="315" customFormat="1" x14ac:dyDescent="0.25">
      <c r="F127" s="154">
        <v>5</v>
      </c>
      <c r="G127" s="70">
        <v>2</v>
      </c>
      <c r="H127" s="70">
        <v>2</v>
      </c>
      <c r="I127" s="87"/>
      <c r="J127" s="87"/>
      <c r="K127" s="87"/>
      <c r="L127" s="752" t="s">
        <v>192</v>
      </c>
      <c r="M127" s="753"/>
      <c r="N127" s="754"/>
      <c r="O127" s="96"/>
      <c r="P127" s="121"/>
      <c r="Q127" s="128"/>
      <c r="R127" s="365">
        <f>+R128+R147</f>
        <v>88125000</v>
      </c>
      <c r="S127" s="377"/>
      <c r="T127" s="377"/>
      <c r="U127" s="377">
        <f>+U128+U147</f>
        <v>0</v>
      </c>
      <c r="V127" s="377"/>
      <c r="W127" s="377">
        <f>+W128+W147</f>
        <v>1500000</v>
      </c>
      <c r="X127" s="377"/>
      <c r="Y127" s="377">
        <f>+Y128+Y147</f>
        <v>13500000</v>
      </c>
      <c r="Z127" s="377"/>
      <c r="AA127" s="377">
        <f>+AA128+AA147</f>
        <v>0</v>
      </c>
      <c r="AB127" s="377"/>
      <c r="AC127" s="377">
        <f>+AC128+AC147</f>
        <v>0</v>
      </c>
      <c r="AD127" s="377"/>
      <c r="AE127" s="377">
        <f>+AE128+AE147</f>
        <v>0</v>
      </c>
      <c r="AF127" s="377"/>
      <c r="AG127" s="377">
        <f>+AG128+AG147</f>
        <v>12150000</v>
      </c>
      <c r="AH127" s="377"/>
      <c r="AI127" s="377">
        <f>+AI128+AI147</f>
        <v>6075000</v>
      </c>
      <c r="AJ127" s="377"/>
      <c r="AK127" s="377">
        <f>+AK128+AK147</f>
        <v>3000000</v>
      </c>
      <c r="AL127" s="377"/>
      <c r="AM127" s="377">
        <f>+AM128+AM147</f>
        <v>35100000</v>
      </c>
      <c r="AN127" s="377"/>
      <c r="AO127" s="377">
        <f>+AO128+AO147</f>
        <v>16800000</v>
      </c>
      <c r="AP127" s="377"/>
      <c r="AQ127" s="377">
        <f>+AQ128+AQ147</f>
        <v>0</v>
      </c>
      <c r="AR127" s="461"/>
      <c r="AS127" s="377">
        <f>+AS128+AS147</f>
        <v>88125000</v>
      </c>
      <c r="AT127" s="371">
        <f t="shared" si="67"/>
        <v>0</v>
      </c>
      <c r="AU127" s="377">
        <f>+AU128+AU147</f>
        <v>103125000</v>
      </c>
    </row>
    <row r="128" spans="1:50" s="315" customFormat="1" ht="24" x14ac:dyDescent="0.25">
      <c r="A128" s="413" t="s">
        <v>193</v>
      </c>
      <c r="B128" s="414"/>
      <c r="C128" s="415"/>
      <c r="D128" s="416"/>
      <c r="E128" s="417" t="s">
        <v>453</v>
      </c>
      <c r="F128" s="154">
        <v>5</v>
      </c>
      <c r="G128" s="70">
        <v>2</v>
      </c>
      <c r="H128" s="70">
        <v>2</v>
      </c>
      <c r="I128" s="70">
        <v>11</v>
      </c>
      <c r="J128" s="87"/>
      <c r="K128" s="87"/>
      <c r="L128" s="740" t="s">
        <v>193</v>
      </c>
      <c r="M128" s="741"/>
      <c r="N128" s="729"/>
      <c r="O128" s="96"/>
      <c r="P128" s="97"/>
      <c r="Q128" s="98"/>
      <c r="R128" s="363">
        <f>+R131+R134+R137+R140+R143</f>
        <v>19500000</v>
      </c>
      <c r="S128" s="376"/>
      <c r="T128" s="376"/>
      <c r="U128" s="376">
        <f>+U131+U134+U137+U140+U143</f>
        <v>0</v>
      </c>
      <c r="V128" s="376"/>
      <c r="W128" s="376">
        <f>+W131+W134+W137+W140+W143</f>
        <v>1500000</v>
      </c>
      <c r="X128" s="376"/>
      <c r="Y128" s="376">
        <f>+Y131+Y134+Y137+Y140+Y143</f>
        <v>13500000</v>
      </c>
      <c r="Z128" s="376"/>
      <c r="AA128" s="376">
        <f>+AA131+AA134+AA137+AA140+AA143</f>
        <v>0</v>
      </c>
      <c r="AB128" s="376"/>
      <c r="AC128" s="376">
        <f>+AC131+AC134+AC137+AC140+AC143</f>
        <v>0</v>
      </c>
      <c r="AD128" s="376"/>
      <c r="AE128" s="376">
        <f>+AE131+AE134+AE137+AE140+AE143</f>
        <v>0</v>
      </c>
      <c r="AF128" s="376"/>
      <c r="AG128" s="376">
        <f>+AG131+AG134+AG137+AG140+AG143</f>
        <v>0</v>
      </c>
      <c r="AH128" s="376"/>
      <c r="AI128" s="376">
        <f>+AI131+AI134+AI137+AI140+AI143</f>
        <v>0</v>
      </c>
      <c r="AJ128" s="376"/>
      <c r="AK128" s="376">
        <f>+AK131+AK134+AK137+AK140+AK143</f>
        <v>3000000</v>
      </c>
      <c r="AL128" s="376"/>
      <c r="AM128" s="376">
        <f>+AM131+AM134+AM137+AM140+AM143</f>
        <v>1500000</v>
      </c>
      <c r="AN128" s="376"/>
      <c r="AO128" s="376">
        <f>+AO131+AO134+AO137+AO140+AO143</f>
        <v>0</v>
      </c>
      <c r="AP128" s="376"/>
      <c r="AQ128" s="376">
        <f>+AQ131+AQ134+AQ137+AQ140+AQ143</f>
        <v>0</v>
      </c>
      <c r="AR128" s="461"/>
      <c r="AS128" s="148">
        <f>+AS131+AS134+AS137+AS140+AS143</f>
        <v>19500000</v>
      </c>
      <c r="AT128" s="371">
        <f t="shared" si="67"/>
        <v>0</v>
      </c>
      <c r="AU128" s="376">
        <f>SUM(AS132:AS145)</f>
        <v>34500000</v>
      </c>
    </row>
    <row r="129" spans="1:47" s="315" customFormat="1" x14ac:dyDescent="0.25">
      <c r="A129" s="418" t="s">
        <v>454</v>
      </c>
      <c r="B129" s="414">
        <v>1110</v>
      </c>
      <c r="C129" s="419" t="s">
        <v>455</v>
      </c>
      <c r="D129" s="420" t="s">
        <v>381</v>
      </c>
      <c r="E129" s="420" t="s">
        <v>456</v>
      </c>
      <c r="F129" s="154"/>
      <c r="G129" s="70"/>
      <c r="H129" s="70"/>
      <c r="I129" s="70"/>
      <c r="J129" s="87"/>
      <c r="K129" s="87"/>
      <c r="L129" s="478"/>
      <c r="M129" s="479"/>
      <c r="N129" s="476" t="s">
        <v>194</v>
      </c>
      <c r="O129" s="96"/>
      <c r="P129" s="97"/>
      <c r="Q129" s="98"/>
      <c r="R129" s="363"/>
      <c r="S129" s="376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  <c r="AD129" s="376"/>
      <c r="AE129" s="376"/>
      <c r="AF129" s="376"/>
      <c r="AG129" s="376"/>
      <c r="AH129" s="376"/>
      <c r="AI129" s="376"/>
      <c r="AJ129" s="376"/>
      <c r="AK129" s="376"/>
      <c r="AL129" s="376"/>
      <c r="AM129" s="376"/>
      <c r="AN129" s="376"/>
      <c r="AO129" s="376"/>
      <c r="AP129" s="376"/>
      <c r="AQ129" s="376"/>
      <c r="AR129" s="461"/>
      <c r="AS129" s="376"/>
      <c r="AT129" s="371"/>
      <c r="AU129" s="86"/>
    </row>
    <row r="130" spans="1:47" s="315" customFormat="1" x14ac:dyDescent="0.25">
      <c r="A130" s="418" t="s">
        <v>457</v>
      </c>
      <c r="B130" s="414">
        <v>2235</v>
      </c>
      <c r="C130" s="419" t="s">
        <v>133</v>
      </c>
      <c r="D130" s="420" t="s">
        <v>391</v>
      </c>
      <c r="E130" s="420" t="s">
        <v>458</v>
      </c>
      <c r="F130" s="154"/>
      <c r="G130" s="70"/>
      <c r="H130" s="70"/>
      <c r="I130" s="70"/>
      <c r="J130" s="87"/>
      <c r="K130" s="87"/>
      <c r="L130" s="478"/>
      <c r="M130" s="479"/>
      <c r="N130" s="476" t="s">
        <v>195</v>
      </c>
      <c r="O130" s="96"/>
      <c r="P130" s="97"/>
      <c r="Q130" s="98"/>
      <c r="R130" s="363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76"/>
      <c r="AQ130" s="376"/>
      <c r="AR130" s="461"/>
      <c r="AS130" s="376"/>
      <c r="AT130" s="371"/>
      <c r="AU130" s="86"/>
    </row>
    <row r="131" spans="1:47" s="315" customFormat="1" x14ac:dyDescent="0.25">
      <c r="A131" s="418" t="s">
        <v>459</v>
      </c>
      <c r="B131" s="414">
        <v>135</v>
      </c>
      <c r="C131" s="419" t="s">
        <v>427</v>
      </c>
      <c r="D131" s="420" t="s">
        <v>358</v>
      </c>
      <c r="E131" s="420" t="s">
        <v>460</v>
      </c>
      <c r="F131" s="123"/>
      <c r="G131" s="87"/>
      <c r="H131" s="87"/>
      <c r="I131" s="87"/>
      <c r="J131" s="87"/>
      <c r="K131" s="87"/>
      <c r="L131" s="86"/>
      <c r="M131" s="728" t="s">
        <v>503</v>
      </c>
      <c r="N131" s="739"/>
      <c r="O131" s="96"/>
      <c r="P131" s="121"/>
      <c r="Q131" s="128"/>
      <c r="R131" s="366">
        <f>SUM(R132:R133)</f>
        <v>4500000</v>
      </c>
      <c r="S131" s="282"/>
      <c r="T131" s="86"/>
      <c r="U131" s="282">
        <f>SUM(U132:U133)</f>
        <v>0</v>
      </c>
      <c r="V131" s="86"/>
      <c r="W131" s="282">
        <f t="shared" ref="W131" si="69">SUM(W132:W133)</f>
        <v>0</v>
      </c>
      <c r="X131" s="86"/>
      <c r="Y131" s="282">
        <f t="shared" ref="Y131" si="70">SUM(Y132:Y133)</f>
        <v>0</v>
      </c>
      <c r="Z131" s="86"/>
      <c r="AA131" s="282">
        <f t="shared" ref="AA131" si="71">SUM(AA132:AA133)</f>
        <v>0</v>
      </c>
      <c r="AB131" s="86"/>
      <c r="AC131" s="282">
        <f t="shared" ref="AC131" si="72">SUM(AC132:AC133)</f>
        <v>0</v>
      </c>
      <c r="AD131" s="86"/>
      <c r="AE131" s="282">
        <f t="shared" ref="AE131" si="73">SUM(AE132:AE133)</f>
        <v>0</v>
      </c>
      <c r="AF131" s="86"/>
      <c r="AG131" s="282">
        <f t="shared" ref="AG131" si="74">SUM(AG132:AG133)</f>
        <v>0</v>
      </c>
      <c r="AH131" s="86"/>
      <c r="AI131" s="282">
        <f t="shared" ref="AI131" si="75">SUM(AI132:AI133)</f>
        <v>0</v>
      </c>
      <c r="AJ131" s="86"/>
      <c r="AK131" s="282">
        <f t="shared" ref="AK131" si="76">SUM(AK132:AK133)</f>
        <v>3000000</v>
      </c>
      <c r="AL131" s="86"/>
      <c r="AM131" s="282">
        <f t="shared" ref="AM131" si="77">SUM(AM132:AM133)</f>
        <v>1500000</v>
      </c>
      <c r="AN131" s="86"/>
      <c r="AO131" s="282">
        <f t="shared" ref="AO131" si="78">SUM(AO132:AO133)</f>
        <v>0</v>
      </c>
      <c r="AP131" s="86"/>
      <c r="AQ131" s="282">
        <f t="shared" ref="AQ131" si="79">SUM(AQ132:AQ133)</f>
        <v>0</v>
      </c>
      <c r="AR131" s="461">
        <f t="shared" ref="AR131:AR139" si="80">+AP131+AN131+AL131+AJ131+AH131+AF131+AD131+AB131+Z131+X131+V131+T131</f>
        <v>0</v>
      </c>
      <c r="AS131" s="194">
        <f>SUM(AS132:AS133)</f>
        <v>4500000</v>
      </c>
      <c r="AT131" s="371"/>
      <c r="AU131" s="86"/>
    </row>
    <row r="132" spans="1:47" s="315" customFormat="1" ht="24" x14ac:dyDescent="0.25">
      <c r="F132" s="123"/>
      <c r="G132" s="87"/>
      <c r="H132" s="87"/>
      <c r="I132" s="87"/>
      <c r="J132" s="87"/>
      <c r="K132" s="87"/>
      <c r="L132" s="86"/>
      <c r="M132" s="236"/>
      <c r="N132" s="237" t="s">
        <v>327</v>
      </c>
      <c r="O132" s="96">
        <f>30*3</f>
        <v>90</v>
      </c>
      <c r="P132" s="238" t="s">
        <v>133</v>
      </c>
      <c r="Q132" s="128">
        <v>20000</v>
      </c>
      <c r="R132" s="453">
        <f>+Q132*O132</f>
        <v>1800000</v>
      </c>
      <c r="S132" s="128">
        <f t="shared" ref="S132:S133" si="81">R132</f>
        <v>1800000</v>
      </c>
      <c r="T132" s="86"/>
      <c r="U132" s="384">
        <f>T132*$Q$132</f>
        <v>0</v>
      </c>
      <c r="V132" s="86"/>
      <c r="W132" s="384">
        <f>V132*$Q$132</f>
        <v>0</v>
      </c>
      <c r="X132" s="86"/>
      <c r="Y132" s="384">
        <f>X132*$Q$132</f>
        <v>0</v>
      </c>
      <c r="Z132" s="86"/>
      <c r="AA132" s="384">
        <f>Z132*$Q$132</f>
        <v>0</v>
      </c>
      <c r="AB132" s="86"/>
      <c r="AC132" s="384">
        <f>AB132*$Q$132</f>
        <v>0</v>
      </c>
      <c r="AD132" s="86"/>
      <c r="AE132" s="384">
        <f>AD132*$Q$132</f>
        <v>0</v>
      </c>
      <c r="AF132" s="86"/>
      <c r="AG132" s="384">
        <f>AF132*$Q$132</f>
        <v>0</v>
      </c>
      <c r="AH132" s="86"/>
      <c r="AI132" s="384">
        <f>AH132*$Q$132</f>
        <v>0</v>
      </c>
      <c r="AJ132" s="86">
        <v>60</v>
      </c>
      <c r="AK132" s="384">
        <f>AJ132*$Q$132</f>
        <v>1200000</v>
      </c>
      <c r="AL132" s="86">
        <v>30</v>
      </c>
      <c r="AM132" s="384">
        <f>AL132*$Q$132</f>
        <v>600000</v>
      </c>
      <c r="AN132" s="86"/>
      <c r="AO132" s="384">
        <f>AN132*$Q$132</f>
        <v>0</v>
      </c>
      <c r="AP132" s="86"/>
      <c r="AQ132" s="384">
        <f>AP132*$Q$132</f>
        <v>0</v>
      </c>
      <c r="AR132" s="461">
        <f t="shared" si="80"/>
        <v>90</v>
      </c>
      <c r="AS132" s="370">
        <f>+AQ132+AO132+AM132+AK132+AI132+AG132+AE132+AC132+AA132+Y132+W132+U132</f>
        <v>1800000</v>
      </c>
      <c r="AT132" s="371">
        <f>+R132-AS132</f>
        <v>0</v>
      </c>
      <c r="AU132" s="378">
        <f>+AQ132+AO132+AM132+AK132+AI132+AG132+AE132+AC132+AA132+Y132+W132+U132</f>
        <v>1800000</v>
      </c>
    </row>
    <row r="133" spans="1:47" s="315" customFormat="1" ht="24" x14ac:dyDescent="0.25">
      <c r="F133" s="123"/>
      <c r="G133" s="87"/>
      <c r="H133" s="87"/>
      <c r="I133" s="87"/>
      <c r="J133" s="87"/>
      <c r="K133" s="87"/>
      <c r="L133" s="86"/>
      <c r="M133" s="236"/>
      <c r="N133" s="237" t="s">
        <v>328</v>
      </c>
      <c r="O133" s="96">
        <f>30*3</f>
        <v>90</v>
      </c>
      <c r="P133" s="238" t="s">
        <v>133</v>
      </c>
      <c r="Q133" s="128">
        <v>30000</v>
      </c>
      <c r="R133" s="453">
        <f>+Q133*O133</f>
        <v>2700000</v>
      </c>
      <c r="S133" s="128">
        <f t="shared" si="81"/>
        <v>2700000</v>
      </c>
      <c r="T133" s="86"/>
      <c r="U133" s="384">
        <f>T133*$Q$133</f>
        <v>0</v>
      </c>
      <c r="V133" s="86"/>
      <c r="W133" s="384">
        <f>V133*$Q$133</f>
        <v>0</v>
      </c>
      <c r="X133" s="86"/>
      <c r="Y133" s="384">
        <f>X133*$Q$133</f>
        <v>0</v>
      </c>
      <c r="Z133" s="86"/>
      <c r="AA133" s="384">
        <f>Z133*$Q$133</f>
        <v>0</v>
      </c>
      <c r="AB133" s="86"/>
      <c r="AC133" s="384">
        <f>AB133*$Q$133</f>
        <v>0</v>
      </c>
      <c r="AD133" s="86"/>
      <c r="AE133" s="384">
        <f>AD133*$Q$133</f>
        <v>0</v>
      </c>
      <c r="AF133" s="86"/>
      <c r="AG133" s="384">
        <f>AF133*$Q$133</f>
        <v>0</v>
      </c>
      <c r="AH133" s="86"/>
      <c r="AI133" s="384">
        <f>AH133*$Q$133</f>
        <v>0</v>
      </c>
      <c r="AJ133" s="86">
        <v>60</v>
      </c>
      <c r="AK133" s="384">
        <f>AJ133*$Q$133</f>
        <v>1800000</v>
      </c>
      <c r="AL133" s="86">
        <v>30</v>
      </c>
      <c r="AM133" s="384">
        <f>AL133*$Q$133</f>
        <v>900000</v>
      </c>
      <c r="AN133" s="86"/>
      <c r="AO133" s="384">
        <f>AN133*$Q$133</f>
        <v>0</v>
      </c>
      <c r="AP133" s="86"/>
      <c r="AQ133" s="384">
        <f>AP133*$Q$133</f>
        <v>0</v>
      </c>
      <c r="AR133" s="461">
        <f t="shared" si="80"/>
        <v>90</v>
      </c>
      <c r="AS133" s="370">
        <f>+AQ133+AO133+AM133+AK133+AI133+AG133+AE133+AC133+AA133+Y133+W133+U133</f>
        <v>2700000</v>
      </c>
      <c r="AT133" s="371">
        <f>+R133-AS133</f>
        <v>0</v>
      </c>
      <c r="AU133" s="378">
        <f>+AQ133+AO133+AM133+AK133+AI133+AG133+AE133+AC133+AA133+Y133+W133+U133</f>
        <v>2700000</v>
      </c>
    </row>
    <row r="134" spans="1:47" s="315" customFormat="1" x14ac:dyDescent="0.25">
      <c r="F134" s="123"/>
      <c r="G134" s="87"/>
      <c r="H134" s="87"/>
      <c r="I134" s="87"/>
      <c r="J134" s="87"/>
      <c r="K134" s="87"/>
      <c r="L134" s="86"/>
      <c r="M134" s="728" t="s">
        <v>199</v>
      </c>
      <c r="N134" s="739"/>
      <c r="O134" s="96"/>
      <c r="P134" s="121"/>
      <c r="Q134" s="128"/>
      <c r="R134" s="366">
        <f>SUM(R135:R136)</f>
        <v>3000000</v>
      </c>
      <c r="S134" s="282"/>
      <c r="T134" s="86"/>
      <c r="U134" s="282">
        <f>SUM(U135:U136)</f>
        <v>0</v>
      </c>
      <c r="V134" s="86"/>
      <c r="W134" s="282">
        <f t="shared" ref="W134" si="82">SUM(W135:W136)</f>
        <v>0</v>
      </c>
      <c r="X134" s="86"/>
      <c r="Y134" s="282">
        <f t="shared" ref="Y134" si="83">SUM(Y135:Y136)</f>
        <v>3000000</v>
      </c>
      <c r="Z134" s="86"/>
      <c r="AA134" s="282">
        <f t="shared" ref="AA134" si="84">SUM(AA135:AA136)</f>
        <v>0</v>
      </c>
      <c r="AB134" s="86"/>
      <c r="AC134" s="282">
        <f t="shared" ref="AC134" si="85">SUM(AC135:AC136)</f>
        <v>0</v>
      </c>
      <c r="AD134" s="86"/>
      <c r="AE134" s="282">
        <f t="shared" ref="AE134" si="86">SUM(AE135:AE136)</f>
        <v>0</v>
      </c>
      <c r="AF134" s="86"/>
      <c r="AG134" s="282">
        <f t="shared" ref="AG134" si="87">SUM(AG135:AG136)</f>
        <v>0</v>
      </c>
      <c r="AH134" s="86"/>
      <c r="AI134" s="282">
        <f t="shared" ref="AI134" si="88">SUM(AI135:AI136)</f>
        <v>0</v>
      </c>
      <c r="AJ134" s="86"/>
      <c r="AK134" s="282">
        <f t="shared" ref="AK134" si="89">SUM(AK135:AK136)</f>
        <v>0</v>
      </c>
      <c r="AL134" s="86"/>
      <c r="AM134" s="282">
        <f t="shared" ref="AM134" si="90">SUM(AM135:AM136)</f>
        <v>0</v>
      </c>
      <c r="AN134" s="86"/>
      <c r="AO134" s="282">
        <f t="shared" ref="AO134" si="91">SUM(AO135:AO136)</f>
        <v>0</v>
      </c>
      <c r="AP134" s="86"/>
      <c r="AQ134" s="282">
        <f t="shared" ref="AQ134" si="92">SUM(AQ135:AQ136)</f>
        <v>0</v>
      </c>
      <c r="AR134" s="461">
        <f t="shared" si="80"/>
        <v>0</v>
      </c>
      <c r="AS134" s="194">
        <f>SUM(AS135:AS136)</f>
        <v>3000000</v>
      </c>
      <c r="AT134" s="371"/>
      <c r="AU134" s="378"/>
    </row>
    <row r="135" spans="1:47" s="315" customFormat="1" ht="36" x14ac:dyDescent="0.25">
      <c r="F135" s="123"/>
      <c r="G135" s="87"/>
      <c r="H135" s="87"/>
      <c r="I135" s="87"/>
      <c r="J135" s="87"/>
      <c r="K135" s="87"/>
      <c r="L135" s="86"/>
      <c r="M135" s="236"/>
      <c r="N135" s="237" t="s">
        <v>200</v>
      </c>
      <c r="O135" s="96">
        <f>2*30</f>
        <v>60</v>
      </c>
      <c r="P135" s="238" t="s">
        <v>133</v>
      </c>
      <c r="Q135" s="128">
        <v>20000</v>
      </c>
      <c r="R135" s="453">
        <f>+Q135*O135</f>
        <v>1200000</v>
      </c>
      <c r="S135" s="128">
        <f t="shared" ref="S135:S136" si="93">R135</f>
        <v>1200000</v>
      </c>
      <c r="T135" s="86"/>
      <c r="U135" s="384">
        <f>T135*$Q$135</f>
        <v>0</v>
      </c>
      <c r="V135" s="86"/>
      <c r="W135" s="384">
        <f>V135*$Q$135</f>
        <v>0</v>
      </c>
      <c r="X135" s="86">
        <v>60</v>
      </c>
      <c r="Y135" s="384">
        <f>X135*$Q$135</f>
        <v>1200000</v>
      </c>
      <c r="Z135" s="86"/>
      <c r="AA135" s="384">
        <f>Z135*$Q$135</f>
        <v>0</v>
      </c>
      <c r="AB135" s="86"/>
      <c r="AC135" s="384">
        <f>AB135*$Q$135</f>
        <v>0</v>
      </c>
      <c r="AD135" s="86"/>
      <c r="AE135" s="384">
        <f>AD135*$Q$135</f>
        <v>0</v>
      </c>
      <c r="AF135" s="86"/>
      <c r="AG135" s="384">
        <f>AF135*$Q$135</f>
        <v>0</v>
      </c>
      <c r="AH135" s="86">
        <v>0</v>
      </c>
      <c r="AI135" s="384">
        <f>AH135*$Q$135</f>
        <v>0</v>
      </c>
      <c r="AJ135" s="86"/>
      <c r="AK135" s="384">
        <f>AJ135*$Q$135</f>
        <v>0</v>
      </c>
      <c r="AL135" s="86"/>
      <c r="AM135" s="384">
        <f>AL135*$Q$135</f>
        <v>0</v>
      </c>
      <c r="AN135" s="86"/>
      <c r="AO135" s="384">
        <f>AN135*$Q$135</f>
        <v>0</v>
      </c>
      <c r="AP135" s="86"/>
      <c r="AQ135" s="384">
        <f>AP135*$Q$135</f>
        <v>0</v>
      </c>
      <c r="AR135" s="461">
        <f t="shared" si="80"/>
        <v>60</v>
      </c>
      <c r="AS135" s="370">
        <f>+AQ135+AO135+AM135+AK135+AI135+AG135+AE135+AC135+AA135+Y135+W135+U135</f>
        <v>1200000</v>
      </c>
      <c r="AT135" s="371">
        <f>+R135-AS135</f>
        <v>0</v>
      </c>
      <c r="AU135" s="378">
        <f>+AQ135+AO135+AM135+AK135+AI135+AG135+AE135+AC135+AA135+Y135+W135+U135</f>
        <v>1200000</v>
      </c>
    </row>
    <row r="136" spans="1:47" s="315" customFormat="1" ht="24" x14ac:dyDescent="0.25">
      <c r="F136" s="123"/>
      <c r="G136" s="87"/>
      <c r="H136" s="87"/>
      <c r="I136" s="87"/>
      <c r="J136" s="87"/>
      <c r="K136" s="87"/>
      <c r="L136" s="86"/>
      <c r="M136" s="236"/>
      <c r="N136" s="237" t="s">
        <v>201</v>
      </c>
      <c r="O136" s="96">
        <f>2*30</f>
        <v>60</v>
      </c>
      <c r="P136" s="238" t="s">
        <v>133</v>
      </c>
      <c r="Q136" s="128">
        <v>30000</v>
      </c>
      <c r="R136" s="453">
        <f>+Q136*O136</f>
        <v>1800000</v>
      </c>
      <c r="S136" s="128">
        <f t="shared" si="93"/>
        <v>1800000</v>
      </c>
      <c r="T136" s="86"/>
      <c r="U136" s="384">
        <f>T136*$Q$136</f>
        <v>0</v>
      </c>
      <c r="V136" s="86"/>
      <c r="W136" s="384">
        <f>V136*$Q$136</f>
        <v>0</v>
      </c>
      <c r="X136" s="86">
        <v>60</v>
      </c>
      <c r="Y136" s="384">
        <f>X136*$Q$136</f>
        <v>1800000</v>
      </c>
      <c r="Z136" s="86"/>
      <c r="AA136" s="384">
        <f>Z136*$Q$136</f>
        <v>0</v>
      </c>
      <c r="AB136" s="86"/>
      <c r="AC136" s="384">
        <f>AB136*$Q$136</f>
        <v>0</v>
      </c>
      <c r="AD136" s="86"/>
      <c r="AE136" s="384">
        <f>AD136*$Q$136</f>
        <v>0</v>
      </c>
      <c r="AF136" s="86"/>
      <c r="AG136" s="384">
        <f>AF136*$Q$136</f>
        <v>0</v>
      </c>
      <c r="AH136" s="86">
        <v>0</v>
      </c>
      <c r="AI136" s="384">
        <f>AH136*$Q$136</f>
        <v>0</v>
      </c>
      <c r="AJ136" s="86"/>
      <c r="AK136" s="384">
        <f>AJ136*$Q$136</f>
        <v>0</v>
      </c>
      <c r="AL136" s="86"/>
      <c r="AM136" s="384">
        <f>AL136*$Q$136</f>
        <v>0</v>
      </c>
      <c r="AN136" s="86"/>
      <c r="AO136" s="384">
        <f>AN136*$Q$136</f>
        <v>0</v>
      </c>
      <c r="AP136" s="86"/>
      <c r="AQ136" s="384">
        <f>AP136*$Q$136</f>
        <v>0</v>
      </c>
      <c r="AR136" s="461">
        <f t="shared" si="80"/>
        <v>60</v>
      </c>
      <c r="AS136" s="370">
        <f>+AQ136+AO136+AM136+AK136+AI136+AG136+AE136+AC136+AA136+Y136+W136+U136</f>
        <v>1800000</v>
      </c>
      <c r="AT136" s="371">
        <f>+R136-AS136</f>
        <v>0</v>
      </c>
      <c r="AU136" s="378">
        <f>+AQ136+AO136+AM136+AK136+AI136+AG136+AE136+AC136+AA136+Y136+W136+U136</f>
        <v>1800000</v>
      </c>
    </row>
    <row r="137" spans="1:47" s="315" customFormat="1" x14ac:dyDescent="0.25">
      <c r="F137" s="123"/>
      <c r="G137" s="87"/>
      <c r="H137" s="87"/>
      <c r="I137" s="87"/>
      <c r="J137" s="87"/>
      <c r="K137" s="87"/>
      <c r="L137" s="86"/>
      <c r="M137" s="728" t="s">
        <v>202</v>
      </c>
      <c r="N137" s="739"/>
      <c r="O137" s="96"/>
      <c r="P137" s="121"/>
      <c r="Q137" s="128"/>
      <c r="R137" s="366">
        <f>SUM(R138:R139)</f>
        <v>1500000</v>
      </c>
      <c r="S137" s="282"/>
      <c r="T137" s="86"/>
      <c r="U137" s="282">
        <f>SUM(U138:U139)</f>
        <v>0</v>
      </c>
      <c r="V137" s="86"/>
      <c r="W137" s="282">
        <f t="shared" ref="W137" si="94">SUM(W138:W139)</f>
        <v>1500000</v>
      </c>
      <c r="X137" s="86"/>
      <c r="Y137" s="282">
        <f t="shared" ref="Y137" si="95">SUM(Y138:Y139)</f>
        <v>0</v>
      </c>
      <c r="Z137" s="86"/>
      <c r="AA137" s="282">
        <f t="shared" ref="AA137" si="96">SUM(AA138:AA139)</f>
        <v>0</v>
      </c>
      <c r="AB137" s="86"/>
      <c r="AC137" s="282">
        <f t="shared" ref="AC137" si="97">SUM(AC138:AC139)</f>
        <v>0</v>
      </c>
      <c r="AD137" s="86"/>
      <c r="AE137" s="282">
        <f t="shared" ref="AE137" si="98">SUM(AE138:AE139)</f>
        <v>0</v>
      </c>
      <c r="AF137" s="86"/>
      <c r="AG137" s="282">
        <f t="shared" ref="AG137" si="99">SUM(AG138:AG139)</f>
        <v>0</v>
      </c>
      <c r="AH137" s="86"/>
      <c r="AI137" s="282">
        <f t="shared" ref="AI137" si="100">SUM(AI138:AI139)</f>
        <v>0</v>
      </c>
      <c r="AJ137" s="86"/>
      <c r="AK137" s="282">
        <f t="shared" ref="AK137" si="101">SUM(AK138:AK139)</f>
        <v>0</v>
      </c>
      <c r="AL137" s="86"/>
      <c r="AM137" s="282">
        <f t="shared" ref="AM137" si="102">SUM(AM138:AM139)</f>
        <v>0</v>
      </c>
      <c r="AN137" s="86"/>
      <c r="AO137" s="282">
        <f t="shared" ref="AO137" si="103">SUM(AO138:AO139)</f>
        <v>0</v>
      </c>
      <c r="AP137" s="86"/>
      <c r="AQ137" s="282">
        <f t="shared" ref="AQ137" si="104">SUM(AQ138:AQ139)</f>
        <v>0</v>
      </c>
      <c r="AR137" s="461">
        <f t="shared" si="80"/>
        <v>0</v>
      </c>
      <c r="AS137" s="194">
        <f>SUM(AS138:AS139)</f>
        <v>1500000</v>
      </c>
      <c r="AT137" s="371"/>
      <c r="AU137" s="378"/>
    </row>
    <row r="138" spans="1:47" s="315" customFormat="1" ht="27" customHeight="1" x14ac:dyDescent="0.25">
      <c r="F138" s="123"/>
      <c r="G138" s="87"/>
      <c r="H138" s="87"/>
      <c r="I138" s="87"/>
      <c r="J138" s="87"/>
      <c r="K138" s="87"/>
      <c r="L138" s="86"/>
      <c r="M138" s="236"/>
      <c r="N138" s="237" t="s">
        <v>325</v>
      </c>
      <c r="O138" s="96">
        <v>30</v>
      </c>
      <c r="P138" s="238" t="s">
        <v>133</v>
      </c>
      <c r="Q138" s="128">
        <v>20000</v>
      </c>
      <c r="R138" s="453">
        <f>+Q138*O138</f>
        <v>600000</v>
      </c>
      <c r="S138" s="128">
        <f t="shared" ref="S138:S139" si="105">R138</f>
        <v>600000</v>
      </c>
      <c r="T138" s="86"/>
      <c r="U138" s="384">
        <f>T138*$Q$138</f>
        <v>0</v>
      </c>
      <c r="V138" s="86">
        <v>30</v>
      </c>
      <c r="W138" s="384">
        <f>V138*$Q$138</f>
        <v>600000</v>
      </c>
      <c r="X138" s="86"/>
      <c r="Y138" s="384">
        <f>X138*$Q$138</f>
        <v>0</v>
      </c>
      <c r="Z138" s="86"/>
      <c r="AA138" s="384">
        <f>Z138*$Q$138</f>
        <v>0</v>
      </c>
      <c r="AB138" s="86"/>
      <c r="AC138" s="384">
        <f>AB138*$Q$138</f>
        <v>0</v>
      </c>
      <c r="AD138" s="86"/>
      <c r="AE138" s="384">
        <f>AD138*$Q$138</f>
        <v>0</v>
      </c>
      <c r="AF138" s="86"/>
      <c r="AG138" s="384">
        <f>AF138*$Q$138</f>
        <v>0</v>
      </c>
      <c r="AH138" s="86"/>
      <c r="AI138" s="384">
        <f>AH138*$Q$138</f>
        <v>0</v>
      </c>
      <c r="AJ138" s="86"/>
      <c r="AK138" s="384">
        <f>AJ138*$Q$138</f>
        <v>0</v>
      </c>
      <c r="AL138" s="86"/>
      <c r="AM138" s="384">
        <f>AL138*$Q$138</f>
        <v>0</v>
      </c>
      <c r="AN138" s="86"/>
      <c r="AO138" s="384">
        <f>AN138*$Q$138</f>
        <v>0</v>
      </c>
      <c r="AP138" s="86"/>
      <c r="AQ138" s="384">
        <f>AP138*$Q$138</f>
        <v>0</v>
      </c>
      <c r="AR138" s="461">
        <f t="shared" si="80"/>
        <v>30</v>
      </c>
      <c r="AS138" s="370">
        <f>+AQ138+AO138+AM138+AK138+AI138+AG138+AE138+AC138+AA138+Y138+W138+U138</f>
        <v>600000</v>
      </c>
      <c r="AT138" s="371">
        <f>+R138-AS138</f>
        <v>0</v>
      </c>
      <c r="AU138" s="378">
        <f>+AQ138+AO138+AM138+AK138+AI138+AG138+AE138+AC138+AA138+Y138+W138+U138</f>
        <v>600000</v>
      </c>
    </row>
    <row r="139" spans="1:47" s="315" customFormat="1" ht="24" x14ac:dyDescent="0.25">
      <c r="F139" s="123"/>
      <c r="G139" s="87"/>
      <c r="H139" s="87"/>
      <c r="I139" s="87"/>
      <c r="J139" s="87"/>
      <c r="K139" s="87"/>
      <c r="L139" s="86"/>
      <c r="M139" s="236"/>
      <c r="N139" s="237" t="s">
        <v>326</v>
      </c>
      <c r="O139" s="96">
        <v>30</v>
      </c>
      <c r="P139" s="238" t="s">
        <v>133</v>
      </c>
      <c r="Q139" s="128">
        <v>30000</v>
      </c>
      <c r="R139" s="453">
        <f>+Q139*O139</f>
        <v>900000</v>
      </c>
      <c r="S139" s="128">
        <f t="shared" si="105"/>
        <v>900000</v>
      </c>
      <c r="T139" s="86"/>
      <c r="U139" s="384">
        <f>T139*$Q$139</f>
        <v>0</v>
      </c>
      <c r="V139" s="86">
        <v>30</v>
      </c>
      <c r="W139" s="384">
        <f>V139*$Q$139</f>
        <v>900000</v>
      </c>
      <c r="X139" s="86"/>
      <c r="Y139" s="384">
        <f>X139*$Q$139</f>
        <v>0</v>
      </c>
      <c r="Z139" s="86"/>
      <c r="AA139" s="384">
        <f>Z139*$Q$139</f>
        <v>0</v>
      </c>
      <c r="AB139" s="86"/>
      <c r="AC139" s="384">
        <f>AB139*$Q$139</f>
        <v>0</v>
      </c>
      <c r="AD139" s="86"/>
      <c r="AE139" s="384">
        <f>AD139*$Q$139</f>
        <v>0</v>
      </c>
      <c r="AF139" s="86"/>
      <c r="AG139" s="384">
        <f>AF139*$Q$139</f>
        <v>0</v>
      </c>
      <c r="AH139" s="86"/>
      <c r="AI139" s="384">
        <f>AH139*$Q$139</f>
        <v>0</v>
      </c>
      <c r="AJ139" s="86"/>
      <c r="AK139" s="384">
        <f>AJ139*$Q$139</f>
        <v>0</v>
      </c>
      <c r="AL139" s="86"/>
      <c r="AM139" s="384">
        <f>AL139*$Q$139</f>
        <v>0</v>
      </c>
      <c r="AN139" s="86"/>
      <c r="AO139" s="384">
        <f>AN139*$Q$139</f>
        <v>0</v>
      </c>
      <c r="AP139" s="86"/>
      <c r="AQ139" s="384">
        <f>AP139*$Q$139</f>
        <v>0</v>
      </c>
      <c r="AR139" s="461">
        <f t="shared" si="80"/>
        <v>30</v>
      </c>
      <c r="AS139" s="370">
        <f>+AQ139+AO139+AM139+AK139+AI139+AG139+AE139+AC139+AA139+Y139+W139+U139</f>
        <v>900000</v>
      </c>
      <c r="AT139" s="371">
        <f>+R139-AS139</f>
        <v>0</v>
      </c>
      <c r="AU139" s="378">
        <f>+AQ139+AO139+AM139+AK139+AI139+AG139+AE139+AC139+AA139+Y139+W139+U139</f>
        <v>900000</v>
      </c>
    </row>
    <row r="140" spans="1:47" s="315" customFormat="1" ht="25.5" customHeight="1" x14ac:dyDescent="0.25">
      <c r="F140" s="123"/>
      <c r="G140" s="87"/>
      <c r="H140" s="87"/>
      <c r="I140" s="87"/>
      <c r="J140" s="87"/>
      <c r="K140" s="87"/>
      <c r="L140" s="86"/>
      <c r="M140" s="728" t="s">
        <v>205</v>
      </c>
      <c r="N140" s="739"/>
      <c r="O140" s="96"/>
      <c r="P140" s="121"/>
      <c r="Q140" s="128"/>
      <c r="R140" s="366">
        <f>SUM(R141:R142)</f>
        <v>7500000</v>
      </c>
      <c r="S140" s="282"/>
      <c r="T140" s="86"/>
      <c r="U140" s="282">
        <f>SUM(U141:U142)</f>
        <v>0</v>
      </c>
      <c r="V140" s="86"/>
      <c r="W140" s="282">
        <f t="shared" ref="W140" si="106">SUM(W141:W142)</f>
        <v>0</v>
      </c>
      <c r="X140" s="86"/>
      <c r="Y140" s="282">
        <f t="shared" ref="Y140" si="107">SUM(Y141:Y142)</f>
        <v>7500000</v>
      </c>
      <c r="Z140" s="86"/>
      <c r="AA140" s="282">
        <f t="shared" ref="AA140" si="108">SUM(AA141:AA142)</f>
        <v>0</v>
      </c>
      <c r="AB140" s="86"/>
      <c r="AC140" s="282">
        <f t="shared" ref="AC140" si="109">SUM(AC141:AC142)</f>
        <v>0</v>
      </c>
      <c r="AD140" s="86"/>
      <c r="AE140" s="282">
        <f t="shared" ref="AE140" si="110">SUM(AE141:AE142)</f>
        <v>0</v>
      </c>
      <c r="AF140" s="86"/>
      <c r="AG140" s="282">
        <f t="shared" ref="AG140" si="111">SUM(AG141:AG142)</f>
        <v>0</v>
      </c>
      <c r="AH140" s="86"/>
      <c r="AI140" s="282">
        <f t="shared" ref="AI140" si="112">SUM(AI141:AI142)</f>
        <v>0</v>
      </c>
      <c r="AJ140" s="86"/>
      <c r="AK140" s="282">
        <f t="shared" ref="AK140" si="113">SUM(AK141:AK142)</f>
        <v>0</v>
      </c>
      <c r="AL140" s="86"/>
      <c r="AM140" s="282">
        <f t="shared" ref="AM140" si="114">SUM(AM141:AM142)</f>
        <v>0</v>
      </c>
      <c r="AN140" s="86"/>
      <c r="AO140" s="282">
        <f t="shared" ref="AO140" si="115">SUM(AO141:AO142)</f>
        <v>0</v>
      </c>
      <c r="AP140" s="86"/>
      <c r="AQ140" s="282">
        <f t="shared" ref="AQ140" si="116">SUM(AQ141:AQ142)</f>
        <v>0</v>
      </c>
      <c r="AR140" s="461"/>
      <c r="AS140" s="194">
        <f>SUM(AS141:AS142)</f>
        <v>7500000</v>
      </c>
      <c r="AT140" s="371"/>
      <c r="AU140" s="378"/>
    </row>
    <row r="141" spans="1:47" s="315" customFormat="1" ht="24" x14ac:dyDescent="0.25">
      <c r="F141" s="123"/>
      <c r="G141" s="87"/>
      <c r="H141" s="87"/>
      <c r="I141" s="87"/>
      <c r="J141" s="87"/>
      <c r="K141" s="87"/>
      <c r="L141" s="86"/>
      <c r="M141" s="236"/>
      <c r="N141" s="237" t="s">
        <v>206</v>
      </c>
      <c r="O141" s="96">
        <v>150</v>
      </c>
      <c r="P141" s="238" t="s">
        <v>133</v>
      </c>
      <c r="Q141" s="128">
        <v>20000</v>
      </c>
      <c r="R141" s="453">
        <f>+Q141*O141</f>
        <v>3000000</v>
      </c>
      <c r="S141" s="128">
        <f t="shared" ref="S141:S142" si="117">R141</f>
        <v>3000000</v>
      </c>
      <c r="T141" s="86"/>
      <c r="U141" s="384">
        <f>T141*$Q$141</f>
        <v>0</v>
      </c>
      <c r="V141" s="86"/>
      <c r="W141" s="384">
        <f>V141*$Q$141</f>
        <v>0</v>
      </c>
      <c r="X141" s="86">
        <v>150</v>
      </c>
      <c r="Y141" s="384">
        <f>X141*$Q$141</f>
        <v>3000000</v>
      </c>
      <c r="Z141" s="86"/>
      <c r="AA141" s="384">
        <f>Z141*$Q$141</f>
        <v>0</v>
      </c>
      <c r="AB141" s="86"/>
      <c r="AC141" s="384">
        <f>AB141*$Q$141</f>
        <v>0</v>
      </c>
      <c r="AD141" s="86"/>
      <c r="AE141" s="384">
        <f>AD141*$Q$141</f>
        <v>0</v>
      </c>
      <c r="AF141" s="86"/>
      <c r="AG141" s="384">
        <f>AF141*$Q$141</f>
        <v>0</v>
      </c>
      <c r="AH141" s="86"/>
      <c r="AI141" s="384">
        <f>AH141*$Q$141</f>
        <v>0</v>
      </c>
      <c r="AJ141" s="86"/>
      <c r="AK141" s="384">
        <f>AJ141*$Q$141</f>
        <v>0</v>
      </c>
      <c r="AL141" s="86"/>
      <c r="AM141" s="384">
        <f>AL141*$Q$141</f>
        <v>0</v>
      </c>
      <c r="AN141" s="86"/>
      <c r="AO141" s="384">
        <f>AN141*$Q$141</f>
        <v>0</v>
      </c>
      <c r="AP141" s="86"/>
      <c r="AQ141" s="384">
        <f>AP141*$Q$141</f>
        <v>0</v>
      </c>
      <c r="AR141" s="461">
        <f>+AP141+AN141+AL141+AJ141+AH141+AF141+AD141+AB141+Z141+X141+V141+T141</f>
        <v>150</v>
      </c>
      <c r="AS141" s="370">
        <f>+AQ141+AO141+AM141+AK141+AI141+AG141+AE141+AC141+AA141+Y141+W141+U141</f>
        <v>3000000</v>
      </c>
      <c r="AT141" s="371">
        <f>+R141-AS141</f>
        <v>0</v>
      </c>
      <c r="AU141" s="378">
        <f>+AQ141+AO141+AM141+AK141+AI141+AG141+AE141+AC141+AA141+Y141+W141+U141</f>
        <v>3000000</v>
      </c>
    </row>
    <row r="142" spans="1:47" s="315" customFormat="1" x14ac:dyDescent="0.25">
      <c r="F142" s="123"/>
      <c r="G142" s="87"/>
      <c r="H142" s="87"/>
      <c r="I142" s="87"/>
      <c r="J142" s="87"/>
      <c r="K142" s="87"/>
      <c r="L142" s="86"/>
      <c r="M142" s="236"/>
      <c r="N142" s="237" t="s">
        <v>207</v>
      </c>
      <c r="O142" s="96">
        <v>150</v>
      </c>
      <c r="P142" s="238" t="s">
        <v>133</v>
      </c>
      <c r="Q142" s="128">
        <v>30000</v>
      </c>
      <c r="R142" s="453">
        <f>+Q142*O142</f>
        <v>4500000</v>
      </c>
      <c r="S142" s="128">
        <f t="shared" si="117"/>
        <v>4500000</v>
      </c>
      <c r="T142" s="86"/>
      <c r="U142" s="384">
        <f>T142*$Q$142</f>
        <v>0</v>
      </c>
      <c r="V142" s="86"/>
      <c r="W142" s="384">
        <f>V142*$Q$142</f>
        <v>0</v>
      </c>
      <c r="X142" s="86">
        <v>150</v>
      </c>
      <c r="Y142" s="384">
        <f>X142*$Q$142</f>
        <v>4500000</v>
      </c>
      <c r="Z142" s="86"/>
      <c r="AA142" s="384">
        <f>Z142*$Q$142</f>
        <v>0</v>
      </c>
      <c r="AB142" s="86"/>
      <c r="AC142" s="384">
        <f>AB142*$Q$142</f>
        <v>0</v>
      </c>
      <c r="AD142" s="86"/>
      <c r="AE142" s="384">
        <f>AD142*$Q$142</f>
        <v>0</v>
      </c>
      <c r="AF142" s="86"/>
      <c r="AG142" s="384">
        <f>AF142*$Q$142</f>
        <v>0</v>
      </c>
      <c r="AH142" s="86"/>
      <c r="AI142" s="384">
        <f>AH142*$Q$142</f>
        <v>0</v>
      </c>
      <c r="AJ142" s="86"/>
      <c r="AK142" s="384">
        <f>AJ142*$Q$142</f>
        <v>0</v>
      </c>
      <c r="AL142" s="86"/>
      <c r="AM142" s="384">
        <f>AL142*$Q$142</f>
        <v>0</v>
      </c>
      <c r="AN142" s="86"/>
      <c r="AO142" s="384">
        <f>AN142*$Q$142</f>
        <v>0</v>
      </c>
      <c r="AP142" s="86"/>
      <c r="AQ142" s="384">
        <f>AP142*$Q$142</f>
        <v>0</v>
      </c>
      <c r="AR142" s="461">
        <f>+AP142+AN142+AL142+AJ142+AH142+AF142+AD142+AB142+Z142+X142+V142+T142</f>
        <v>150</v>
      </c>
      <c r="AS142" s="370">
        <f>+AQ142+AO142+AM142+AK142+AI142+AG142+AE142+AC142+AA142+Y142+W142+U142</f>
        <v>4500000</v>
      </c>
      <c r="AT142" s="371">
        <f>+R142-AS142</f>
        <v>0</v>
      </c>
      <c r="AU142" s="378">
        <f>+AQ142+AO142+AM142+AK142+AI142+AG142+AE142+AC142+AA142+Y142+W142+U142</f>
        <v>4500000</v>
      </c>
    </row>
    <row r="143" spans="1:47" s="315" customFormat="1" x14ac:dyDescent="0.25">
      <c r="F143" s="123"/>
      <c r="G143" s="87"/>
      <c r="H143" s="87"/>
      <c r="I143" s="87"/>
      <c r="J143" s="87"/>
      <c r="K143" s="87"/>
      <c r="L143" s="86"/>
      <c r="M143" s="728" t="s">
        <v>208</v>
      </c>
      <c r="N143" s="739"/>
      <c r="O143" s="96"/>
      <c r="P143" s="121"/>
      <c r="Q143" s="128"/>
      <c r="R143" s="366">
        <f>SUM(R144:R145)</f>
        <v>3000000</v>
      </c>
      <c r="S143" s="282"/>
      <c r="T143" s="86"/>
      <c r="U143" s="282">
        <f>SUM(U144:U145)</f>
        <v>0</v>
      </c>
      <c r="V143" s="86"/>
      <c r="W143" s="282">
        <f t="shared" ref="W143" si="118">SUM(W144:W145)</f>
        <v>0</v>
      </c>
      <c r="X143" s="86"/>
      <c r="Y143" s="282">
        <f t="shared" ref="Y143" si="119">SUM(Y144:Y145)</f>
        <v>3000000</v>
      </c>
      <c r="Z143" s="86"/>
      <c r="AA143" s="282">
        <f t="shared" ref="AA143" si="120">SUM(AA144:AA145)</f>
        <v>0</v>
      </c>
      <c r="AB143" s="86"/>
      <c r="AC143" s="282">
        <f t="shared" ref="AC143" si="121">SUM(AC144:AC145)</f>
        <v>0</v>
      </c>
      <c r="AD143" s="86"/>
      <c r="AE143" s="282">
        <f t="shared" ref="AE143" si="122">SUM(AE144:AE145)</f>
        <v>0</v>
      </c>
      <c r="AF143" s="86"/>
      <c r="AG143" s="282">
        <f t="shared" ref="AG143" si="123">SUM(AG144:AG145)</f>
        <v>0</v>
      </c>
      <c r="AH143" s="86"/>
      <c r="AI143" s="282">
        <f t="shared" ref="AI143" si="124">SUM(AI144:AI145)</f>
        <v>0</v>
      </c>
      <c r="AJ143" s="86"/>
      <c r="AK143" s="282">
        <f t="shared" ref="AK143" si="125">SUM(AK144:AK145)</f>
        <v>0</v>
      </c>
      <c r="AL143" s="86"/>
      <c r="AM143" s="282">
        <f t="shared" ref="AM143" si="126">SUM(AM144:AM145)</f>
        <v>0</v>
      </c>
      <c r="AN143" s="86"/>
      <c r="AO143" s="282">
        <f t="shared" ref="AO143" si="127">SUM(AO144:AO145)</f>
        <v>0</v>
      </c>
      <c r="AP143" s="86"/>
      <c r="AQ143" s="282">
        <f t="shared" ref="AQ143" si="128">SUM(AQ144:AQ145)</f>
        <v>0</v>
      </c>
      <c r="AR143" s="461"/>
      <c r="AS143" s="194">
        <f>SUM(AS144:AS145)</f>
        <v>3000000</v>
      </c>
      <c r="AT143" s="371"/>
      <c r="AU143" s="378"/>
    </row>
    <row r="144" spans="1:47" s="315" customFormat="1" ht="24" x14ac:dyDescent="0.25">
      <c r="F144" s="123"/>
      <c r="G144" s="87"/>
      <c r="H144" s="87"/>
      <c r="I144" s="87"/>
      <c r="J144" s="87"/>
      <c r="K144" s="87"/>
      <c r="L144" s="86"/>
      <c r="M144" s="236"/>
      <c r="N144" s="237" t="s">
        <v>209</v>
      </c>
      <c r="O144" s="96">
        <f>2*30</f>
        <v>60</v>
      </c>
      <c r="P144" s="238" t="s">
        <v>133</v>
      </c>
      <c r="Q144" s="128">
        <v>20000</v>
      </c>
      <c r="R144" s="453">
        <f>+Q144*O144</f>
        <v>1200000</v>
      </c>
      <c r="S144" s="128">
        <f t="shared" ref="S144:S150" si="129">R144</f>
        <v>1200000</v>
      </c>
      <c r="T144" s="86"/>
      <c r="U144" s="384">
        <f>T144*$Q$144</f>
        <v>0</v>
      </c>
      <c r="V144" s="86"/>
      <c r="W144" s="384">
        <f>V144*$Q$144</f>
        <v>0</v>
      </c>
      <c r="X144" s="86">
        <v>60</v>
      </c>
      <c r="Y144" s="384">
        <f>X144*$Q$144</f>
        <v>1200000</v>
      </c>
      <c r="Z144" s="86"/>
      <c r="AA144" s="384">
        <f>Z144*$Q$144</f>
        <v>0</v>
      </c>
      <c r="AB144" s="86"/>
      <c r="AC144" s="384">
        <f>AB144*$Q$144</f>
        <v>0</v>
      </c>
      <c r="AD144" s="86"/>
      <c r="AE144" s="384">
        <f>AD144*$Q$144</f>
        <v>0</v>
      </c>
      <c r="AF144" s="86"/>
      <c r="AG144" s="384">
        <f>AF144*$Q$144</f>
        <v>0</v>
      </c>
      <c r="AH144" s="86"/>
      <c r="AI144" s="384">
        <f>AH144*$Q$144</f>
        <v>0</v>
      </c>
      <c r="AJ144" s="86"/>
      <c r="AK144" s="384">
        <f>AJ144*$Q$144</f>
        <v>0</v>
      </c>
      <c r="AL144" s="86"/>
      <c r="AM144" s="384">
        <f>AL144*$Q$144</f>
        <v>0</v>
      </c>
      <c r="AN144" s="86"/>
      <c r="AO144" s="384">
        <f>AN144*$Q$144</f>
        <v>0</v>
      </c>
      <c r="AP144" s="86"/>
      <c r="AQ144" s="384">
        <f>AP144*$Q$144</f>
        <v>0</v>
      </c>
      <c r="AR144" s="461">
        <f>+AP144+AN144+AL144+AJ144+AH144+AF144+AD144+AB144+Z144+X144+V144+T144</f>
        <v>60</v>
      </c>
      <c r="AS144" s="370">
        <f>+AQ144+AO144+AM144+AK144+AI144+AG144+AE144+AC144+AA144+Y144+W144+U144</f>
        <v>1200000</v>
      </c>
      <c r="AT144" s="371">
        <f>+R144-AS144</f>
        <v>0</v>
      </c>
      <c r="AU144" s="378">
        <f>+AQ144+AO144+AM144+AK144+AI144+AG144+AE144+AC144+AA144+Y144+W144+U144</f>
        <v>1200000</v>
      </c>
    </row>
    <row r="145" spans="1:47" s="315" customFormat="1" x14ac:dyDescent="0.25">
      <c r="F145" s="123"/>
      <c r="G145" s="87"/>
      <c r="H145" s="87"/>
      <c r="I145" s="87"/>
      <c r="J145" s="87"/>
      <c r="K145" s="87"/>
      <c r="L145" s="86"/>
      <c r="M145" s="236"/>
      <c r="N145" s="237" t="s">
        <v>210</v>
      </c>
      <c r="O145" s="96">
        <f>2*30</f>
        <v>60</v>
      </c>
      <c r="P145" s="238" t="s">
        <v>133</v>
      </c>
      <c r="Q145" s="128">
        <v>30000</v>
      </c>
      <c r="R145" s="453">
        <f>+Q145*O145</f>
        <v>1800000</v>
      </c>
      <c r="S145" s="128">
        <f t="shared" si="129"/>
        <v>1800000</v>
      </c>
      <c r="T145" s="86"/>
      <c r="U145" s="384">
        <f>T145*Q145</f>
        <v>0</v>
      </c>
      <c r="V145" s="86"/>
      <c r="W145" s="384">
        <f>V145*$Q$145</f>
        <v>0</v>
      </c>
      <c r="X145" s="86">
        <v>60</v>
      </c>
      <c r="Y145" s="384">
        <f>X145*$Q$145</f>
        <v>1800000</v>
      </c>
      <c r="Z145" s="86"/>
      <c r="AA145" s="384">
        <f>Z145*$Q$145</f>
        <v>0</v>
      </c>
      <c r="AB145" s="86"/>
      <c r="AC145" s="384">
        <f>AB145*$Q$145</f>
        <v>0</v>
      </c>
      <c r="AD145" s="86"/>
      <c r="AE145" s="384">
        <f>AD145*$Q$145</f>
        <v>0</v>
      </c>
      <c r="AF145" s="86"/>
      <c r="AG145" s="384">
        <f>AF145*$Q$145</f>
        <v>0</v>
      </c>
      <c r="AH145" s="86"/>
      <c r="AI145" s="384">
        <f>AH145*$Q$145</f>
        <v>0</v>
      </c>
      <c r="AJ145" s="86"/>
      <c r="AK145" s="384">
        <f>AJ145*$Q$145</f>
        <v>0</v>
      </c>
      <c r="AL145" s="86"/>
      <c r="AM145" s="384">
        <f>AL145*$Q$145</f>
        <v>0</v>
      </c>
      <c r="AN145" s="86"/>
      <c r="AO145" s="384">
        <f>AN145*$Q$145</f>
        <v>0</v>
      </c>
      <c r="AP145" s="86"/>
      <c r="AQ145" s="384">
        <f>AP145*$Q$145</f>
        <v>0</v>
      </c>
      <c r="AR145" s="461">
        <f>+AP145+AN145+AL145+AJ145+AH145+AF145+AD145+AB145+Z145+X145+V145+T145</f>
        <v>60</v>
      </c>
      <c r="AS145" s="370">
        <f>+AQ145+AO145+AM145+AK145+AI145+AG145+AE145+AC145+AA145+Y145+W145+U145</f>
        <v>1800000</v>
      </c>
      <c r="AT145" s="371">
        <f>+R145-AS145</f>
        <v>0</v>
      </c>
      <c r="AU145" s="378">
        <f>+AQ145+AO145+AM145+AK145+AI145+AG145+AE145+AC145+AA145+Y145+W145+U145</f>
        <v>1800000</v>
      </c>
    </row>
    <row r="146" spans="1:47" s="315" customFormat="1" x14ac:dyDescent="0.25">
      <c r="F146" s="123"/>
      <c r="G146" s="87"/>
      <c r="H146" s="87"/>
      <c r="I146" s="87"/>
      <c r="J146" s="87"/>
      <c r="K146" s="87"/>
      <c r="L146" s="125"/>
      <c r="M146" s="319"/>
      <c r="N146" s="477"/>
      <c r="O146" s="96"/>
      <c r="P146" s="238"/>
      <c r="Q146" s="128"/>
      <c r="R146" s="453"/>
      <c r="S146" s="128"/>
      <c r="T146" s="86"/>
      <c r="U146" s="384"/>
      <c r="V146" s="86"/>
      <c r="W146" s="384"/>
      <c r="X146" s="86"/>
      <c r="Y146" s="384"/>
      <c r="Z146" s="86"/>
      <c r="AA146" s="384"/>
      <c r="AB146" s="86"/>
      <c r="AC146" s="384"/>
      <c r="AD146" s="86"/>
      <c r="AE146" s="384"/>
      <c r="AF146" s="86"/>
      <c r="AG146" s="384"/>
      <c r="AH146" s="86"/>
      <c r="AI146" s="384"/>
      <c r="AJ146" s="86"/>
      <c r="AK146" s="384"/>
      <c r="AL146" s="86"/>
      <c r="AM146" s="384"/>
      <c r="AN146" s="86"/>
      <c r="AO146" s="384"/>
      <c r="AP146" s="86"/>
      <c r="AQ146" s="384"/>
      <c r="AR146" s="461"/>
      <c r="AS146" s="370"/>
      <c r="AT146" s="371">
        <f>+R146-AS146</f>
        <v>0</v>
      </c>
      <c r="AU146" s="86"/>
    </row>
    <row r="147" spans="1:47" s="315" customFormat="1" ht="13.5" customHeight="1" x14ac:dyDescent="0.25">
      <c r="F147" s="123"/>
      <c r="G147" s="87"/>
      <c r="H147" s="87"/>
      <c r="I147" s="87"/>
      <c r="J147" s="87"/>
      <c r="K147" s="87"/>
      <c r="L147" s="740" t="s">
        <v>211</v>
      </c>
      <c r="M147" s="741"/>
      <c r="N147" s="729"/>
      <c r="O147" s="96"/>
      <c r="P147" s="238"/>
      <c r="Q147" s="128"/>
      <c r="R147" s="366">
        <f>+R148+R151</f>
        <v>68625000</v>
      </c>
      <c r="S147" s="128"/>
      <c r="T147" s="86"/>
      <c r="U147" s="282">
        <f>+U148+U151</f>
        <v>0</v>
      </c>
      <c r="V147" s="86"/>
      <c r="W147" s="282">
        <f>+W148+W151</f>
        <v>0</v>
      </c>
      <c r="X147" s="86"/>
      <c r="Y147" s="282">
        <f>+Y148+Y151</f>
        <v>0</v>
      </c>
      <c r="Z147" s="86"/>
      <c r="AA147" s="282">
        <f>+AA148+AA151</f>
        <v>0</v>
      </c>
      <c r="AB147" s="86"/>
      <c r="AC147" s="282">
        <f>+AC148+AC151</f>
        <v>0</v>
      </c>
      <c r="AD147" s="86"/>
      <c r="AE147" s="282">
        <f>+AE148+AE151</f>
        <v>0</v>
      </c>
      <c r="AF147" s="86"/>
      <c r="AG147" s="282">
        <f>+AG148+AG151</f>
        <v>12150000</v>
      </c>
      <c r="AH147" s="86"/>
      <c r="AI147" s="282">
        <f>+AI148+AI151</f>
        <v>6075000</v>
      </c>
      <c r="AJ147" s="86"/>
      <c r="AK147" s="282">
        <f>+AK148+AK151</f>
        <v>0</v>
      </c>
      <c r="AL147" s="86"/>
      <c r="AM147" s="282">
        <f>+AM148+AM151</f>
        <v>33600000</v>
      </c>
      <c r="AN147" s="86"/>
      <c r="AO147" s="282">
        <f>+AO148+AO151</f>
        <v>16800000</v>
      </c>
      <c r="AP147" s="86"/>
      <c r="AQ147" s="282">
        <f>+AQ148+AQ151</f>
        <v>0</v>
      </c>
      <c r="AR147" s="461"/>
      <c r="AS147" s="380">
        <f>SUM(AS149:AS153)</f>
        <v>68625000</v>
      </c>
      <c r="AT147" s="371">
        <f>+R147-AS147</f>
        <v>0</v>
      </c>
      <c r="AU147" s="282">
        <f>SUM(AS149:AS153)</f>
        <v>68625000</v>
      </c>
    </row>
    <row r="148" spans="1:47" s="315" customFormat="1" x14ac:dyDescent="0.25">
      <c r="F148" s="123"/>
      <c r="G148" s="87"/>
      <c r="H148" s="87"/>
      <c r="I148" s="87"/>
      <c r="J148" s="87"/>
      <c r="K148" s="87"/>
      <c r="L148" s="86"/>
      <c r="M148" s="221" t="s">
        <v>217</v>
      </c>
      <c r="N148" s="237"/>
      <c r="O148" s="96"/>
      <c r="P148" s="238"/>
      <c r="Q148" s="128"/>
      <c r="R148" s="366">
        <f>SUM(R149:R150)</f>
        <v>18225000</v>
      </c>
      <c r="S148" s="128"/>
      <c r="T148" s="86"/>
      <c r="U148" s="432">
        <f>+U149+U150</f>
        <v>0</v>
      </c>
      <c r="V148" s="86"/>
      <c r="W148" s="432">
        <f>+W149+W150</f>
        <v>0</v>
      </c>
      <c r="X148" s="86"/>
      <c r="Y148" s="432">
        <f>+Y149+Y150</f>
        <v>0</v>
      </c>
      <c r="Z148" s="86"/>
      <c r="AA148" s="432">
        <f>+AA149+AA150</f>
        <v>0</v>
      </c>
      <c r="AB148" s="86"/>
      <c r="AC148" s="432">
        <f>+AC149+AC150</f>
        <v>0</v>
      </c>
      <c r="AD148" s="86"/>
      <c r="AE148" s="432">
        <f>+AE149+AE150</f>
        <v>0</v>
      </c>
      <c r="AF148" s="86"/>
      <c r="AG148" s="432">
        <f>+AG149+AG150</f>
        <v>12150000</v>
      </c>
      <c r="AH148" s="86"/>
      <c r="AI148" s="432">
        <f>+AI149+AI150</f>
        <v>6075000</v>
      </c>
      <c r="AJ148" s="86"/>
      <c r="AK148" s="432">
        <f>+AK149+AK150</f>
        <v>0</v>
      </c>
      <c r="AL148" s="86"/>
      <c r="AM148" s="432">
        <f>+AM149+AM150</f>
        <v>0</v>
      </c>
      <c r="AN148" s="86"/>
      <c r="AO148" s="432">
        <f>+AO149+AO150</f>
        <v>0</v>
      </c>
      <c r="AP148" s="86"/>
      <c r="AQ148" s="432">
        <f>+AQ149+AQ150</f>
        <v>0</v>
      </c>
      <c r="AR148" s="461"/>
      <c r="AS148" s="370"/>
      <c r="AT148" s="371"/>
      <c r="AU148" s="86"/>
    </row>
    <row r="149" spans="1:47" s="315" customFormat="1" ht="24" x14ac:dyDescent="0.25">
      <c r="F149" s="123"/>
      <c r="G149" s="87"/>
      <c r="H149" s="87"/>
      <c r="I149" s="87"/>
      <c r="J149" s="87"/>
      <c r="K149" s="87"/>
      <c r="L149" s="86"/>
      <c r="M149" s="221"/>
      <c r="N149" s="237" t="s">
        <v>318</v>
      </c>
      <c r="O149" s="96">
        <f>+(35*3)+30</f>
        <v>135</v>
      </c>
      <c r="P149" s="238" t="s">
        <v>219</v>
      </c>
      <c r="Q149" s="128">
        <v>75000</v>
      </c>
      <c r="R149" s="453">
        <f t="shared" ref="R149:R150" si="130">+Q149*O149</f>
        <v>10125000</v>
      </c>
      <c r="S149" s="128">
        <f t="shared" si="129"/>
        <v>10125000</v>
      </c>
      <c r="T149" s="86"/>
      <c r="U149" s="384">
        <f>T149*$Q$149</f>
        <v>0</v>
      </c>
      <c r="V149" s="86"/>
      <c r="W149" s="384">
        <f>V149*$Q$149</f>
        <v>0</v>
      </c>
      <c r="X149" s="86"/>
      <c r="Y149" s="384">
        <f>X149*$Q$149</f>
        <v>0</v>
      </c>
      <c r="Z149" s="86">
        <v>0</v>
      </c>
      <c r="AA149" s="384">
        <f>Z149*$Q$149</f>
        <v>0</v>
      </c>
      <c r="AB149" s="86"/>
      <c r="AC149" s="384">
        <f>AB149*$Q$149</f>
        <v>0</v>
      </c>
      <c r="AD149" s="86"/>
      <c r="AE149" s="384">
        <f>AD149*$Q$149</f>
        <v>0</v>
      </c>
      <c r="AF149" s="86">
        <v>90</v>
      </c>
      <c r="AG149" s="384">
        <f>AF149*$Q$149</f>
        <v>6750000</v>
      </c>
      <c r="AH149" s="86">
        <v>45</v>
      </c>
      <c r="AI149" s="384">
        <f>AH149*$Q$149</f>
        <v>3375000</v>
      </c>
      <c r="AJ149" s="86"/>
      <c r="AK149" s="384">
        <f>AJ149*$Q$149</f>
        <v>0</v>
      </c>
      <c r="AL149" s="86"/>
      <c r="AM149" s="384">
        <f>AL149*$Q$149</f>
        <v>0</v>
      </c>
      <c r="AN149" s="86">
        <v>0</v>
      </c>
      <c r="AO149" s="384">
        <f>AN149*$Q$149</f>
        <v>0</v>
      </c>
      <c r="AP149" s="86"/>
      <c r="AQ149" s="384">
        <f>AP149*$Q$149</f>
        <v>0</v>
      </c>
      <c r="AR149" s="461">
        <f>+AP149+AN149+AL149+AJ149+AH149+AF149+AD149+AB149+Z149+X149+V149+T149</f>
        <v>135</v>
      </c>
      <c r="AS149" s="370">
        <f>+AQ149+AO149+AM149+AK149+AI149+AG149+AE149+AC149+AA149+Y149+W149+U149</f>
        <v>10125000</v>
      </c>
      <c r="AT149" s="371">
        <f>+R149-AS149</f>
        <v>0</v>
      </c>
      <c r="AU149" s="378">
        <f>+AQ149+AO149+AM149+AK149+AI149+AG149+AE149+AC149+AA149+Y149+W149+U149</f>
        <v>10125000</v>
      </c>
    </row>
    <row r="150" spans="1:47" s="315" customFormat="1" ht="13.5" customHeight="1" x14ac:dyDescent="0.25">
      <c r="F150" s="123"/>
      <c r="G150" s="87"/>
      <c r="H150" s="87"/>
      <c r="I150" s="87"/>
      <c r="J150" s="87"/>
      <c r="K150" s="87"/>
      <c r="L150" s="86"/>
      <c r="M150" s="221"/>
      <c r="N150" s="237" t="s">
        <v>321</v>
      </c>
      <c r="O150" s="96">
        <f>+(35*3*3)+90</f>
        <v>405</v>
      </c>
      <c r="P150" s="238" t="s">
        <v>221</v>
      </c>
      <c r="Q150" s="128">
        <v>20000</v>
      </c>
      <c r="R150" s="453">
        <f t="shared" si="130"/>
        <v>8100000</v>
      </c>
      <c r="S150" s="128">
        <f t="shared" si="129"/>
        <v>8100000</v>
      </c>
      <c r="T150" s="86"/>
      <c r="U150" s="384">
        <f>T150*$Q$150</f>
        <v>0</v>
      </c>
      <c r="V150" s="86"/>
      <c r="W150" s="384">
        <f>V150*$Q$150</f>
        <v>0</v>
      </c>
      <c r="X150" s="86"/>
      <c r="Y150" s="384">
        <f>X150*$Q$150</f>
        <v>0</v>
      </c>
      <c r="Z150" s="86">
        <v>0</v>
      </c>
      <c r="AA150" s="384">
        <f>Z150*$Q$150</f>
        <v>0</v>
      </c>
      <c r="AB150" s="86"/>
      <c r="AC150" s="384">
        <f>AB150*$Q$150</f>
        <v>0</v>
      </c>
      <c r="AD150" s="86"/>
      <c r="AE150" s="384">
        <f>AD150*$Q$150</f>
        <v>0</v>
      </c>
      <c r="AF150" s="86">
        <v>270</v>
      </c>
      <c r="AG150" s="384">
        <f>AF150*$Q$150</f>
        <v>5400000</v>
      </c>
      <c r="AH150" s="86">
        <v>135</v>
      </c>
      <c r="AI150" s="384">
        <f>AH150*$Q$150</f>
        <v>2700000</v>
      </c>
      <c r="AJ150" s="86"/>
      <c r="AK150" s="384">
        <f>AJ150*$Q$150</f>
        <v>0</v>
      </c>
      <c r="AL150" s="86"/>
      <c r="AM150" s="384">
        <f>AL150*$Q$150</f>
        <v>0</v>
      </c>
      <c r="AN150" s="86">
        <v>0</v>
      </c>
      <c r="AO150" s="384">
        <f>AN150*$Q$150</f>
        <v>0</v>
      </c>
      <c r="AP150" s="86"/>
      <c r="AQ150" s="384">
        <f>AP150*$Q$150</f>
        <v>0</v>
      </c>
      <c r="AR150" s="461">
        <f>+AP150+AN150+AL150+AJ150+AH150+AF150+AD150+AB150+Z150+X150+V150+T150</f>
        <v>405</v>
      </c>
      <c r="AS150" s="370">
        <f>+AQ150+AO150+AM150+AK150+AI150+AG150+AE150+AC150+AA150+Y150+W150+U150</f>
        <v>8100000</v>
      </c>
      <c r="AT150" s="371">
        <f>+R150-AS150</f>
        <v>0</v>
      </c>
      <c r="AU150" s="378">
        <f>+AQ150+AO150+AM150+AK150+AI150+AG150+AE150+AC150+AA150+Y150+W150+U150</f>
        <v>8100000</v>
      </c>
    </row>
    <row r="151" spans="1:47" s="315" customFormat="1" x14ac:dyDescent="0.25">
      <c r="F151" s="123"/>
      <c r="G151" s="87"/>
      <c r="H151" s="87"/>
      <c r="I151" s="87"/>
      <c r="J151" s="87"/>
      <c r="K151" s="87"/>
      <c r="L151" s="86"/>
      <c r="M151" s="221" t="s">
        <v>222</v>
      </c>
      <c r="N151" s="237"/>
      <c r="O151" s="96"/>
      <c r="P151" s="238"/>
      <c r="Q151" s="128"/>
      <c r="R151" s="366">
        <f>SUM(R152:R153)</f>
        <v>50400000</v>
      </c>
      <c r="S151" s="128"/>
      <c r="T151" s="86"/>
      <c r="U151" s="432">
        <f>+U152+U153</f>
        <v>0</v>
      </c>
      <c r="V151" s="86"/>
      <c r="W151" s="432">
        <f>+W152+W153</f>
        <v>0</v>
      </c>
      <c r="X151" s="86"/>
      <c r="Y151" s="432">
        <f>+Y152+Y153</f>
        <v>0</v>
      </c>
      <c r="Z151" s="86"/>
      <c r="AA151" s="432">
        <f>+AA152+AA153</f>
        <v>0</v>
      </c>
      <c r="AB151" s="86"/>
      <c r="AC151" s="432">
        <f>+AC152+AC153</f>
        <v>0</v>
      </c>
      <c r="AD151" s="86"/>
      <c r="AE151" s="432">
        <f>+AE152+AE153</f>
        <v>0</v>
      </c>
      <c r="AF151" s="86"/>
      <c r="AG151" s="432">
        <f>+AG152+AG153</f>
        <v>0</v>
      </c>
      <c r="AH151" s="86"/>
      <c r="AI151" s="432">
        <f>+AI152+AI153</f>
        <v>0</v>
      </c>
      <c r="AJ151" s="86"/>
      <c r="AK151" s="432">
        <f>+AK152+AK153</f>
        <v>0</v>
      </c>
      <c r="AL151" s="86"/>
      <c r="AM151" s="432">
        <f>+AM152+AM153</f>
        <v>33600000</v>
      </c>
      <c r="AN151" s="86"/>
      <c r="AO151" s="432">
        <f>+AO152+AO153</f>
        <v>16800000</v>
      </c>
      <c r="AP151" s="86"/>
      <c r="AQ151" s="432">
        <f>+AQ152+AQ153</f>
        <v>0</v>
      </c>
      <c r="AR151" s="461"/>
      <c r="AS151" s="370"/>
      <c r="AT151" s="371"/>
      <c r="AU151" s="378">
        <f>+AQ151+AO151+AM151+AK151+AI151+AG151+AE151+AC151+AA151+Y151+W151+U151</f>
        <v>50400000</v>
      </c>
    </row>
    <row r="152" spans="1:47" s="315" customFormat="1" ht="24" x14ac:dyDescent="0.25">
      <c r="F152" s="123"/>
      <c r="G152" s="87"/>
      <c r="H152" s="87"/>
      <c r="I152" s="87"/>
      <c r="J152" s="87"/>
      <c r="K152" s="87"/>
      <c r="L152" s="86"/>
      <c r="M152" s="221"/>
      <c r="N152" s="237" t="s">
        <v>312</v>
      </c>
      <c r="O152" s="96">
        <f>2*40*3*3</f>
        <v>720</v>
      </c>
      <c r="P152" s="238" t="s">
        <v>219</v>
      </c>
      <c r="Q152" s="128">
        <v>30000</v>
      </c>
      <c r="R152" s="453">
        <f t="shared" ref="R152:R153" si="131">+Q152*O152</f>
        <v>21600000</v>
      </c>
      <c r="S152" s="128">
        <f t="shared" ref="S152:S153" si="132">R152</f>
        <v>21600000</v>
      </c>
      <c r="T152" s="86"/>
      <c r="U152" s="384">
        <f>T152*$Q$152</f>
        <v>0</v>
      </c>
      <c r="V152" s="86"/>
      <c r="W152" s="384">
        <f>V152*$Q$152</f>
        <v>0</v>
      </c>
      <c r="X152" s="86">
        <v>0</v>
      </c>
      <c r="Y152" s="384">
        <f>X152*$Q$152</f>
        <v>0</v>
      </c>
      <c r="Z152" s="86">
        <v>0</v>
      </c>
      <c r="AA152" s="384">
        <f>Z152*$Q$152</f>
        <v>0</v>
      </c>
      <c r="AB152" s="86"/>
      <c r="AC152" s="384">
        <f>AB152*$Q$152</f>
        <v>0</v>
      </c>
      <c r="AD152" s="86">
        <v>0</v>
      </c>
      <c r="AE152" s="384">
        <f>AD152*$Q$152</f>
        <v>0</v>
      </c>
      <c r="AF152" s="86"/>
      <c r="AG152" s="384">
        <f>AF152*$Q$152</f>
        <v>0</v>
      </c>
      <c r="AH152" s="86">
        <v>0</v>
      </c>
      <c r="AI152" s="384">
        <f>AH152*$Q$152</f>
        <v>0</v>
      </c>
      <c r="AJ152" s="86"/>
      <c r="AK152" s="384">
        <f>AJ152*$Q$152</f>
        <v>0</v>
      </c>
      <c r="AL152" s="86">
        <v>480</v>
      </c>
      <c r="AM152" s="384">
        <f>AL152*$Q$152</f>
        <v>14400000</v>
      </c>
      <c r="AN152" s="86">
        <v>240</v>
      </c>
      <c r="AO152" s="384">
        <f>AN152*$Q$152</f>
        <v>7200000</v>
      </c>
      <c r="AP152" s="86"/>
      <c r="AQ152" s="384">
        <f>AP152*$Q$152</f>
        <v>0</v>
      </c>
      <c r="AR152" s="461">
        <f>+AP152+AN152+AL152+AJ152+AH152+AF152+AD152+AB152+Z152+X152+V152+T152</f>
        <v>720</v>
      </c>
      <c r="AS152" s="370">
        <f>+AQ152+AO152+AM152+AK152+AI152+AG152+AE152+AC152+AA152+Y152+W152+U152</f>
        <v>21600000</v>
      </c>
      <c r="AT152" s="371">
        <f>+R152-AS152</f>
        <v>0</v>
      </c>
      <c r="AU152" s="378">
        <f>+AQ152+AO152+AM152+AK152+AI152+AG152+AE152+AC152+AA152+Y152+W152+U152</f>
        <v>21600000</v>
      </c>
    </row>
    <row r="153" spans="1:47" s="315" customFormat="1" ht="24" x14ac:dyDescent="0.25">
      <c r="F153" s="123"/>
      <c r="G153" s="87"/>
      <c r="H153" s="87"/>
      <c r="I153" s="87"/>
      <c r="J153" s="87"/>
      <c r="K153" s="87"/>
      <c r="L153" s="86"/>
      <c r="M153" s="221"/>
      <c r="N153" s="237" t="s">
        <v>313</v>
      </c>
      <c r="O153" s="96">
        <f>2*40*6*3</f>
        <v>1440</v>
      </c>
      <c r="P153" s="238" t="s">
        <v>221</v>
      </c>
      <c r="Q153" s="128">
        <v>20000</v>
      </c>
      <c r="R153" s="453">
        <f t="shared" si="131"/>
        <v>28800000</v>
      </c>
      <c r="S153" s="128">
        <f t="shared" si="132"/>
        <v>28800000</v>
      </c>
      <c r="T153" s="86"/>
      <c r="U153" s="384">
        <f>T153*$Q$150</f>
        <v>0</v>
      </c>
      <c r="V153" s="86"/>
      <c r="W153" s="384">
        <f>V153*$Q$150</f>
        <v>0</v>
      </c>
      <c r="X153" s="86">
        <v>0</v>
      </c>
      <c r="Y153" s="384">
        <f>X153*$Q$150</f>
        <v>0</v>
      </c>
      <c r="Z153" s="86">
        <v>0</v>
      </c>
      <c r="AA153" s="384">
        <f>Z153*$Q$150</f>
        <v>0</v>
      </c>
      <c r="AB153" s="86"/>
      <c r="AC153" s="384">
        <f>AB153*$Q$150</f>
        <v>0</v>
      </c>
      <c r="AD153" s="86">
        <v>0</v>
      </c>
      <c r="AE153" s="384">
        <f>AD153*$Q$150</f>
        <v>0</v>
      </c>
      <c r="AF153" s="86"/>
      <c r="AG153" s="384">
        <f>AF153*$Q$150</f>
        <v>0</v>
      </c>
      <c r="AH153" s="86">
        <v>0</v>
      </c>
      <c r="AI153" s="384">
        <f>AH153*$Q$150</f>
        <v>0</v>
      </c>
      <c r="AJ153" s="86"/>
      <c r="AK153" s="384">
        <f>AJ153*$Q$150</f>
        <v>0</v>
      </c>
      <c r="AL153" s="86">
        <v>960</v>
      </c>
      <c r="AM153" s="384">
        <f>AL153*$Q$150</f>
        <v>19200000</v>
      </c>
      <c r="AN153" s="86">
        <v>480</v>
      </c>
      <c r="AO153" s="384">
        <f>AN153*$Q$150</f>
        <v>9600000</v>
      </c>
      <c r="AP153" s="86"/>
      <c r="AQ153" s="384">
        <f>AP153*$Q$150</f>
        <v>0</v>
      </c>
      <c r="AR153" s="461">
        <f>+AP153+AN153+AL153+AJ153+AH153+AF153+AD153+AB153+Z153+X153+V153+T153</f>
        <v>1440</v>
      </c>
      <c r="AS153" s="370">
        <f>+AQ153+AO153+AM153+AK153+AI153+AG153+AE153+AC153+AA153+Y153+W153+U153</f>
        <v>28800000</v>
      </c>
      <c r="AT153" s="371">
        <f>+R153-AS153</f>
        <v>0</v>
      </c>
      <c r="AU153" s="378">
        <f>+AQ153+AO153+AM153+AK153+AI153+AG153+AE153+AC153+AA153+Y153+W153+U153</f>
        <v>28800000</v>
      </c>
    </row>
    <row r="154" spans="1:47" s="315" customFormat="1" ht="24" customHeight="1" x14ac:dyDescent="0.25">
      <c r="F154" s="154">
        <v>5</v>
      </c>
      <c r="G154" s="70">
        <v>2</v>
      </c>
      <c r="H154" s="70">
        <v>2</v>
      </c>
      <c r="I154" s="70">
        <v>15</v>
      </c>
      <c r="J154" s="87"/>
      <c r="K154" s="87"/>
      <c r="L154" s="742" t="s">
        <v>228</v>
      </c>
      <c r="M154" s="743"/>
      <c r="N154" s="744"/>
      <c r="O154" s="96"/>
      <c r="P154" s="121"/>
      <c r="Q154" s="128"/>
      <c r="R154" s="460">
        <f>+R155+R185</f>
        <v>270050000</v>
      </c>
      <c r="S154" s="381"/>
      <c r="T154" s="381"/>
      <c r="U154" s="381">
        <f>+U155+U185</f>
        <v>0</v>
      </c>
      <c r="V154" s="381"/>
      <c r="W154" s="381">
        <f>+W155+W185</f>
        <v>12399999.9</v>
      </c>
      <c r="X154" s="381"/>
      <c r="Y154" s="381">
        <f>+Y155+Y185</f>
        <v>0</v>
      </c>
      <c r="Z154" s="381"/>
      <c r="AA154" s="381">
        <f>+AA155+AA185</f>
        <v>43620000</v>
      </c>
      <c r="AB154" s="381"/>
      <c r="AC154" s="381">
        <f>+AC155+AC185</f>
        <v>22770000</v>
      </c>
      <c r="AD154" s="381"/>
      <c r="AE154" s="381">
        <f>+AE155+AE185</f>
        <v>45820000</v>
      </c>
      <c r="AF154" s="381"/>
      <c r="AG154" s="381">
        <f>+AG155+AG185</f>
        <v>22800000.100000001</v>
      </c>
      <c r="AH154" s="381"/>
      <c r="AI154" s="381">
        <f>+AI155+AI185</f>
        <v>24879999.990000002</v>
      </c>
      <c r="AJ154" s="381"/>
      <c r="AK154" s="381">
        <f>+AK155+AK185</f>
        <v>37679999.999999002</v>
      </c>
      <c r="AL154" s="381"/>
      <c r="AM154" s="381">
        <f>+AM155+AM185</f>
        <v>18749999.999999899</v>
      </c>
      <c r="AN154" s="381"/>
      <c r="AO154" s="381">
        <f>+AO155+AO185</f>
        <v>34230000</v>
      </c>
      <c r="AP154" s="381"/>
      <c r="AQ154" s="381">
        <f>+AQ155+AQ185</f>
        <v>7100000</v>
      </c>
      <c r="AR154" s="461"/>
      <c r="AS154" s="247">
        <f>+AS155+AS185</f>
        <v>270049999.98999894</v>
      </c>
      <c r="AT154" s="371"/>
      <c r="AU154" s="381">
        <f>+AU155+AU186</f>
        <v>270049999.98999894</v>
      </c>
    </row>
    <row r="155" spans="1:47" s="315" customFormat="1" ht="24" x14ac:dyDescent="0.25">
      <c r="A155" s="413" t="s">
        <v>229</v>
      </c>
      <c r="B155" s="414"/>
      <c r="C155" s="415"/>
      <c r="D155" s="416"/>
      <c r="E155" s="417" t="s">
        <v>461</v>
      </c>
      <c r="F155" s="154">
        <v>5</v>
      </c>
      <c r="G155" s="70">
        <v>2</v>
      </c>
      <c r="H155" s="70">
        <v>2</v>
      </c>
      <c r="I155" s="70">
        <v>15</v>
      </c>
      <c r="J155" s="59" t="s">
        <v>70</v>
      </c>
      <c r="K155" s="87"/>
      <c r="L155" s="740" t="s">
        <v>229</v>
      </c>
      <c r="M155" s="741"/>
      <c r="N155" s="729"/>
      <c r="O155" s="96">
        <f>+O157+O162+O168+O174+O179</f>
        <v>300</v>
      </c>
      <c r="P155" s="97"/>
      <c r="Q155" s="98"/>
      <c r="R155" s="366">
        <f>+R156+R161+R166+R184+R173+R178+R183</f>
        <v>184200000</v>
      </c>
      <c r="S155" s="282"/>
      <c r="T155" s="282"/>
      <c r="U155" s="282">
        <f>+U156+U161+U166+U184+U173+U178+U183</f>
        <v>0</v>
      </c>
      <c r="V155" s="282"/>
      <c r="W155" s="282">
        <f>+W156+W161+W166+W184+W173+W178+W183</f>
        <v>12399999.9</v>
      </c>
      <c r="X155" s="282"/>
      <c r="Y155" s="282">
        <f>+Y156+Y161+Y166+Y184+Y173+Y178+Y183</f>
        <v>0</v>
      </c>
      <c r="Z155" s="282"/>
      <c r="AA155" s="282">
        <f>+AA156+AA161+AA166+AA184+AA173+AA178+AA183</f>
        <v>43620000</v>
      </c>
      <c r="AB155" s="282"/>
      <c r="AC155" s="282">
        <f>+AC156+AC161+AC166+AC184+AC173+AC178+AC183</f>
        <v>22770000</v>
      </c>
      <c r="AD155" s="282"/>
      <c r="AE155" s="282">
        <f>+AE156+AE161+AE166+AE184+AE173+AE178+AE183</f>
        <v>12880000</v>
      </c>
      <c r="AF155" s="282"/>
      <c r="AG155" s="282">
        <f>+AG156+AG161+AG166+AG184+AG173+AG178+AG183</f>
        <v>22800000.100000001</v>
      </c>
      <c r="AH155" s="282"/>
      <c r="AI155" s="282">
        <f>+AI156+AI161+AI166+AI184+AI173+AI178+AI183</f>
        <v>24879999.990000002</v>
      </c>
      <c r="AJ155" s="282"/>
      <c r="AK155" s="282">
        <f>+AK156+AK161+AK166+AK184+AK173+AK178+AK183</f>
        <v>11649999.999999</v>
      </c>
      <c r="AL155" s="282"/>
      <c r="AM155" s="282">
        <f>+AM156+AM161+AM166+AM184+AM173+AM178+AM183</f>
        <v>18749999.999999899</v>
      </c>
      <c r="AN155" s="282"/>
      <c r="AO155" s="282">
        <f>+AO156+AO161+AO166+AO184+AO173+AO178+AO183</f>
        <v>7350000</v>
      </c>
      <c r="AP155" s="282"/>
      <c r="AQ155" s="282">
        <f>+AQ156+AQ161+AQ166+AQ184+AQ173+AQ178+AQ183</f>
        <v>7100000</v>
      </c>
      <c r="AR155" s="461"/>
      <c r="AS155" s="370">
        <f>SUM(S155:AQ155)</f>
        <v>184199999.98999891</v>
      </c>
      <c r="AT155" s="371"/>
      <c r="AU155" s="282">
        <f>SUM(AS156:AS184)</f>
        <v>184199999.98999891</v>
      </c>
    </row>
    <row r="156" spans="1:47" s="315" customFormat="1" ht="24" x14ac:dyDescent="0.25">
      <c r="A156" s="418" t="s">
        <v>462</v>
      </c>
      <c r="B156" s="414">
        <v>300</v>
      </c>
      <c r="C156" s="419" t="s">
        <v>463</v>
      </c>
      <c r="D156" s="420" t="s">
        <v>464</v>
      </c>
      <c r="E156" s="420" t="s">
        <v>465</v>
      </c>
      <c r="F156" s="154"/>
      <c r="G156" s="70"/>
      <c r="H156" s="70"/>
      <c r="I156" s="70"/>
      <c r="J156" s="59"/>
      <c r="K156" s="87"/>
      <c r="L156" s="86"/>
      <c r="M156" s="745" t="s">
        <v>233</v>
      </c>
      <c r="N156" s="746"/>
      <c r="O156" s="96">
        <f>+O160+O165+O171+O181+O177</f>
        <v>82</v>
      </c>
      <c r="P156" s="97"/>
      <c r="Q156" s="98"/>
      <c r="R156" s="493">
        <f>SUM(R157:R160)</f>
        <v>47660000</v>
      </c>
      <c r="S156" s="472"/>
      <c r="T156" s="86"/>
      <c r="U156" s="472">
        <f>SUM(U157:U160)</f>
        <v>0</v>
      </c>
      <c r="V156" s="86"/>
      <c r="W156" s="472">
        <f>SUM(W157:W160)</f>
        <v>0</v>
      </c>
      <c r="X156" s="86"/>
      <c r="Y156" s="472">
        <f>SUM(Y157:Y160)</f>
        <v>0</v>
      </c>
      <c r="Z156" s="86"/>
      <c r="AA156" s="472">
        <f>SUM(AA157:AA160)</f>
        <v>0</v>
      </c>
      <c r="AB156" s="86"/>
      <c r="AC156" s="472">
        <f>SUM(AC157:AC160)</f>
        <v>0</v>
      </c>
      <c r="AD156" s="86"/>
      <c r="AE156" s="472">
        <f>SUM(AE157:AE160)</f>
        <v>12880000</v>
      </c>
      <c r="AF156" s="86"/>
      <c r="AG156" s="472">
        <f>SUM(AG157:AG160)</f>
        <v>0</v>
      </c>
      <c r="AH156" s="86"/>
      <c r="AI156" s="472">
        <f>SUM(AI157:AI160)</f>
        <v>13480000</v>
      </c>
      <c r="AJ156" s="86"/>
      <c r="AK156" s="472">
        <f>SUM(AK157:AK160)</f>
        <v>0</v>
      </c>
      <c r="AL156" s="86"/>
      <c r="AM156" s="472">
        <f>SUM(AM157:AM160)</f>
        <v>7100000</v>
      </c>
      <c r="AN156" s="86"/>
      <c r="AO156" s="472">
        <f>SUM(AO157:AO160)</f>
        <v>7100000</v>
      </c>
      <c r="AP156" s="86"/>
      <c r="AQ156" s="472">
        <f>SUM(AQ157:AQ160)</f>
        <v>7100000</v>
      </c>
      <c r="AR156" s="461">
        <f t="shared" ref="AR156:AS169" si="133">+AP156+AN156+AL156+AJ156+AH156+AF156+AD156+AB156+Z156+X156+V156+T156</f>
        <v>0</v>
      </c>
      <c r="AS156" s="370"/>
      <c r="AT156" s="371"/>
      <c r="AU156" s="86"/>
    </row>
    <row r="157" spans="1:47" s="315" customFormat="1" ht="18" customHeight="1" x14ac:dyDescent="0.25">
      <c r="A157" s="418" t="s">
        <v>466</v>
      </c>
      <c r="B157" s="414">
        <v>82</v>
      </c>
      <c r="C157" s="419" t="s">
        <v>463</v>
      </c>
      <c r="D157" s="420" t="s">
        <v>467</v>
      </c>
      <c r="E157" s="420" t="s">
        <v>468</v>
      </c>
      <c r="F157" s="123"/>
      <c r="G157" s="87"/>
      <c r="H157" s="87"/>
      <c r="I157" s="87"/>
      <c r="J157" s="87"/>
      <c r="K157" s="87"/>
      <c r="L157" s="86"/>
      <c r="M157" s="253"/>
      <c r="N157" s="480" t="s">
        <v>230</v>
      </c>
      <c r="O157" s="96">
        <v>78</v>
      </c>
      <c r="P157" s="97" t="s">
        <v>235</v>
      </c>
      <c r="Q157" s="122">
        <v>370000</v>
      </c>
      <c r="R157" s="453">
        <f>+Q157*O157</f>
        <v>28860000</v>
      </c>
      <c r="S157" s="128">
        <f t="shared" ref="S157:S158" si="134">R157</f>
        <v>28860000</v>
      </c>
      <c r="T157" s="86"/>
      <c r="U157" s="384">
        <f>T157*$Q$157</f>
        <v>0</v>
      </c>
      <c r="V157" s="86"/>
      <c r="W157" s="384">
        <f>V157*$Q$157</f>
        <v>0</v>
      </c>
      <c r="X157" s="86"/>
      <c r="Y157" s="384">
        <f>X157*$Q$157</f>
        <v>0</v>
      </c>
      <c r="Z157" s="86"/>
      <c r="AA157" s="384">
        <f>Z157*$Q$157</f>
        <v>0</v>
      </c>
      <c r="AB157" s="86"/>
      <c r="AC157" s="384">
        <f>AB157*$Q$157</f>
        <v>0</v>
      </c>
      <c r="AD157" s="86">
        <f>3*4*2</f>
        <v>24</v>
      </c>
      <c r="AE157" s="384">
        <f>AD157*$Q$157</f>
        <v>8880000</v>
      </c>
      <c r="AF157" s="86"/>
      <c r="AG157" s="384">
        <f>AF157*$Q$157</f>
        <v>0</v>
      </c>
      <c r="AH157" s="86">
        <f>3*4*2</f>
        <v>24</v>
      </c>
      <c r="AI157" s="384">
        <f>AH157*$Q$157</f>
        <v>8880000</v>
      </c>
      <c r="AJ157" s="86"/>
      <c r="AK157" s="384">
        <f>AJ157*$Q$157</f>
        <v>0</v>
      </c>
      <c r="AL157" s="86">
        <f>2*5</f>
        <v>10</v>
      </c>
      <c r="AM157" s="384">
        <f>AL157*$Q$157</f>
        <v>3700000</v>
      </c>
      <c r="AN157" s="86">
        <v>10</v>
      </c>
      <c r="AO157" s="384">
        <f>AN157*$Q$157</f>
        <v>3700000</v>
      </c>
      <c r="AP157" s="86">
        <v>10</v>
      </c>
      <c r="AQ157" s="384">
        <f>AP157*$Q$157</f>
        <v>3700000</v>
      </c>
      <c r="AR157" s="461">
        <f t="shared" si="133"/>
        <v>78</v>
      </c>
      <c r="AS157" s="370">
        <f>+AQ157+AO157+AM157+AK157+AI157+AG157+AE157+AC157+AA157+Y157+W157+U157</f>
        <v>28860000</v>
      </c>
      <c r="AT157" s="371">
        <f>+R157-AS157</f>
        <v>0</v>
      </c>
      <c r="AU157" s="378">
        <f>+AQ157+AO157+AM157+AK157+AI157+AG157+AE157+AC157+AA157+Y157+W157+U157</f>
        <v>28860000</v>
      </c>
    </row>
    <row r="158" spans="1:47" s="315" customFormat="1" ht="16.5" customHeight="1" x14ac:dyDescent="0.25">
      <c r="A158" s="418" t="s">
        <v>469</v>
      </c>
      <c r="B158" s="414">
        <v>1</v>
      </c>
      <c r="C158" s="419" t="s">
        <v>470</v>
      </c>
      <c r="D158" s="420" t="s">
        <v>471</v>
      </c>
      <c r="E158" s="420" t="s">
        <v>472</v>
      </c>
      <c r="F158" s="123"/>
      <c r="G158" s="87"/>
      <c r="H158" s="87"/>
      <c r="I158" s="87"/>
      <c r="J158" s="87"/>
      <c r="K158" s="87"/>
      <c r="L158" s="86"/>
      <c r="M158" s="86"/>
      <c r="N158" s="127" t="s">
        <v>232</v>
      </c>
      <c r="O158" s="96">
        <v>1</v>
      </c>
      <c r="P158" s="121" t="s">
        <v>236</v>
      </c>
      <c r="Q158" s="128">
        <v>8000000</v>
      </c>
      <c r="R158" s="453">
        <f>+Q158*O158</f>
        <v>8000000</v>
      </c>
      <c r="S158" s="128">
        <f t="shared" si="134"/>
        <v>8000000</v>
      </c>
      <c r="T158" s="86"/>
      <c r="U158" s="384">
        <f>T158*$Q$158</f>
        <v>0</v>
      </c>
      <c r="V158" s="86"/>
      <c r="W158" s="384">
        <f>V158*$Q$158</f>
        <v>0</v>
      </c>
      <c r="X158" s="86"/>
      <c r="Y158" s="384">
        <f>X158*$Q$158</f>
        <v>0</v>
      </c>
      <c r="Z158" s="86"/>
      <c r="AA158" s="384">
        <f>Z158*$Q$158</f>
        <v>0</v>
      </c>
      <c r="AB158" s="86"/>
      <c r="AC158" s="384">
        <f>AB158*$Q$158</f>
        <v>0</v>
      </c>
      <c r="AD158" s="86">
        <v>0.2</v>
      </c>
      <c r="AE158" s="384">
        <f>AD158*$Q$158</f>
        <v>1600000</v>
      </c>
      <c r="AF158" s="86"/>
      <c r="AG158" s="384">
        <f>AF158*$Q$158</f>
        <v>0</v>
      </c>
      <c r="AH158" s="86">
        <v>0.2</v>
      </c>
      <c r="AI158" s="384">
        <f>AH158*$Q$158</f>
        <v>1600000</v>
      </c>
      <c r="AJ158" s="86"/>
      <c r="AK158" s="384">
        <f>AJ158*$Q$158</f>
        <v>0</v>
      </c>
      <c r="AL158" s="86">
        <v>0.2</v>
      </c>
      <c r="AM158" s="384">
        <f>AL158*$Q$158</f>
        <v>1600000</v>
      </c>
      <c r="AN158" s="86">
        <v>0.2</v>
      </c>
      <c r="AO158" s="384">
        <f>AN158*$Q$158</f>
        <v>1600000</v>
      </c>
      <c r="AP158" s="86">
        <v>0.2</v>
      </c>
      <c r="AQ158" s="384">
        <f>AP158*$Q$158</f>
        <v>1600000</v>
      </c>
      <c r="AR158" s="461">
        <f t="shared" si="133"/>
        <v>1</v>
      </c>
      <c r="AS158" s="370">
        <f>+AQ158+AO158+AM158+AK158+AI158+AG158+AE158+AC158+AA158+Y158+W158+U158</f>
        <v>8000000</v>
      </c>
      <c r="AT158" s="371">
        <f>+R158-AS158</f>
        <v>0</v>
      </c>
      <c r="AU158" s="378">
        <f>+AQ158+AO158+AM158+AK158+AI158+AG158+AE158+AC158+AA158+Y158+W158+U158</f>
        <v>8000000</v>
      </c>
    </row>
    <row r="159" spans="1:47" s="315" customFormat="1" x14ac:dyDescent="0.25">
      <c r="F159" s="123"/>
      <c r="G159" s="87"/>
      <c r="H159" s="87"/>
      <c r="I159" s="87"/>
      <c r="J159" s="87"/>
      <c r="K159" s="87"/>
      <c r="L159" s="86"/>
      <c r="M159" s="86"/>
      <c r="N159" s="127" t="s">
        <v>502</v>
      </c>
      <c r="O159" s="96"/>
      <c r="P159" s="121"/>
      <c r="Q159" s="128"/>
      <c r="R159" s="453"/>
      <c r="S159" s="128"/>
      <c r="T159" s="86"/>
      <c r="U159" s="384">
        <f>T159*$Q$159</f>
        <v>0</v>
      </c>
      <c r="V159" s="86"/>
      <c r="W159" s="384">
        <f>V159*$Q$159</f>
        <v>0</v>
      </c>
      <c r="X159" s="86"/>
      <c r="Y159" s="384">
        <f>X159*$Q$159</f>
        <v>0</v>
      </c>
      <c r="Z159" s="86"/>
      <c r="AA159" s="384">
        <f>Z159*$Q$159</f>
        <v>0</v>
      </c>
      <c r="AB159" s="86"/>
      <c r="AC159" s="384">
        <f>AB159*$Q$159</f>
        <v>0</v>
      </c>
      <c r="AD159" s="86"/>
      <c r="AE159" s="384">
        <f>AD159*$Q$159</f>
        <v>0</v>
      </c>
      <c r="AF159" s="86"/>
      <c r="AG159" s="384">
        <f>AF159*$Q$159</f>
        <v>0</v>
      </c>
      <c r="AH159" s="86"/>
      <c r="AI159" s="384">
        <f>AH159*$Q$159</f>
        <v>0</v>
      </c>
      <c r="AJ159" s="86"/>
      <c r="AK159" s="384">
        <f>AJ159*$Q$159</f>
        <v>0</v>
      </c>
      <c r="AL159" s="86"/>
      <c r="AM159" s="384">
        <f>AL159*$Q$159</f>
        <v>0</v>
      </c>
      <c r="AN159" s="86"/>
      <c r="AO159" s="384">
        <f>AN159*$Q$159</f>
        <v>0</v>
      </c>
      <c r="AP159" s="86"/>
      <c r="AQ159" s="384">
        <f>AP159*$Q$159</f>
        <v>0</v>
      </c>
      <c r="AR159" s="461">
        <f t="shared" si="133"/>
        <v>0</v>
      </c>
      <c r="AS159" s="370">
        <f>+AQ159+AO159+AM159+AK159+AI159+AG159+AE159+AC159+AA159+Y159+W159+U159</f>
        <v>0</v>
      </c>
      <c r="AT159" s="371">
        <f>+R159-AS159</f>
        <v>0</v>
      </c>
      <c r="AU159" s="378">
        <f>+AQ159+AO159+AM159+AK159+AI159+AG159+AE159+AC159+AA159+Y159+W159+U159</f>
        <v>0</v>
      </c>
    </row>
    <row r="160" spans="1:47" s="315" customFormat="1" x14ac:dyDescent="0.25">
      <c r="F160" s="123"/>
      <c r="G160" s="87"/>
      <c r="H160" s="87"/>
      <c r="I160" s="87"/>
      <c r="J160" s="87"/>
      <c r="K160" s="87"/>
      <c r="L160" s="86"/>
      <c r="M160" s="86"/>
      <c r="N160" s="480" t="s">
        <v>238</v>
      </c>
      <c r="O160" s="96">
        <v>18</v>
      </c>
      <c r="P160" s="121" t="s">
        <v>235</v>
      </c>
      <c r="Q160" s="128">
        <v>600000</v>
      </c>
      <c r="R160" s="453">
        <f>+Q160*O160</f>
        <v>10800000</v>
      </c>
      <c r="S160" s="128">
        <f t="shared" ref="S160" si="135">R160</f>
        <v>10800000</v>
      </c>
      <c r="T160" s="86"/>
      <c r="U160" s="384">
        <f>T160*$Q$160</f>
        <v>0</v>
      </c>
      <c r="V160" s="86"/>
      <c r="W160" s="384">
        <f>V160*$Q$160</f>
        <v>0</v>
      </c>
      <c r="X160" s="86"/>
      <c r="Y160" s="384">
        <f>X160*$Q$160</f>
        <v>0</v>
      </c>
      <c r="Z160" s="86"/>
      <c r="AA160" s="384">
        <f>Z160*$Q$160</f>
        <v>0</v>
      </c>
      <c r="AB160" s="86"/>
      <c r="AC160" s="384">
        <f>AB160*$Q$160</f>
        <v>0</v>
      </c>
      <c r="AD160" s="86">
        <v>4</v>
      </c>
      <c r="AE160" s="384">
        <f>AD160*$Q$160</f>
        <v>2400000</v>
      </c>
      <c r="AF160" s="86"/>
      <c r="AG160" s="384">
        <f>AF160*$Q$160</f>
        <v>0</v>
      </c>
      <c r="AH160" s="86">
        <v>5</v>
      </c>
      <c r="AI160" s="384">
        <f>AH160*$Q$160</f>
        <v>3000000</v>
      </c>
      <c r="AJ160" s="86"/>
      <c r="AK160" s="384">
        <f>AJ160*$Q$160</f>
        <v>0</v>
      </c>
      <c r="AL160" s="86">
        <v>3</v>
      </c>
      <c r="AM160" s="384">
        <f>AL160*$Q$160</f>
        <v>1800000</v>
      </c>
      <c r="AN160" s="86">
        <v>3</v>
      </c>
      <c r="AO160" s="384">
        <f>AN160*$Q$160</f>
        <v>1800000</v>
      </c>
      <c r="AP160" s="86">
        <v>3</v>
      </c>
      <c r="AQ160" s="384">
        <f>AP160*$Q$160</f>
        <v>1800000</v>
      </c>
      <c r="AR160" s="461">
        <f t="shared" si="133"/>
        <v>18</v>
      </c>
      <c r="AS160" s="370">
        <f>+AQ160+AO160+AM160+AK160+AI160+AG160+AE160+AC160+AA160+Y160+W160+U160</f>
        <v>10800000</v>
      </c>
      <c r="AT160" s="371">
        <f>+R160-AS160</f>
        <v>0</v>
      </c>
      <c r="AU160" s="378">
        <f>+AQ160+AO160+AM160+AK160+AI160+AG160+AE160+AC160+AA160+Y160+W160+U160</f>
        <v>10800000</v>
      </c>
    </row>
    <row r="161" spans="6:48" s="315" customFormat="1" x14ac:dyDescent="0.25">
      <c r="F161" s="123"/>
      <c r="G161" s="87"/>
      <c r="H161" s="87"/>
      <c r="I161" s="87"/>
      <c r="J161" s="87"/>
      <c r="K161" s="87"/>
      <c r="L161" s="86"/>
      <c r="M161" s="745" t="s">
        <v>239</v>
      </c>
      <c r="N161" s="746"/>
      <c r="O161" s="96"/>
      <c r="P161" s="97"/>
      <c r="Q161" s="98"/>
      <c r="R161" s="493">
        <f>SUM(R162:R165)</f>
        <v>45540000</v>
      </c>
      <c r="S161" s="472"/>
      <c r="T161" s="86"/>
      <c r="U161" s="472">
        <f>SUM(U162:U165)</f>
        <v>0</v>
      </c>
      <c r="V161" s="86"/>
      <c r="W161" s="472">
        <f t="shared" ref="W161" si="136">SUM(W162:W165)</f>
        <v>0</v>
      </c>
      <c r="X161" s="86"/>
      <c r="Y161" s="472">
        <f t="shared" ref="Y161" si="137">SUM(Y162:Y165)</f>
        <v>0</v>
      </c>
      <c r="Z161" s="86"/>
      <c r="AA161" s="472">
        <f t="shared" ref="AA161" si="138">SUM(AA162:AA165)</f>
        <v>22770000</v>
      </c>
      <c r="AB161" s="86"/>
      <c r="AC161" s="472">
        <f t="shared" ref="AC161" si="139">SUM(AC162:AC165)</f>
        <v>22770000</v>
      </c>
      <c r="AD161" s="86"/>
      <c r="AE161" s="472">
        <f t="shared" ref="AE161" si="140">SUM(AE162:AE165)</f>
        <v>0</v>
      </c>
      <c r="AF161" s="86"/>
      <c r="AG161" s="472">
        <f t="shared" ref="AG161" si="141">SUM(AG162:AG165)</f>
        <v>0</v>
      </c>
      <c r="AH161" s="86"/>
      <c r="AI161" s="472">
        <f t="shared" ref="AI161" si="142">SUM(AI162:AI165)</f>
        <v>0</v>
      </c>
      <c r="AJ161" s="86"/>
      <c r="AK161" s="472">
        <f t="shared" ref="AK161" si="143">SUM(AK162:AK165)</f>
        <v>0</v>
      </c>
      <c r="AL161" s="86"/>
      <c r="AM161" s="472">
        <f t="shared" ref="AM161" si="144">SUM(AM162:AM165)</f>
        <v>0</v>
      </c>
      <c r="AN161" s="86"/>
      <c r="AO161" s="472">
        <f t="shared" ref="AO161" si="145">SUM(AO162:AO165)</f>
        <v>0</v>
      </c>
      <c r="AP161" s="86"/>
      <c r="AQ161" s="472">
        <f t="shared" ref="AQ161" si="146">SUM(AQ162:AQ165)</f>
        <v>0</v>
      </c>
      <c r="AR161" s="461">
        <f t="shared" si="133"/>
        <v>0</v>
      </c>
      <c r="AS161" s="370"/>
      <c r="AT161" s="371"/>
      <c r="AU161" s="378"/>
    </row>
    <row r="162" spans="6:48" s="315" customFormat="1" x14ac:dyDescent="0.25">
      <c r="F162" s="123"/>
      <c r="G162" s="87"/>
      <c r="H162" s="87"/>
      <c r="I162" s="87"/>
      <c r="J162" s="87"/>
      <c r="K162" s="87"/>
      <c r="L162" s="86"/>
      <c r="M162" s="253"/>
      <c r="N162" s="480" t="s">
        <v>240</v>
      </c>
      <c r="O162" s="96">
        <f>4*6*3</f>
        <v>72</v>
      </c>
      <c r="P162" s="97" t="s">
        <v>235</v>
      </c>
      <c r="Q162" s="255">
        <v>370000</v>
      </c>
      <c r="R162" s="453">
        <f>+Q162*O162</f>
        <v>26640000</v>
      </c>
      <c r="S162" s="128">
        <f t="shared" ref="S162:S163" si="147">R162</f>
        <v>26640000</v>
      </c>
      <c r="T162" s="86"/>
      <c r="U162" s="384">
        <f>T162*$Q$162</f>
        <v>0</v>
      </c>
      <c r="V162" s="86"/>
      <c r="W162" s="384">
        <f>V162*$Q$162</f>
        <v>0</v>
      </c>
      <c r="X162" s="86"/>
      <c r="Y162" s="384">
        <f>X162*$Q$162</f>
        <v>0</v>
      </c>
      <c r="Z162" s="86">
        <f>4*3*3</f>
        <v>36</v>
      </c>
      <c r="AA162" s="384">
        <f>Z162*$Q$162</f>
        <v>13320000</v>
      </c>
      <c r="AB162" s="86">
        <v>36</v>
      </c>
      <c r="AC162" s="384">
        <f>AB162*$Q$162</f>
        <v>13320000</v>
      </c>
      <c r="AD162" s="86"/>
      <c r="AE162" s="384">
        <f>AD162*$Q$162</f>
        <v>0</v>
      </c>
      <c r="AF162" s="86"/>
      <c r="AG162" s="384">
        <f>AF162*$Q$162</f>
        <v>0</v>
      </c>
      <c r="AH162" s="86"/>
      <c r="AI162" s="384">
        <f>AH162*$Q$162</f>
        <v>0</v>
      </c>
      <c r="AJ162" s="86"/>
      <c r="AK162" s="384">
        <f>AJ162*$Q$162</f>
        <v>0</v>
      </c>
      <c r="AL162" s="86"/>
      <c r="AM162" s="384">
        <f>AL162*$Q$162</f>
        <v>0</v>
      </c>
      <c r="AN162" s="86"/>
      <c r="AO162" s="384">
        <f>AN162*$Q$162</f>
        <v>0</v>
      </c>
      <c r="AP162" s="86"/>
      <c r="AQ162" s="384">
        <f>AP162*$Q$162</f>
        <v>0</v>
      </c>
      <c r="AR162" s="461">
        <f t="shared" si="133"/>
        <v>72</v>
      </c>
      <c r="AS162" s="370">
        <f t="shared" si="133"/>
        <v>26640000</v>
      </c>
      <c r="AT162" s="371">
        <f>+R162-AS162</f>
        <v>0</v>
      </c>
      <c r="AU162" s="378">
        <f>+AQ162+AO162+AM162+AK162+AI162+AG162+AE162+AC162+AA162+Y162+W162+U162</f>
        <v>26640000</v>
      </c>
    </row>
    <row r="163" spans="6:48" s="315" customFormat="1" x14ac:dyDescent="0.25">
      <c r="F163" s="123"/>
      <c r="G163" s="87"/>
      <c r="H163" s="87"/>
      <c r="I163" s="87"/>
      <c r="J163" s="87"/>
      <c r="K163" s="87"/>
      <c r="L163" s="86"/>
      <c r="M163" s="86"/>
      <c r="N163" s="127" t="s">
        <v>232</v>
      </c>
      <c r="O163" s="96">
        <v>1</v>
      </c>
      <c r="P163" s="121" t="s">
        <v>236</v>
      </c>
      <c r="Q163" s="128">
        <v>4500000</v>
      </c>
      <c r="R163" s="453">
        <f>+Q163*O163</f>
        <v>4500000</v>
      </c>
      <c r="S163" s="128">
        <f t="shared" si="147"/>
        <v>4500000</v>
      </c>
      <c r="T163" s="86"/>
      <c r="U163" s="384">
        <f>T163*$Q$163</f>
        <v>0</v>
      </c>
      <c r="V163" s="86"/>
      <c r="W163" s="384">
        <f>V163*$Q$163</f>
        <v>0</v>
      </c>
      <c r="X163" s="86"/>
      <c r="Y163" s="384">
        <f>X163*$Q$163</f>
        <v>0</v>
      </c>
      <c r="Z163" s="86">
        <v>0.5</v>
      </c>
      <c r="AA163" s="384">
        <f>Z163*$Q$163</f>
        <v>2250000</v>
      </c>
      <c r="AB163" s="86">
        <v>0.5</v>
      </c>
      <c r="AC163" s="384">
        <f>AB163*$Q$163</f>
        <v>2250000</v>
      </c>
      <c r="AD163" s="86"/>
      <c r="AE163" s="384">
        <f>AD163*$Q$163</f>
        <v>0</v>
      </c>
      <c r="AF163" s="86"/>
      <c r="AG163" s="384">
        <f>AF163*$Q$163</f>
        <v>0</v>
      </c>
      <c r="AH163" s="86"/>
      <c r="AI163" s="384">
        <f>AH163*$Q$163</f>
        <v>0</v>
      </c>
      <c r="AJ163" s="86"/>
      <c r="AK163" s="384">
        <f>AJ163*$Q$163</f>
        <v>0</v>
      </c>
      <c r="AL163" s="86"/>
      <c r="AM163" s="384">
        <f>AL163*$Q$163</f>
        <v>0</v>
      </c>
      <c r="AN163" s="86"/>
      <c r="AO163" s="384">
        <f>AN163*$Q$163</f>
        <v>0</v>
      </c>
      <c r="AP163" s="86"/>
      <c r="AQ163" s="384">
        <f>AP163*$Q$163</f>
        <v>0</v>
      </c>
      <c r="AR163" s="461">
        <f t="shared" si="133"/>
        <v>1</v>
      </c>
      <c r="AS163" s="370">
        <f t="shared" si="133"/>
        <v>4500000</v>
      </c>
      <c r="AT163" s="371">
        <f>+R163-AS163</f>
        <v>0</v>
      </c>
      <c r="AU163" s="378">
        <f>+AQ163+AO163+AM163+AK163+AI163+AG163+AE163+AC163+AA163+Y163+W163+U163</f>
        <v>4500000</v>
      </c>
    </row>
    <row r="164" spans="6:48" s="315" customFormat="1" x14ac:dyDescent="0.25">
      <c r="F164" s="123"/>
      <c r="G164" s="87"/>
      <c r="H164" s="87"/>
      <c r="I164" s="87"/>
      <c r="J164" s="87"/>
      <c r="K164" s="87"/>
      <c r="L164" s="86"/>
      <c r="M164" s="86"/>
      <c r="N164" s="127" t="s">
        <v>322</v>
      </c>
      <c r="O164" s="96"/>
      <c r="P164" s="121"/>
      <c r="Q164" s="128"/>
      <c r="R164" s="453"/>
      <c r="S164" s="128"/>
      <c r="T164" s="86"/>
      <c r="U164" s="384">
        <f>T164*$Q$164</f>
        <v>0</v>
      </c>
      <c r="V164" s="86"/>
      <c r="W164" s="384">
        <f>V164*$Q$164</f>
        <v>0</v>
      </c>
      <c r="X164" s="86"/>
      <c r="Y164" s="384">
        <f>X164*$Q$164</f>
        <v>0</v>
      </c>
      <c r="Z164" s="86"/>
      <c r="AA164" s="384">
        <f>Z164*$Q$164</f>
        <v>0</v>
      </c>
      <c r="AB164" s="86"/>
      <c r="AC164" s="384">
        <f>AB164*$Q$164</f>
        <v>0</v>
      </c>
      <c r="AD164" s="86"/>
      <c r="AE164" s="384">
        <f>AD164*$Q$164</f>
        <v>0</v>
      </c>
      <c r="AF164" s="86"/>
      <c r="AG164" s="384">
        <f>AF164*$Q$164</f>
        <v>0</v>
      </c>
      <c r="AH164" s="86"/>
      <c r="AI164" s="384">
        <f>AH164*$Q$164</f>
        <v>0</v>
      </c>
      <c r="AJ164" s="86"/>
      <c r="AK164" s="384">
        <f>AJ164*$Q$164</f>
        <v>0</v>
      </c>
      <c r="AL164" s="86"/>
      <c r="AM164" s="384">
        <f>AL164*$Q$164</f>
        <v>0</v>
      </c>
      <c r="AN164" s="86"/>
      <c r="AO164" s="384">
        <f>AN164*$Q$164</f>
        <v>0</v>
      </c>
      <c r="AP164" s="86"/>
      <c r="AQ164" s="384">
        <f>AP164*$Q$164</f>
        <v>0</v>
      </c>
      <c r="AR164" s="461">
        <f t="shared" si="133"/>
        <v>0</v>
      </c>
      <c r="AS164" s="370">
        <f t="shared" si="133"/>
        <v>0</v>
      </c>
      <c r="AT164" s="371">
        <f>+R164-AS164</f>
        <v>0</v>
      </c>
      <c r="AU164" s="378">
        <f>+AQ164+AO164+AM164+AK164+AI164+AG164+AE164+AC164+AA164+Y164+W164+U164</f>
        <v>0</v>
      </c>
      <c r="AV164" s="433">
        <f t="shared" ref="AV164:AV177" si="148">+AS157-AU157</f>
        <v>0</v>
      </c>
    </row>
    <row r="165" spans="6:48" s="315" customFormat="1" x14ac:dyDescent="0.25">
      <c r="F165" s="123"/>
      <c r="G165" s="87"/>
      <c r="H165" s="87"/>
      <c r="I165" s="87"/>
      <c r="J165" s="87"/>
      <c r="K165" s="87"/>
      <c r="L165" s="86"/>
      <c r="M165" s="86"/>
      <c r="N165" s="480" t="s">
        <v>238</v>
      </c>
      <c r="O165" s="96">
        <f>2*6*2</f>
        <v>24</v>
      </c>
      <c r="P165" s="121" t="s">
        <v>235</v>
      </c>
      <c r="Q165" s="128">
        <v>600000</v>
      </c>
      <c r="R165" s="453">
        <f>+Q165*O165</f>
        <v>14400000</v>
      </c>
      <c r="S165" s="128">
        <f t="shared" ref="S165" si="149">R165</f>
        <v>14400000</v>
      </c>
      <c r="T165" s="86"/>
      <c r="U165" s="384">
        <f>T165*$Q$165</f>
        <v>0</v>
      </c>
      <c r="V165" s="86"/>
      <c r="W165" s="384">
        <f>V165*$Q$165</f>
        <v>0</v>
      </c>
      <c r="X165" s="86"/>
      <c r="Y165" s="384">
        <f>X165*$Q$165</f>
        <v>0</v>
      </c>
      <c r="Z165" s="86">
        <v>12</v>
      </c>
      <c r="AA165" s="384">
        <f>Z165*$Q$165</f>
        <v>7200000</v>
      </c>
      <c r="AB165" s="86">
        <v>12</v>
      </c>
      <c r="AC165" s="384">
        <f>AB165*$Q$165</f>
        <v>7200000</v>
      </c>
      <c r="AD165" s="86"/>
      <c r="AE165" s="384">
        <f>AD165*$Q$165</f>
        <v>0</v>
      </c>
      <c r="AF165" s="86"/>
      <c r="AG165" s="384">
        <f>AF165*$Q$165</f>
        <v>0</v>
      </c>
      <c r="AH165" s="86"/>
      <c r="AI165" s="384">
        <f>AH165*$Q$165</f>
        <v>0</v>
      </c>
      <c r="AJ165" s="86"/>
      <c r="AK165" s="384">
        <f>AJ165*$Q$165</f>
        <v>0</v>
      </c>
      <c r="AL165" s="86"/>
      <c r="AM165" s="384">
        <f>AL165*$Q$165</f>
        <v>0</v>
      </c>
      <c r="AN165" s="86"/>
      <c r="AO165" s="384">
        <f>AN165*$Q$165</f>
        <v>0</v>
      </c>
      <c r="AP165" s="86"/>
      <c r="AQ165" s="384">
        <f>AP165*$Q$165</f>
        <v>0</v>
      </c>
      <c r="AR165" s="461">
        <f t="shared" si="133"/>
        <v>24</v>
      </c>
      <c r="AS165" s="370">
        <f t="shared" si="133"/>
        <v>14400000</v>
      </c>
      <c r="AT165" s="371">
        <f>+R165-AS165</f>
        <v>0</v>
      </c>
      <c r="AU165" s="378">
        <f>+AQ165+AO165+AM165+AK165+AI165+AG165+AE165+AC165+AA165+Y165+W165+U165</f>
        <v>14400000</v>
      </c>
      <c r="AV165" s="433">
        <f t="shared" si="148"/>
        <v>0</v>
      </c>
    </row>
    <row r="166" spans="6:48" s="315" customFormat="1" ht="15" customHeight="1" x14ac:dyDescent="0.25">
      <c r="F166" s="123"/>
      <c r="G166" s="87"/>
      <c r="H166" s="87"/>
      <c r="I166" s="87"/>
      <c r="J166" s="87"/>
      <c r="K166" s="87"/>
      <c r="L166" s="86"/>
      <c r="M166" s="728" t="s">
        <v>242</v>
      </c>
      <c r="N166" s="739"/>
      <c r="O166" s="96"/>
      <c r="P166" s="121"/>
      <c r="Q166" s="128"/>
      <c r="R166" s="366">
        <f>SUM(R168:R171)</f>
        <v>20100000</v>
      </c>
      <c r="S166" s="282"/>
      <c r="T166" s="86"/>
      <c r="U166" s="282">
        <f>+U167</f>
        <v>0</v>
      </c>
      <c r="V166" s="86"/>
      <c r="W166" s="282">
        <f t="shared" ref="W166" si="150">+W167</f>
        <v>0</v>
      </c>
      <c r="X166" s="86"/>
      <c r="Y166" s="282">
        <f t="shared" ref="Y166" si="151">+Y167</f>
        <v>0</v>
      </c>
      <c r="Z166" s="86"/>
      <c r="AA166" s="282">
        <f t="shared" ref="AA166" si="152">+AA167</f>
        <v>20100000</v>
      </c>
      <c r="AB166" s="86"/>
      <c r="AC166" s="282">
        <f t="shared" ref="AC166" si="153">+AC167</f>
        <v>0</v>
      </c>
      <c r="AD166" s="86"/>
      <c r="AE166" s="282">
        <f t="shared" ref="AE166" si="154">+AE167</f>
        <v>0</v>
      </c>
      <c r="AF166" s="86"/>
      <c r="AG166" s="282">
        <f t="shared" ref="AG166" si="155">+AG167</f>
        <v>0</v>
      </c>
      <c r="AH166" s="86"/>
      <c r="AI166" s="282">
        <f t="shared" ref="AI166" si="156">+AI167</f>
        <v>0</v>
      </c>
      <c r="AJ166" s="86"/>
      <c r="AK166" s="282">
        <f t="shared" ref="AK166" si="157">+AK167</f>
        <v>0</v>
      </c>
      <c r="AL166" s="86"/>
      <c r="AM166" s="282">
        <f t="shared" ref="AM166" si="158">+AM167</f>
        <v>0</v>
      </c>
      <c r="AN166" s="86"/>
      <c r="AO166" s="282">
        <f t="shared" ref="AO166" si="159">+AO167</f>
        <v>0</v>
      </c>
      <c r="AP166" s="86"/>
      <c r="AQ166" s="282">
        <f t="shared" ref="AQ166" si="160">+AQ167</f>
        <v>0</v>
      </c>
      <c r="AR166" s="461">
        <f t="shared" si="133"/>
        <v>0</v>
      </c>
      <c r="AS166" s="370"/>
      <c r="AT166" s="371"/>
      <c r="AU166" s="378"/>
      <c r="AV166" s="433">
        <f t="shared" si="148"/>
        <v>0</v>
      </c>
    </row>
    <row r="167" spans="6:48" s="315" customFormat="1" x14ac:dyDescent="0.25">
      <c r="F167" s="123"/>
      <c r="G167" s="87"/>
      <c r="H167" s="87"/>
      <c r="I167" s="87"/>
      <c r="J167" s="87"/>
      <c r="K167" s="87"/>
      <c r="L167" s="86"/>
      <c r="M167" s="737" t="s">
        <v>243</v>
      </c>
      <c r="N167" s="738"/>
      <c r="O167" s="96"/>
      <c r="P167" s="97"/>
      <c r="Q167" s="98"/>
      <c r="R167" s="493"/>
      <c r="S167" s="472"/>
      <c r="T167" s="86"/>
      <c r="U167" s="472">
        <f>SUM(U168:U169)</f>
        <v>0</v>
      </c>
      <c r="V167" s="86"/>
      <c r="W167" s="472">
        <f t="shared" ref="W167" si="161">SUM(W168:W169)</f>
        <v>0</v>
      </c>
      <c r="X167" s="86"/>
      <c r="Y167" s="472">
        <f t="shared" ref="Y167" si="162">SUM(Y168:Y169)</f>
        <v>0</v>
      </c>
      <c r="Z167" s="86"/>
      <c r="AA167" s="472">
        <f>SUM(AA168:AA171)</f>
        <v>20100000</v>
      </c>
      <c r="AB167" s="86"/>
      <c r="AC167" s="472">
        <f t="shared" ref="AC167" si="163">SUM(AC168:AC169)</f>
        <v>0</v>
      </c>
      <c r="AD167" s="86"/>
      <c r="AE167" s="472">
        <f t="shared" ref="AE167" si="164">SUM(AE168:AE169)</f>
        <v>0</v>
      </c>
      <c r="AF167" s="86"/>
      <c r="AG167" s="472">
        <f t="shared" ref="AG167" si="165">SUM(AG168:AG169)</f>
        <v>0</v>
      </c>
      <c r="AH167" s="86"/>
      <c r="AI167" s="472">
        <f t="shared" ref="AI167" si="166">SUM(AI168:AI169)</f>
        <v>0</v>
      </c>
      <c r="AJ167" s="86"/>
      <c r="AK167" s="472">
        <f t="shared" ref="AK167" si="167">SUM(AK168:AK169)</f>
        <v>0</v>
      </c>
      <c r="AL167" s="86"/>
      <c r="AM167" s="472">
        <f t="shared" ref="AM167" si="168">SUM(AM168:AM169)</f>
        <v>0</v>
      </c>
      <c r="AN167" s="86"/>
      <c r="AO167" s="472">
        <f t="shared" ref="AO167" si="169">SUM(AO168:AO169)</f>
        <v>0</v>
      </c>
      <c r="AP167" s="86"/>
      <c r="AQ167" s="472">
        <f t="shared" ref="AQ167" si="170">SUM(AQ168:AQ169)</f>
        <v>0</v>
      </c>
      <c r="AR167" s="461">
        <f t="shared" si="133"/>
        <v>0</v>
      </c>
      <c r="AS167" s="370"/>
      <c r="AT167" s="371"/>
      <c r="AU167" s="378"/>
      <c r="AV167" s="433">
        <f t="shared" si="148"/>
        <v>0</v>
      </c>
    </row>
    <row r="168" spans="6:48" s="315" customFormat="1" x14ac:dyDescent="0.25">
      <c r="F168" s="123"/>
      <c r="G168" s="87"/>
      <c r="H168" s="87"/>
      <c r="I168" s="87"/>
      <c r="J168" s="87"/>
      <c r="K168" s="87"/>
      <c r="L168" s="86"/>
      <c r="M168" s="253"/>
      <c r="N168" s="225" t="s">
        <v>316</v>
      </c>
      <c r="O168" s="96">
        <f>10*1*3</f>
        <v>30</v>
      </c>
      <c r="P168" s="97" t="s">
        <v>235</v>
      </c>
      <c r="Q168" s="270">
        <v>370000</v>
      </c>
      <c r="R168" s="453">
        <f>+Q168*O168</f>
        <v>11100000</v>
      </c>
      <c r="S168" s="128">
        <f t="shared" ref="S168:S169" si="171">R168</f>
        <v>11100000</v>
      </c>
      <c r="T168" s="86"/>
      <c r="U168" s="384">
        <f>T168*$Q$168</f>
        <v>0</v>
      </c>
      <c r="V168" s="86"/>
      <c r="W168" s="384">
        <f>V168*$Q$168</f>
        <v>0</v>
      </c>
      <c r="X168" s="86"/>
      <c r="Y168" s="384">
        <f>X168*$Q$168</f>
        <v>0</v>
      </c>
      <c r="Z168" s="86">
        <v>30</v>
      </c>
      <c r="AA168" s="384">
        <f>Z168*$Q$168</f>
        <v>11100000</v>
      </c>
      <c r="AB168" s="86"/>
      <c r="AC168" s="384">
        <f>AB168*$Q$168</f>
        <v>0</v>
      </c>
      <c r="AD168" s="86"/>
      <c r="AE168" s="384">
        <f>AD168*$Q$168</f>
        <v>0</v>
      </c>
      <c r="AF168" s="86"/>
      <c r="AG168" s="384">
        <f>AF168*$Q$168</f>
        <v>0</v>
      </c>
      <c r="AH168" s="86"/>
      <c r="AI168" s="384">
        <f>AH168*$Q$168</f>
        <v>0</v>
      </c>
      <c r="AJ168" s="86"/>
      <c r="AK168" s="384">
        <f>AJ168*$Q$168</f>
        <v>0</v>
      </c>
      <c r="AL168" s="86"/>
      <c r="AM168" s="384">
        <f>AL168*$Q$168</f>
        <v>0</v>
      </c>
      <c r="AN168" s="86"/>
      <c r="AO168" s="384">
        <f>AN168*$Q$168</f>
        <v>0</v>
      </c>
      <c r="AP168" s="86"/>
      <c r="AQ168" s="384">
        <f>AP168*$Q$168</f>
        <v>0</v>
      </c>
      <c r="AR168" s="461">
        <f t="shared" si="133"/>
        <v>30</v>
      </c>
      <c r="AS168" s="370">
        <f>+AQ168+AO168+AM168+AK168+AI168+AG168+AE168+AC168+AA168+Y168+W168+U168</f>
        <v>11100000</v>
      </c>
      <c r="AT168" s="371">
        <f>+R168-AS168</f>
        <v>0</v>
      </c>
      <c r="AU168" s="378">
        <f>+AQ168+AO168+AM168+AK168+AI168+AG168+AE168+AC168+AA168+Y168+W168+U168</f>
        <v>11100000</v>
      </c>
      <c r="AV168" s="433">
        <f t="shared" si="148"/>
        <v>0</v>
      </c>
    </row>
    <row r="169" spans="6:48" s="315" customFormat="1" x14ac:dyDescent="0.25">
      <c r="F169" s="123"/>
      <c r="G169" s="87"/>
      <c r="H169" s="87"/>
      <c r="I169" s="87"/>
      <c r="J169" s="87"/>
      <c r="K169" s="87"/>
      <c r="L169" s="86"/>
      <c r="M169" s="86"/>
      <c r="N169" s="127" t="s">
        <v>232</v>
      </c>
      <c r="O169" s="96">
        <v>1</v>
      </c>
      <c r="P169" s="121" t="s">
        <v>236</v>
      </c>
      <c r="Q169" s="128">
        <v>3000000</v>
      </c>
      <c r="R169" s="453">
        <f>+Q169*O169</f>
        <v>3000000</v>
      </c>
      <c r="S169" s="128">
        <f t="shared" si="171"/>
        <v>3000000</v>
      </c>
      <c r="T169" s="86"/>
      <c r="U169" s="384">
        <f>T169*$Q$169</f>
        <v>0</v>
      </c>
      <c r="V169" s="86"/>
      <c r="W169" s="384">
        <f>V169*$Q$169</f>
        <v>0</v>
      </c>
      <c r="X169" s="86"/>
      <c r="Y169" s="384">
        <f>X169*$Q$169</f>
        <v>0</v>
      </c>
      <c r="Z169" s="86">
        <v>1</v>
      </c>
      <c r="AA169" s="384">
        <f>Z169*$Q$169</f>
        <v>3000000</v>
      </c>
      <c r="AB169" s="86"/>
      <c r="AC169" s="384">
        <f>AB169*$Q$169</f>
        <v>0</v>
      </c>
      <c r="AD169" s="86"/>
      <c r="AE169" s="384">
        <f>AD169*$Q$169</f>
        <v>0</v>
      </c>
      <c r="AF169" s="86"/>
      <c r="AG169" s="384">
        <f>AF169*$Q$169</f>
        <v>0</v>
      </c>
      <c r="AH169" s="86"/>
      <c r="AI169" s="384">
        <f>AH169*$Q$169</f>
        <v>0</v>
      </c>
      <c r="AJ169" s="86"/>
      <c r="AK169" s="384">
        <f>AJ169*$Q$169</f>
        <v>0</v>
      </c>
      <c r="AL169" s="86"/>
      <c r="AM169" s="384">
        <f>AL169*$Q$169</f>
        <v>0</v>
      </c>
      <c r="AN169" s="86"/>
      <c r="AO169" s="384">
        <f>AN169*$Q$169</f>
        <v>0</v>
      </c>
      <c r="AP169" s="86"/>
      <c r="AQ169" s="384">
        <f>AP169*$Q$169</f>
        <v>0</v>
      </c>
      <c r="AR169" s="461">
        <f t="shared" si="133"/>
        <v>1</v>
      </c>
      <c r="AS169" s="370">
        <f>+AQ169+AO169+AM169+AK169+AI169+AG169+AE169+AC169+AA169+Y169+W169+U169</f>
        <v>3000000</v>
      </c>
      <c r="AT169" s="371">
        <f>+R169-AS169</f>
        <v>0</v>
      </c>
      <c r="AU169" s="378">
        <f>+AQ169+AO169+AM169+AK169+AI169+AG169+AE169+AC169+AA169+Y169+W169+U169</f>
        <v>3000000</v>
      </c>
      <c r="AV169" s="433">
        <f t="shared" si="148"/>
        <v>0</v>
      </c>
    </row>
    <row r="170" spans="6:48" s="315" customFormat="1" x14ac:dyDescent="0.25">
      <c r="F170" s="123"/>
      <c r="G170" s="87"/>
      <c r="H170" s="87"/>
      <c r="I170" s="87"/>
      <c r="J170" s="87"/>
      <c r="K170" s="87"/>
      <c r="L170" s="86"/>
      <c r="M170" s="125"/>
      <c r="N170" s="127" t="s">
        <v>493</v>
      </c>
      <c r="O170" s="96"/>
      <c r="P170" s="121"/>
      <c r="Q170" s="128"/>
      <c r="R170" s="453"/>
      <c r="S170" s="128"/>
      <c r="T170" s="86"/>
      <c r="U170" s="384"/>
      <c r="V170" s="86"/>
      <c r="W170" s="384"/>
      <c r="X170" s="86"/>
      <c r="Y170" s="384"/>
      <c r="Z170" s="86"/>
      <c r="AA170" s="384"/>
      <c r="AB170" s="86"/>
      <c r="AC170" s="384"/>
      <c r="AD170" s="86"/>
      <c r="AE170" s="384"/>
      <c r="AF170" s="86"/>
      <c r="AG170" s="384"/>
      <c r="AH170" s="86"/>
      <c r="AI170" s="384"/>
      <c r="AJ170" s="86"/>
      <c r="AK170" s="384"/>
      <c r="AL170" s="86"/>
      <c r="AM170" s="384"/>
      <c r="AN170" s="86"/>
      <c r="AO170" s="384"/>
      <c r="AP170" s="86"/>
      <c r="AQ170" s="384"/>
      <c r="AR170" s="461"/>
      <c r="AS170" s="370"/>
      <c r="AT170" s="371"/>
      <c r="AU170" s="378">
        <f>+AQ170+AO170+AM170+AK170+AI170+AG170+AE170+AC170+AA170+Y170+W170+U170</f>
        <v>0</v>
      </c>
      <c r="AV170" s="433">
        <f t="shared" si="148"/>
        <v>0</v>
      </c>
    </row>
    <row r="171" spans="6:48" s="315" customFormat="1" x14ac:dyDescent="0.25">
      <c r="F171" s="123"/>
      <c r="G171" s="87"/>
      <c r="H171" s="87"/>
      <c r="I171" s="87"/>
      <c r="J171" s="87"/>
      <c r="K171" s="87"/>
      <c r="L171" s="86"/>
      <c r="M171" s="125"/>
      <c r="N171" s="480" t="s">
        <v>238</v>
      </c>
      <c r="O171" s="96">
        <f>5*2</f>
        <v>10</v>
      </c>
      <c r="P171" s="121" t="s">
        <v>235</v>
      </c>
      <c r="Q171" s="128">
        <v>600000</v>
      </c>
      <c r="R171" s="453">
        <f>+Q171*O171</f>
        <v>6000000</v>
      </c>
      <c r="S171" s="128">
        <f>+R171</f>
        <v>6000000</v>
      </c>
      <c r="T171" s="86"/>
      <c r="U171" s="384">
        <f>T171*$Q$171</f>
        <v>0</v>
      </c>
      <c r="V171" s="86"/>
      <c r="W171" s="384">
        <f>V171*$Q$171</f>
        <v>0</v>
      </c>
      <c r="X171" s="86"/>
      <c r="Y171" s="384">
        <f>X171*$Q$171</f>
        <v>0</v>
      </c>
      <c r="Z171" s="86">
        <v>10</v>
      </c>
      <c r="AA171" s="384">
        <f>Z171*$Q$171</f>
        <v>6000000</v>
      </c>
      <c r="AB171" s="86"/>
      <c r="AC171" s="384">
        <f>AB171*$Q$171</f>
        <v>0</v>
      </c>
      <c r="AD171" s="86"/>
      <c r="AE171" s="384">
        <f>AD171*$Q$171</f>
        <v>0</v>
      </c>
      <c r="AF171" s="86"/>
      <c r="AG171" s="384">
        <f>AF171*$Q$171</f>
        <v>0</v>
      </c>
      <c r="AH171" s="86"/>
      <c r="AI171" s="384">
        <f>AH171*$Q$171</f>
        <v>0</v>
      </c>
      <c r="AJ171" s="86"/>
      <c r="AK171" s="384">
        <f>AJ171*$Q$171</f>
        <v>0</v>
      </c>
      <c r="AL171" s="86"/>
      <c r="AM171" s="384">
        <f>AL171*$Q$171</f>
        <v>0</v>
      </c>
      <c r="AN171" s="86"/>
      <c r="AO171" s="384">
        <f>AN171*$Q$171</f>
        <v>0</v>
      </c>
      <c r="AP171" s="86"/>
      <c r="AQ171" s="384">
        <f>AP171*$Q$171</f>
        <v>0</v>
      </c>
      <c r="AR171" s="461">
        <f>+AP171+AN171+AL171+AJ171+AH171+AF171+AD171+AB171+Z171+X171+V171+T171</f>
        <v>10</v>
      </c>
      <c r="AS171" s="370">
        <f>+AQ171+AO171+AM171+AK171+AI171+AG171+AE171+AC171+AA171+Y171+W171+U171</f>
        <v>6000000</v>
      </c>
      <c r="AT171" s="371">
        <f>+R171-AS171</f>
        <v>0</v>
      </c>
      <c r="AU171" s="378">
        <f>+AQ171+AO171+AM171+AK171+AI171+AG171+AE171+AC171+AA171+Y171+W171+U171</f>
        <v>6000000</v>
      </c>
      <c r="AV171" s="433">
        <f t="shared" si="148"/>
        <v>0</v>
      </c>
    </row>
    <row r="172" spans="6:48" s="315" customFormat="1" ht="15.75" customHeight="1" x14ac:dyDescent="0.25">
      <c r="F172" s="123"/>
      <c r="G172" s="87"/>
      <c r="H172" s="87"/>
      <c r="I172" s="87"/>
      <c r="J172" s="87"/>
      <c r="K172" s="87"/>
      <c r="L172" s="86"/>
      <c r="M172" s="277" t="s">
        <v>246</v>
      </c>
      <c r="N172" s="127"/>
      <c r="O172" s="96"/>
      <c r="P172" s="121"/>
      <c r="Q172" s="128"/>
      <c r="R172" s="453"/>
      <c r="S172" s="128"/>
      <c r="T172" s="86"/>
      <c r="U172" s="384">
        <f>T172*$Q$172</f>
        <v>0</v>
      </c>
      <c r="V172" s="86"/>
      <c r="W172" s="384">
        <f>V172*$Q$172</f>
        <v>0</v>
      </c>
      <c r="X172" s="86"/>
      <c r="Y172" s="384">
        <f>X172*$Q$172</f>
        <v>0</v>
      </c>
      <c r="Z172" s="86"/>
      <c r="AA172" s="384">
        <f>Z172*$Q$172</f>
        <v>0</v>
      </c>
      <c r="AB172" s="86"/>
      <c r="AC172" s="384">
        <f>AB172*$Q$172</f>
        <v>0</v>
      </c>
      <c r="AD172" s="86"/>
      <c r="AE172" s="384">
        <f>AD172*$Q$172</f>
        <v>0</v>
      </c>
      <c r="AF172" s="86"/>
      <c r="AG172" s="384">
        <f>AF172*$Q$172</f>
        <v>0</v>
      </c>
      <c r="AH172" s="86"/>
      <c r="AI172" s="384">
        <f>AH172*$Q$172</f>
        <v>0</v>
      </c>
      <c r="AJ172" s="86"/>
      <c r="AK172" s="384">
        <f>AJ172*$Q$172</f>
        <v>0</v>
      </c>
      <c r="AL172" s="86"/>
      <c r="AM172" s="384">
        <f>AL172*$Q$172</f>
        <v>0</v>
      </c>
      <c r="AN172" s="86"/>
      <c r="AO172" s="384">
        <f>AN172*$Q$172</f>
        <v>0</v>
      </c>
      <c r="AP172" s="86"/>
      <c r="AQ172" s="384">
        <f>AP172*$Q$172</f>
        <v>0</v>
      </c>
      <c r="AR172" s="461">
        <f>+AP172+AN172+AL172+AJ172+AH172+AF172+AD172+AB172+Z172+X172+V172+T172</f>
        <v>0</v>
      </c>
      <c r="AS172" s="370">
        <f>+AQ172+AO172+AM172+AK172+AI172+AG172+AE172+AC172+AA172+Y172+W172+U172</f>
        <v>0</v>
      </c>
      <c r="AT172" s="371">
        <f>+R172-AS172</f>
        <v>0</v>
      </c>
      <c r="AU172" s="378">
        <f>+AQ172+AO172+AM172+AK172+AI172+AG172+AE172+AC172+AA172+Y172+W172+U172</f>
        <v>0</v>
      </c>
      <c r="AV172" s="433">
        <f t="shared" si="148"/>
        <v>0</v>
      </c>
    </row>
    <row r="173" spans="6:48" s="315" customFormat="1" ht="15" customHeight="1" x14ac:dyDescent="0.25">
      <c r="F173" s="123"/>
      <c r="G173" s="87"/>
      <c r="H173" s="87"/>
      <c r="I173" s="87"/>
      <c r="J173" s="87"/>
      <c r="K173" s="87"/>
      <c r="L173" s="86"/>
      <c r="M173" s="737" t="s">
        <v>247</v>
      </c>
      <c r="N173" s="738"/>
      <c r="O173" s="96"/>
      <c r="P173" s="97"/>
      <c r="Q173" s="98"/>
      <c r="R173" s="493">
        <f>SUM(R174:R177)</f>
        <v>34200000</v>
      </c>
      <c r="S173" s="472"/>
      <c r="T173" s="86"/>
      <c r="U173" s="472">
        <f>SUM(U174:U177)</f>
        <v>0</v>
      </c>
      <c r="V173" s="86"/>
      <c r="W173" s="472">
        <f t="shared" ref="W173" si="172">SUM(W174:W177)</f>
        <v>0</v>
      </c>
      <c r="X173" s="86"/>
      <c r="Y173" s="472">
        <f t="shared" ref="Y173" si="173">SUM(Y174:Y177)</f>
        <v>0</v>
      </c>
      <c r="Z173" s="86"/>
      <c r="AA173" s="472">
        <f t="shared" ref="AA173" si="174">SUM(AA174:AA177)</f>
        <v>0</v>
      </c>
      <c r="AB173" s="86"/>
      <c r="AC173" s="472">
        <f t="shared" ref="AC173" si="175">SUM(AC174:AC177)</f>
        <v>0</v>
      </c>
      <c r="AD173" s="86"/>
      <c r="AE173" s="472">
        <f t="shared" ref="AE173" si="176">SUM(AE174:AE177)</f>
        <v>0</v>
      </c>
      <c r="AF173" s="86"/>
      <c r="AG173" s="472">
        <f t="shared" ref="AG173" si="177">SUM(AG174:AG177)</f>
        <v>22800000.100000001</v>
      </c>
      <c r="AH173" s="86"/>
      <c r="AI173" s="472">
        <f t="shared" ref="AI173" si="178">SUM(AI174:AI177)</f>
        <v>11399999.99</v>
      </c>
      <c r="AJ173" s="86"/>
      <c r="AK173" s="472">
        <f t="shared" ref="AK173" si="179">SUM(AK174:AK177)</f>
        <v>0</v>
      </c>
      <c r="AL173" s="86"/>
      <c r="AM173" s="472">
        <f t="shared" ref="AM173" si="180">SUM(AM174:AM177)</f>
        <v>0</v>
      </c>
      <c r="AN173" s="86"/>
      <c r="AO173" s="472">
        <f t="shared" ref="AO173" si="181">SUM(AO174:AO177)</f>
        <v>0</v>
      </c>
      <c r="AP173" s="86"/>
      <c r="AQ173" s="472">
        <f t="shared" ref="AQ173" si="182">SUM(AQ174:AQ177)</f>
        <v>0</v>
      </c>
      <c r="AR173" s="461">
        <f>+AP173+AN173+AL173+AJ173+AH173+AF173+AD173+AB173+Z173+X173+V173+T173</f>
        <v>0</v>
      </c>
      <c r="AS173" s="370"/>
      <c r="AT173" s="371"/>
      <c r="AU173" s="378"/>
      <c r="AV173" s="433">
        <f t="shared" si="148"/>
        <v>0</v>
      </c>
    </row>
    <row r="174" spans="6:48" s="315" customFormat="1" ht="15.75" customHeight="1" x14ac:dyDescent="0.25">
      <c r="F174" s="123"/>
      <c r="G174" s="87"/>
      <c r="H174" s="87"/>
      <c r="I174" s="87"/>
      <c r="J174" s="87"/>
      <c r="K174" s="87"/>
      <c r="L174" s="86"/>
      <c r="M174" s="253"/>
      <c r="N174" s="225" t="s">
        <v>319</v>
      </c>
      <c r="O174" s="96">
        <f>10*2*3</f>
        <v>60</v>
      </c>
      <c r="P174" s="97" t="s">
        <v>235</v>
      </c>
      <c r="Q174" s="270">
        <v>370000</v>
      </c>
      <c r="R174" s="453">
        <f>+Q174*O174</f>
        <v>22200000</v>
      </c>
      <c r="S174" s="128">
        <f t="shared" ref="S174:S175" si="183">R174</f>
        <v>22200000</v>
      </c>
      <c r="T174" s="86"/>
      <c r="U174" s="384">
        <f>T174*$Q$174</f>
        <v>0</v>
      </c>
      <c r="V174" s="86"/>
      <c r="W174" s="384">
        <f>V174*$Q$174</f>
        <v>0</v>
      </c>
      <c r="X174" s="86"/>
      <c r="Y174" s="384">
        <f>X174*$Q$174</f>
        <v>0</v>
      </c>
      <c r="Z174" s="86">
        <v>0</v>
      </c>
      <c r="AA174" s="384">
        <f>Z174*$Q$174</f>
        <v>0</v>
      </c>
      <c r="AB174" s="86">
        <v>0</v>
      </c>
      <c r="AC174" s="384">
        <f>AB174*$Q$174</f>
        <v>0</v>
      </c>
      <c r="AD174" s="86"/>
      <c r="AE174" s="384">
        <f>AD174*$Q$174</f>
        <v>0</v>
      </c>
      <c r="AF174" s="86">
        <v>40</v>
      </c>
      <c r="AG174" s="384">
        <f>AF174*$Q$174</f>
        <v>14800000</v>
      </c>
      <c r="AH174" s="86">
        <v>20</v>
      </c>
      <c r="AI174" s="384">
        <f>AH174*$Q$174</f>
        <v>7400000</v>
      </c>
      <c r="AJ174" s="86"/>
      <c r="AK174" s="384">
        <f>AJ174*$Q$174</f>
        <v>0</v>
      </c>
      <c r="AL174" s="86">
        <v>0</v>
      </c>
      <c r="AM174" s="384">
        <f>AL174*$Q$174</f>
        <v>0</v>
      </c>
      <c r="AN174" s="86">
        <v>0</v>
      </c>
      <c r="AO174" s="384">
        <f>AN174*$Q$174</f>
        <v>0</v>
      </c>
      <c r="AP174" s="86"/>
      <c r="AQ174" s="384">
        <f>AP174*$Q$174</f>
        <v>0</v>
      </c>
      <c r="AR174" s="461">
        <f>+AP174+AN174+AL174+AJ174+AH174+AF174+AD174+AB174+Z174+X174+V174+T174</f>
        <v>60</v>
      </c>
      <c r="AS174" s="370">
        <f>+AQ174+AO174+AM174+AK174+AI174+AG174+AE174+AC174+AA174+Y174+W174+U174</f>
        <v>22200000</v>
      </c>
      <c r="AT174" s="371">
        <f>+R174-AS174</f>
        <v>0</v>
      </c>
      <c r="AU174" s="378">
        <f>+AQ174+AO174+AM174+AK174+AI174+AG174+AE174+AC174+AA174+Y174+W174+U174</f>
        <v>22200000</v>
      </c>
      <c r="AV174" s="433">
        <f t="shared" si="148"/>
        <v>0</v>
      </c>
    </row>
    <row r="175" spans="6:48" s="315" customFormat="1" x14ac:dyDescent="0.25">
      <c r="F175" s="123"/>
      <c r="G175" s="87"/>
      <c r="H175" s="87"/>
      <c r="I175" s="87"/>
      <c r="J175" s="87"/>
      <c r="K175" s="87"/>
      <c r="L175" s="86"/>
      <c r="M175" s="86"/>
      <c r="N175" s="127" t="s">
        <v>232</v>
      </c>
      <c r="O175" s="96">
        <v>1</v>
      </c>
      <c r="P175" s="121" t="s">
        <v>236</v>
      </c>
      <c r="Q175" s="128">
        <v>3000000</v>
      </c>
      <c r="R175" s="453">
        <f>+Q175*O175</f>
        <v>3000000</v>
      </c>
      <c r="S175" s="128">
        <f t="shared" si="183"/>
        <v>3000000</v>
      </c>
      <c r="T175" s="86"/>
      <c r="U175" s="384">
        <f>T175*$Q$175</f>
        <v>0</v>
      </c>
      <c r="V175" s="86"/>
      <c r="W175" s="384">
        <f>V175*$Q$175</f>
        <v>0</v>
      </c>
      <c r="X175" s="86"/>
      <c r="Y175" s="384">
        <f>X175*$Q$175</f>
        <v>0</v>
      </c>
      <c r="Z175" s="86">
        <v>0</v>
      </c>
      <c r="AA175" s="384">
        <f>Z175*$Q$175</f>
        <v>0</v>
      </c>
      <c r="AB175" s="86">
        <v>0</v>
      </c>
      <c r="AC175" s="384">
        <f>AB175*$Q$175</f>
        <v>0</v>
      </c>
      <c r="AD175" s="86"/>
      <c r="AE175" s="384">
        <f>AD175*$Q$175</f>
        <v>0</v>
      </c>
      <c r="AF175" s="86">
        <v>0.66666669999999995</v>
      </c>
      <c r="AG175" s="384">
        <f>AF175*$Q$175</f>
        <v>2000000.0999999999</v>
      </c>
      <c r="AH175" s="86">
        <v>0.33333332999999998</v>
      </c>
      <c r="AI175" s="384">
        <f>AH175*$Q$175</f>
        <v>999999.99</v>
      </c>
      <c r="AJ175" s="86"/>
      <c r="AK175" s="384">
        <f>AJ175*$Q$175</f>
        <v>0</v>
      </c>
      <c r="AL175" s="86">
        <v>0</v>
      </c>
      <c r="AM175" s="384">
        <f>AL175*$Q$175</f>
        <v>0</v>
      </c>
      <c r="AN175" s="86">
        <v>0</v>
      </c>
      <c r="AO175" s="384">
        <f>AN175*$Q$175</f>
        <v>0</v>
      </c>
      <c r="AP175" s="86"/>
      <c r="AQ175" s="384">
        <f>AP175*$Q$175</f>
        <v>0</v>
      </c>
      <c r="AR175" s="461">
        <f>+AP175+AN175+AL175+AJ175+AH175+AF175+AD175+AB175+Z175+X175+V175+T175</f>
        <v>1.0000000299999998</v>
      </c>
      <c r="AS175" s="370">
        <f>+AQ175+AO175+AM175+AK175+AI175+AG175+AE175+AC175+AA175+Y175+W175+U175</f>
        <v>3000000.09</v>
      </c>
      <c r="AT175" s="371">
        <f>+R175-AS175</f>
        <v>-8.9999999850988388E-2</v>
      </c>
      <c r="AU175" s="378">
        <f>+AQ175+AO175+AM175+AK175+AI175+AG175+AE175+AC175+AA175+Y175+W175+U175</f>
        <v>3000000.09</v>
      </c>
      <c r="AV175" s="433">
        <f t="shared" si="148"/>
        <v>0</v>
      </c>
    </row>
    <row r="176" spans="6:48" s="315" customFormat="1" x14ac:dyDescent="0.25">
      <c r="F176" s="123"/>
      <c r="G176" s="87"/>
      <c r="H176" s="87"/>
      <c r="I176" s="87"/>
      <c r="J176" s="87"/>
      <c r="K176" s="87"/>
      <c r="L176" s="86"/>
      <c r="M176" s="86"/>
      <c r="N176" s="127" t="s">
        <v>320</v>
      </c>
      <c r="O176" s="96"/>
      <c r="P176" s="121"/>
      <c r="Q176" s="128"/>
      <c r="R176" s="453"/>
      <c r="S176" s="128"/>
      <c r="T176" s="86"/>
      <c r="U176" s="384">
        <f>T176*$Q$176</f>
        <v>0</v>
      </c>
      <c r="V176" s="86"/>
      <c r="W176" s="384">
        <f>V176*$Q$176</f>
        <v>0</v>
      </c>
      <c r="X176" s="86"/>
      <c r="Y176" s="384">
        <f>X176*$Q$176</f>
        <v>0</v>
      </c>
      <c r="Z176" s="86"/>
      <c r="AA176" s="384">
        <f>Z176*$Q$176</f>
        <v>0</v>
      </c>
      <c r="AB176" s="86"/>
      <c r="AC176" s="384">
        <f>AB176*$Q$176</f>
        <v>0</v>
      </c>
      <c r="AD176" s="86"/>
      <c r="AE176" s="384">
        <f>AD176*$Q$176</f>
        <v>0</v>
      </c>
      <c r="AF176" s="86"/>
      <c r="AG176" s="384">
        <f>AF176*$Q$176</f>
        <v>0</v>
      </c>
      <c r="AH176" s="86"/>
      <c r="AI176" s="384">
        <f>AH176*$Q$176</f>
        <v>0</v>
      </c>
      <c r="AJ176" s="86"/>
      <c r="AK176" s="384">
        <f>AJ176*$Q$176</f>
        <v>0</v>
      </c>
      <c r="AL176" s="86"/>
      <c r="AM176" s="384">
        <f>AL176*$Q$176</f>
        <v>0</v>
      </c>
      <c r="AN176" s="86"/>
      <c r="AO176" s="384">
        <f>AN176*$Q$176</f>
        <v>0</v>
      </c>
      <c r="AP176" s="86"/>
      <c r="AQ176" s="384">
        <f>AP176*$Q$176</f>
        <v>0</v>
      </c>
      <c r="AR176" s="461">
        <f>+AP176+AN176+AL176+AJ176+AH176+AF176+AD176+AB176+Z176+X176+V176+T176</f>
        <v>0</v>
      </c>
      <c r="AS176" s="370">
        <f>+AQ176+AO176+AM176+AK176+AI176+AG176+AE176+AC176+AA176+Y176+W176+U176</f>
        <v>0</v>
      </c>
      <c r="AT176" s="371">
        <f>+R176-AS176</f>
        <v>0</v>
      </c>
      <c r="AU176" s="378">
        <f>+AQ176+AO176+AM176+AK176+AI176+AG176+AE176+AC176+AA176+Y176+W176+U176</f>
        <v>0</v>
      </c>
      <c r="AV176" s="433">
        <f t="shared" si="148"/>
        <v>0</v>
      </c>
    </row>
    <row r="177" spans="1:48" s="315" customFormat="1" x14ac:dyDescent="0.25">
      <c r="F177" s="123"/>
      <c r="G177" s="87"/>
      <c r="H177" s="87"/>
      <c r="I177" s="87"/>
      <c r="J177" s="87"/>
      <c r="K177" s="87"/>
      <c r="L177" s="86"/>
      <c r="M177" s="86"/>
      <c r="N177" s="480" t="s">
        <v>238</v>
      </c>
      <c r="O177" s="96">
        <f>5*3*1</f>
        <v>15</v>
      </c>
      <c r="P177" s="121" t="s">
        <v>235</v>
      </c>
      <c r="Q177" s="128">
        <v>600000</v>
      </c>
      <c r="R177" s="453">
        <f>+Q177*O177</f>
        <v>9000000</v>
      </c>
      <c r="S177" s="128">
        <f>+R177</f>
        <v>9000000</v>
      </c>
      <c r="T177" s="86"/>
      <c r="U177" s="384">
        <f>T177*$Q$177</f>
        <v>0</v>
      </c>
      <c r="V177" s="86"/>
      <c r="W177" s="384">
        <f>V177*$Q$177</f>
        <v>0</v>
      </c>
      <c r="X177" s="86"/>
      <c r="Y177" s="384">
        <f>X177*$Q$177</f>
        <v>0</v>
      </c>
      <c r="Z177" s="86">
        <v>0</v>
      </c>
      <c r="AA177" s="384">
        <f>Z177*$Q$177</f>
        <v>0</v>
      </c>
      <c r="AB177" s="86">
        <v>0</v>
      </c>
      <c r="AC177" s="384">
        <f>AB177*$Q$177</f>
        <v>0</v>
      </c>
      <c r="AD177" s="86"/>
      <c r="AE177" s="384">
        <f>AD177*$Q$177</f>
        <v>0</v>
      </c>
      <c r="AF177" s="86">
        <v>10</v>
      </c>
      <c r="AG177" s="384">
        <f>AF177*$Q$177</f>
        <v>6000000</v>
      </c>
      <c r="AH177" s="86">
        <v>5</v>
      </c>
      <c r="AI177" s="384">
        <f>AH177*$Q$177</f>
        <v>3000000</v>
      </c>
      <c r="AJ177" s="86"/>
      <c r="AK177" s="384">
        <f>AJ177*$Q$177</f>
        <v>0</v>
      </c>
      <c r="AL177" s="86">
        <v>0</v>
      </c>
      <c r="AM177" s="384">
        <f>AL177*$Q$177</f>
        <v>0</v>
      </c>
      <c r="AN177" s="86">
        <v>0</v>
      </c>
      <c r="AO177" s="384">
        <f>AN177*$Q$177</f>
        <v>0</v>
      </c>
      <c r="AP177" s="86"/>
      <c r="AQ177" s="384">
        <f>AP177*$Q$177</f>
        <v>0</v>
      </c>
      <c r="AR177" s="461">
        <f>+AP177+AN177+AL177+AJ177+AH177+AF177+AD177+AB177+Z177+X177+V177+T177</f>
        <v>15</v>
      </c>
      <c r="AS177" s="370">
        <f>+AQ177+AO177+AM177+AK177+AI177+AG177+AE177+AC177+AA177+Y177+W177+U177</f>
        <v>9000000</v>
      </c>
      <c r="AT177" s="371">
        <f>+R177-AS177</f>
        <v>0</v>
      </c>
      <c r="AU177" s="378">
        <f>+AQ177+AO177+AM177+AK177+AI177+AG177+AE177+AC177+AA177+Y177+W177+U177</f>
        <v>9000000</v>
      </c>
      <c r="AV177" s="433">
        <f t="shared" si="148"/>
        <v>0</v>
      </c>
    </row>
    <row r="178" spans="1:48" s="315" customFormat="1" x14ac:dyDescent="0.25">
      <c r="F178" s="123"/>
      <c r="G178" s="87"/>
      <c r="H178" s="87"/>
      <c r="I178" s="87"/>
      <c r="J178" s="87"/>
      <c r="K178" s="87"/>
      <c r="L178" s="86"/>
      <c r="M178" s="728" t="s">
        <v>506</v>
      </c>
      <c r="N178" s="739"/>
      <c r="O178" s="96"/>
      <c r="P178" s="97"/>
      <c r="Q178" s="98"/>
      <c r="R178" s="493">
        <f>SUM(R179:R182)</f>
        <v>34200000</v>
      </c>
      <c r="S178" s="472"/>
      <c r="T178" s="86"/>
      <c r="U178" s="472">
        <f>SUM(U179:U182)</f>
        <v>0</v>
      </c>
      <c r="V178" s="86"/>
      <c r="W178" s="472">
        <f t="shared" ref="W178" si="184">SUM(W179:W182)</f>
        <v>11399999.9</v>
      </c>
      <c r="X178" s="86"/>
      <c r="Y178" s="472">
        <f t="shared" ref="Y178" si="185">SUM(Y179:Y182)</f>
        <v>0</v>
      </c>
      <c r="Z178" s="86"/>
      <c r="AA178" s="472">
        <f t="shared" ref="AA178" si="186">SUM(AA179:AA182)</f>
        <v>0</v>
      </c>
      <c r="AB178" s="86"/>
      <c r="AC178" s="472">
        <f t="shared" ref="AC178" si="187">SUM(AC179:AC182)</f>
        <v>0</v>
      </c>
      <c r="AD178" s="86"/>
      <c r="AE178" s="472">
        <f t="shared" ref="AE178" si="188">SUM(AE179:AE182)</f>
        <v>0</v>
      </c>
      <c r="AF178" s="86"/>
      <c r="AG178" s="472">
        <f t="shared" ref="AG178" si="189">SUM(AG179:AG182)</f>
        <v>0</v>
      </c>
      <c r="AH178" s="86"/>
      <c r="AI178" s="472">
        <f t="shared" ref="AI178" si="190">SUM(AI179:AI182)</f>
        <v>0</v>
      </c>
      <c r="AJ178" s="86"/>
      <c r="AK178" s="472">
        <f t="shared" ref="AK178" si="191">SUM(AK179:AK182)</f>
        <v>11399999.999999</v>
      </c>
      <c r="AL178" s="86"/>
      <c r="AM178" s="472">
        <f t="shared" ref="AM178" si="192">SUM(AM179:AM182)</f>
        <v>11399999.999999899</v>
      </c>
      <c r="AN178" s="86"/>
      <c r="AO178" s="472">
        <f t="shared" ref="AO178" si="193">SUM(AO179:AO182)</f>
        <v>0</v>
      </c>
      <c r="AP178" s="86"/>
      <c r="AQ178" s="472">
        <f t="shared" ref="AQ178" si="194">SUM(AQ179:AQ182)</f>
        <v>0</v>
      </c>
      <c r="AR178" s="461"/>
      <c r="AS178" s="370"/>
      <c r="AT178" s="371"/>
      <c r="AU178" s="378"/>
      <c r="AV178" s="433">
        <f t="shared" ref="AV178:AV183" si="195">+AS172-AU172</f>
        <v>0</v>
      </c>
    </row>
    <row r="179" spans="1:48" s="315" customFormat="1" x14ac:dyDescent="0.25">
      <c r="F179" s="123"/>
      <c r="G179" s="87"/>
      <c r="H179" s="87"/>
      <c r="I179" s="87"/>
      <c r="J179" s="87"/>
      <c r="K179" s="87"/>
      <c r="L179" s="86"/>
      <c r="M179" s="253"/>
      <c r="N179" s="225" t="s">
        <v>492</v>
      </c>
      <c r="O179" s="96">
        <f>10*3*2</f>
        <v>60</v>
      </c>
      <c r="P179" s="97" t="s">
        <v>235</v>
      </c>
      <c r="Q179" s="270">
        <v>370000</v>
      </c>
      <c r="R179" s="453">
        <f>+Q179*O179</f>
        <v>22200000</v>
      </c>
      <c r="S179" s="128">
        <f>R179</f>
        <v>22200000</v>
      </c>
      <c r="T179" s="86"/>
      <c r="U179" s="384">
        <f>T179*$Q$179</f>
        <v>0</v>
      </c>
      <c r="V179" s="86">
        <v>20</v>
      </c>
      <c r="W179" s="384">
        <f>V179*$Q$179</f>
        <v>7400000</v>
      </c>
      <c r="X179" s="86"/>
      <c r="Y179" s="384">
        <f>X179*$Q$179</f>
        <v>0</v>
      </c>
      <c r="Z179" s="86"/>
      <c r="AA179" s="384">
        <f>Z179*$Q$179</f>
        <v>0</v>
      </c>
      <c r="AB179" s="86"/>
      <c r="AC179" s="384">
        <f>AB179*$Q$179</f>
        <v>0</v>
      </c>
      <c r="AD179" s="86"/>
      <c r="AE179" s="384">
        <f>AD179*$Q$179</f>
        <v>0</v>
      </c>
      <c r="AF179" s="86"/>
      <c r="AG179" s="384">
        <f>AF179*$Q$179</f>
        <v>0</v>
      </c>
      <c r="AH179" s="86"/>
      <c r="AI179" s="384">
        <f>AH179*$Q$179</f>
        <v>0</v>
      </c>
      <c r="AJ179" s="86">
        <v>20</v>
      </c>
      <c r="AK179" s="384">
        <f>AJ179*$Q$179</f>
        <v>7400000</v>
      </c>
      <c r="AL179" s="86">
        <v>20</v>
      </c>
      <c r="AM179" s="384">
        <f>AL179*$Q$179</f>
        <v>7400000</v>
      </c>
      <c r="AN179" s="86"/>
      <c r="AO179" s="384">
        <f>AN179*$Q$179</f>
        <v>0</v>
      </c>
      <c r="AP179" s="86"/>
      <c r="AQ179" s="384">
        <f>AP179*$Q$179</f>
        <v>0</v>
      </c>
      <c r="AR179" s="461">
        <f t="shared" ref="AR179:AS183" si="196">+AP179+AN179+AL179+AJ179+AH179+AF179+AD179+AB179+Z179+X179+V179+T179</f>
        <v>60</v>
      </c>
      <c r="AS179" s="370">
        <f t="shared" si="196"/>
        <v>22200000</v>
      </c>
      <c r="AT179" s="371">
        <f>+R179-AS179</f>
        <v>0</v>
      </c>
      <c r="AU179" s="378">
        <f>+AQ179+AO179+AM179+AK179+AI179+AG179+AE179+AC179+AA179+Y179+W179+U179</f>
        <v>22200000</v>
      </c>
      <c r="AV179" s="433">
        <f t="shared" si="195"/>
        <v>0</v>
      </c>
    </row>
    <row r="180" spans="1:48" s="315" customFormat="1" ht="14.25" customHeight="1" x14ac:dyDescent="0.25">
      <c r="F180" s="123"/>
      <c r="G180" s="87"/>
      <c r="H180" s="87"/>
      <c r="I180" s="87"/>
      <c r="J180" s="87"/>
      <c r="K180" s="87"/>
      <c r="L180" s="86"/>
      <c r="M180" s="86"/>
      <c r="N180" s="127" t="s">
        <v>501</v>
      </c>
      <c r="O180" s="96"/>
      <c r="P180" s="121"/>
      <c r="Q180" s="128"/>
      <c r="R180" s="453"/>
      <c r="S180" s="128"/>
      <c r="T180" s="86"/>
      <c r="U180" s="384">
        <f>T180*$Q$180</f>
        <v>0</v>
      </c>
      <c r="V180" s="86"/>
      <c r="W180" s="384">
        <f>V180*$Q$180</f>
        <v>0</v>
      </c>
      <c r="X180" s="86"/>
      <c r="Y180" s="384">
        <f>X180*$Q$180</f>
        <v>0</v>
      </c>
      <c r="Z180" s="86"/>
      <c r="AA180" s="384">
        <f>Z180*$Q$180</f>
        <v>0</v>
      </c>
      <c r="AB180" s="86"/>
      <c r="AC180" s="384">
        <f>AB180*$Q$180</f>
        <v>0</v>
      </c>
      <c r="AD180" s="86"/>
      <c r="AE180" s="384">
        <f>AD180*$Q$180</f>
        <v>0</v>
      </c>
      <c r="AF180" s="86"/>
      <c r="AG180" s="384">
        <f>AF180*$Q$180</f>
        <v>0</v>
      </c>
      <c r="AH180" s="86"/>
      <c r="AI180" s="384">
        <f>AH180*$Q$180</f>
        <v>0</v>
      </c>
      <c r="AJ180" s="86"/>
      <c r="AK180" s="384">
        <f>AJ180*$Q$180</f>
        <v>0</v>
      </c>
      <c r="AL180" s="86"/>
      <c r="AM180" s="384">
        <f>AL180*$Q$180</f>
        <v>0</v>
      </c>
      <c r="AN180" s="86"/>
      <c r="AO180" s="384">
        <f>AN180*$Q$180</f>
        <v>0</v>
      </c>
      <c r="AP180" s="86"/>
      <c r="AQ180" s="384">
        <f>AP180*$Q$180</f>
        <v>0</v>
      </c>
      <c r="AR180" s="461">
        <f t="shared" si="196"/>
        <v>0</v>
      </c>
      <c r="AS180" s="370">
        <f t="shared" si="196"/>
        <v>0</v>
      </c>
      <c r="AT180" s="371">
        <f>+R180-AS180</f>
        <v>0</v>
      </c>
      <c r="AU180" s="378">
        <f>+AQ180+AO180+AM180+AK180+AI180+AG180+AE180+AC180+AA180+Y180+W180+U180</f>
        <v>0</v>
      </c>
      <c r="AV180" s="433">
        <f t="shared" si="195"/>
        <v>0</v>
      </c>
    </row>
    <row r="181" spans="1:48" s="315" customFormat="1" x14ac:dyDescent="0.25">
      <c r="F181" s="123"/>
      <c r="G181" s="87"/>
      <c r="H181" s="87"/>
      <c r="I181" s="87"/>
      <c r="J181" s="87"/>
      <c r="K181" s="87"/>
      <c r="L181" s="86"/>
      <c r="M181" s="86"/>
      <c r="N181" s="480" t="s">
        <v>238</v>
      </c>
      <c r="O181" s="96">
        <f>5*3*1</f>
        <v>15</v>
      </c>
      <c r="P181" s="121" t="s">
        <v>235</v>
      </c>
      <c r="Q181" s="128">
        <v>600000</v>
      </c>
      <c r="R181" s="453">
        <f>+Q181*O181</f>
        <v>9000000</v>
      </c>
      <c r="S181" s="128">
        <f t="shared" ref="S181" si="197">R181</f>
        <v>9000000</v>
      </c>
      <c r="T181" s="86"/>
      <c r="U181" s="384">
        <f>T181*$Q$181</f>
        <v>0</v>
      </c>
      <c r="V181" s="86">
        <v>5</v>
      </c>
      <c r="W181" s="384">
        <f>V181*$Q$181</f>
        <v>3000000</v>
      </c>
      <c r="X181" s="86"/>
      <c r="Y181" s="384">
        <f>X181*$Q$181</f>
        <v>0</v>
      </c>
      <c r="Z181" s="86"/>
      <c r="AA181" s="384">
        <f>Z181*$Q$181</f>
        <v>0</v>
      </c>
      <c r="AB181" s="86"/>
      <c r="AC181" s="384">
        <f>AB181*$Q$181</f>
        <v>0</v>
      </c>
      <c r="AD181" s="86"/>
      <c r="AE181" s="384">
        <f>AD181*$Q$181</f>
        <v>0</v>
      </c>
      <c r="AF181" s="86"/>
      <c r="AG181" s="384">
        <f>AF181*$Q$181</f>
        <v>0</v>
      </c>
      <c r="AH181" s="86"/>
      <c r="AI181" s="384">
        <f>AH181*$Q$181</f>
        <v>0</v>
      </c>
      <c r="AJ181" s="86">
        <v>5</v>
      </c>
      <c r="AK181" s="384">
        <f>AJ181*$Q$181</f>
        <v>3000000</v>
      </c>
      <c r="AL181" s="86">
        <v>5</v>
      </c>
      <c r="AM181" s="384">
        <f>AL181*$Q$181</f>
        <v>3000000</v>
      </c>
      <c r="AN181" s="86"/>
      <c r="AO181" s="384">
        <f>AN181*$Q$181</f>
        <v>0</v>
      </c>
      <c r="AP181" s="86"/>
      <c r="AQ181" s="384">
        <f>AP181*$Q$181</f>
        <v>0</v>
      </c>
      <c r="AR181" s="461">
        <f t="shared" si="196"/>
        <v>15</v>
      </c>
      <c r="AS181" s="370">
        <f t="shared" si="196"/>
        <v>9000000</v>
      </c>
      <c r="AT181" s="371">
        <f>+R181-AS181</f>
        <v>0</v>
      </c>
      <c r="AU181" s="378">
        <f>+AQ181+AO181+AM181+AK181+AI181+AG181+AE181+AC181+AA181+Y181+W181+U181</f>
        <v>9000000</v>
      </c>
      <c r="AV181" s="433">
        <f t="shared" si="195"/>
        <v>0</v>
      </c>
    </row>
    <row r="182" spans="1:48" s="315" customFormat="1" x14ac:dyDescent="0.25">
      <c r="F182" s="123"/>
      <c r="G182" s="87"/>
      <c r="H182" s="87"/>
      <c r="I182" s="87"/>
      <c r="J182" s="87"/>
      <c r="K182" s="87"/>
      <c r="L182" s="86"/>
      <c r="M182" s="86"/>
      <c r="N182" s="480" t="s">
        <v>253</v>
      </c>
      <c r="O182" s="96">
        <v>1</v>
      </c>
      <c r="P182" s="121" t="s">
        <v>236</v>
      </c>
      <c r="Q182" s="128">
        <v>3000000</v>
      </c>
      <c r="R182" s="453">
        <f>O182*Q182</f>
        <v>3000000</v>
      </c>
      <c r="S182" s="128">
        <f>R182</f>
        <v>3000000</v>
      </c>
      <c r="T182" s="86"/>
      <c r="U182" s="384">
        <f>T182*$Q$182</f>
        <v>0</v>
      </c>
      <c r="V182" s="86">
        <v>0.3333333</v>
      </c>
      <c r="W182" s="384">
        <f>V182*$Q$182</f>
        <v>999999.9</v>
      </c>
      <c r="X182" s="86"/>
      <c r="Y182" s="384">
        <f>X182*$Q$182</f>
        <v>0</v>
      </c>
      <c r="Z182" s="86"/>
      <c r="AA182" s="384">
        <f>Z182*$Q$182</f>
        <v>0</v>
      </c>
      <c r="AB182" s="86"/>
      <c r="AC182" s="384">
        <f>AB182*$Q$182</f>
        <v>0</v>
      </c>
      <c r="AD182" s="86"/>
      <c r="AE182" s="384">
        <f>AD182*$Q$182</f>
        <v>0</v>
      </c>
      <c r="AF182" s="86"/>
      <c r="AG182" s="384">
        <f>AF182*$Q$182</f>
        <v>0</v>
      </c>
      <c r="AH182" s="86"/>
      <c r="AI182" s="384">
        <f>AH182*$Q$182</f>
        <v>0</v>
      </c>
      <c r="AJ182" s="86">
        <v>0.33333333333300003</v>
      </c>
      <c r="AK182" s="384">
        <f>AJ182*$Q$182</f>
        <v>999999.99999900011</v>
      </c>
      <c r="AL182" s="86">
        <v>0.33333333333330001</v>
      </c>
      <c r="AM182" s="384">
        <f>AL182*$Q$182</f>
        <v>999999.9999999</v>
      </c>
      <c r="AN182" s="86"/>
      <c r="AO182" s="384">
        <f>AN182*$Q$182</f>
        <v>0</v>
      </c>
      <c r="AP182" s="86"/>
      <c r="AQ182" s="384">
        <f>AP182*$Q$182</f>
        <v>0</v>
      </c>
      <c r="AR182" s="461">
        <f t="shared" si="196"/>
        <v>0.99999996666629998</v>
      </c>
      <c r="AS182" s="370">
        <f t="shared" si="196"/>
        <v>2999999.8999989</v>
      </c>
      <c r="AT182" s="371">
        <f>+R182-AS182</f>
        <v>0.10000109998509288</v>
      </c>
      <c r="AU182" s="378">
        <f>+AQ182+AO182+AM182+AK182+AI182+AG182+AE182+AC182+AA182+Y182+W182+U182</f>
        <v>2999999.8999989</v>
      </c>
      <c r="AV182" s="433">
        <f t="shared" si="195"/>
        <v>0</v>
      </c>
    </row>
    <row r="183" spans="1:48" s="315" customFormat="1" x14ac:dyDescent="0.25">
      <c r="F183" s="123"/>
      <c r="G183" s="87"/>
      <c r="H183" s="87"/>
      <c r="I183" s="87"/>
      <c r="J183" s="87"/>
      <c r="K183" s="87"/>
      <c r="L183" s="86"/>
      <c r="M183" s="278" t="s">
        <v>336</v>
      </c>
      <c r="N183" s="480"/>
      <c r="O183" s="280">
        <v>1</v>
      </c>
      <c r="P183" s="281" t="s">
        <v>236</v>
      </c>
      <c r="Q183" s="282">
        <v>2500000</v>
      </c>
      <c r="R183" s="366">
        <f>O183*Q183</f>
        <v>2500000</v>
      </c>
      <c r="S183" s="128">
        <f>R183</f>
        <v>2500000</v>
      </c>
      <c r="T183" s="86"/>
      <c r="U183" s="384">
        <f>T183*$Q$183</f>
        <v>0</v>
      </c>
      <c r="V183" s="86">
        <v>0.4</v>
      </c>
      <c r="W183" s="384">
        <f>V183*$Q$183</f>
        <v>1000000</v>
      </c>
      <c r="X183" s="86"/>
      <c r="Y183" s="384">
        <f>X183*$Q$183</f>
        <v>0</v>
      </c>
      <c r="Z183" s="86">
        <v>0.3</v>
      </c>
      <c r="AA183" s="384">
        <f>Z183*$Q$183</f>
        <v>750000</v>
      </c>
      <c r="AB183" s="86"/>
      <c r="AC183" s="384">
        <f>AB183*$Q$183</f>
        <v>0</v>
      </c>
      <c r="AD183" s="86"/>
      <c r="AE183" s="384">
        <f>AD183*$Q$183</f>
        <v>0</v>
      </c>
      <c r="AF183" s="86"/>
      <c r="AG183" s="384">
        <f>AF183*$Q$183</f>
        <v>0</v>
      </c>
      <c r="AH183" s="86"/>
      <c r="AI183" s="384">
        <f>AH183*$Q$183</f>
        <v>0</v>
      </c>
      <c r="AJ183" s="86">
        <v>0.1</v>
      </c>
      <c r="AK183" s="384">
        <f>AJ183*$Q$183</f>
        <v>250000</v>
      </c>
      <c r="AL183" s="86">
        <v>0.1</v>
      </c>
      <c r="AM183" s="384">
        <f>AL183*$Q$183</f>
        <v>250000</v>
      </c>
      <c r="AN183" s="86">
        <v>0.1</v>
      </c>
      <c r="AO183" s="384">
        <f>AN183*$Q$183</f>
        <v>250000</v>
      </c>
      <c r="AP183" s="86"/>
      <c r="AQ183" s="384">
        <f>AP183*$Q$183</f>
        <v>0</v>
      </c>
      <c r="AR183" s="461">
        <f t="shared" si="196"/>
        <v>1</v>
      </c>
      <c r="AS183" s="370">
        <f t="shared" si="196"/>
        <v>2500000</v>
      </c>
      <c r="AT183" s="371">
        <f>+R183-AS183</f>
        <v>0</v>
      </c>
      <c r="AU183" s="378">
        <f>+AQ183+AO183+AM183+AK183+AI183+AG183+AE183+AC183+AA183+Y183+W183+U183</f>
        <v>2500000</v>
      </c>
      <c r="AV183" s="433">
        <f t="shared" si="195"/>
        <v>0</v>
      </c>
    </row>
    <row r="184" spans="1:48" s="315" customFormat="1" x14ac:dyDescent="0.25">
      <c r="F184" s="123"/>
      <c r="G184" s="87"/>
      <c r="H184" s="87"/>
      <c r="I184" s="87"/>
      <c r="J184" s="87"/>
      <c r="K184" s="87"/>
      <c r="L184" s="86"/>
      <c r="M184" s="278"/>
      <c r="N184" s="279"/>
      <c r="O184" s="280"/>
      <c r="P184" s="281"/>
      <c r="Q184" s="282"/>
      <c r="R184" s="366"/>
      <c r="S184" s="282"/>
      <c r="T184" s="86"/>
      <c r="U184" s="384"/>
      <c r="V184" s="86"/>
      <c r="W184" s="384"/>
      <c r="X184" s="86"/>
      <c r="Y184" s="384"/>
      <c r="Z184" s="86"/>
      <c r="AA184" s="384"/>
      <c r="AB184" s="86"/>
      <c r="AC184" s="384"/>
      <c r="AD184" s="86"/>
      <c r="AE184" s="384"/>
      <c r="AF184" s="86"/>
      <c r="AG184" s="384"/>
      <c r="AH184" s="86"/>
      <c r="AI184" s="384"/>
      <c r="AJ184" s="86"/>
      <c r="AK184" s="384"/>
      <c r="AL184" s="86"/>
      <c r="AM184" s="384"/>
      <c r="AN184" s="86"/>
      <c r="AO184" s="384"/>
      <c r="AP184" s="86"/>
      <c r="AQ184" s="384"/>
      <c r="AR184" s="461"/>
      <c r="AS184" s="370"/>
      <c r="AT184" s="371"/>
      <c r="AU184" s="86"/>
    </row>
    <row r="185" spans="1:48" s="315" customFormat="1" x14ac:dyDescent="0.25">
      <c r="F185" s="143">
        <v>5</v>
      </c>
      <c r="G185" s="144">
        <v>2</v>
      </c>
      <c r="H185" s="144">
        <v>2</v>
      </c>
      <c r="I185" s="144">
        <v>15</v>
      </c>
      <c r="J185" s="283" t="s">
        <v>83</v>
      </c>
      <c r="K185" s="87"/>
      <c r="L185" s="740" t="s">
        <v>255</v>
      </c>
      <c r="M185" s="741"/>
      <c r="N185" s="729"/>
      <c r="O185" s="96"/>
      <c r="P185" s="97"/>
      <c r="Q185" s="98"/>
      <c r="R185" s="363">
        <f>+R186</f>
        <v>85850000</v>
      </c>
      <c r="S185" s="376"/>
      <c r="T185" s="86"/>
      <c r="U185" s="376">
        <f>+U186</f>
        <v>0</v>
      </c>
      <c r="V185" s="86"/>
      <c r="W185" s="376">
        <f>+W186</f>
        <v>0</v>
      </c>
      <c r="X185" s="86"/>
      <c r="Y185" s="376">
        <f>+Y186</f>
        <v>0</v>
      </c>
      <c r="Z185" s="86"/>
      <c r="AA185" s="376">
        <f>+AA186</f>
        <v>0</v>
      </c>
      <c r="AB185" s="86"/>
      <c r="AC185" s="376">
        <f>+AC186</f>
        <v>0</v>
      </c>
      <c r="AD185" s="86"/>
      <c r="AE185" s="376">
        <f>+AE186</f>
        <v>32940000</v>
      </c>
      <c r="AF185" s="86"/>
      <c r="AG185" s="376">
        <f>+AG186</f>
        <v>0</v>
      </c>
      <c r="AH185" s="86"/>
      <c r="AI185" s="376">
        <f>+AI186</f>
        <v>0</v>
      </c>
      <c r="AJ185" s="86"/>
      <c r="AK185" s="376">
        <f>+AK186</f>
        <v>26030000</v>
      </c>
      <c r="AL185" s="86"/>
      <c r="AM185" s="376">
        <f>+AM186</f>
        <v>0</v>
      </c>
      <c r="AN185" s="86"/>
      <c r="AO185" s="376">
        <f>+AO186</f>
        <v>26880000</v>
      </c>
      <c r="AP185" s="86"/>
      <c r="AQ185" s="376">
        <f>+AQ186</f>
        <v>0</v>
      </c>
      <c r="AR185" s="461">
        <f>+AP185+AN185+AL185+AJ185+AH185+AF185+AD185+AB185+Z185+X185+V185+T185</f>
        <v>0</v>
      </c>
      <c r="AS185" s="379">
        <f>+AQ185+AO185+AM185+AK185+AI185+AG185+AE185+AC185+AA185+Y185+W185+U185</f>
        <v>85850000</v>
      </c>
      <c r="AT185" s="371">
        <f>+R185-AS185</f>
        <v>0</v>
      </c>
      <c r="AU185" s="376"/>
    </row>
    <row r="186" spans="1:48" s="315" customFormat="1" ht="26.25" customHeight="1" x14ac:dyDescent="0.25">
      <c r="A186" s="413" t="s">
        <v>255</v>
      </c>
      <c r="B186" s="414"/>
      <c r="C186" s="415"/>
      <c r="D186" s="416"/>
      <c r="E186" s="417" t="s">
        <v>473</v>
      </c>
      <c r="F186" s="143"/>
      <c r="G186" s="144"/>
      <c r="H186" s="144"/>
      <c r="I186" s="144"/>
      <c r="J186" s="283"/>
      <c r="K186" s="87"/>
      <c r="L186" s="157"/>
      <c r="M186" s="728" t="s">
        <v>495</v>
      </c>
      <c r="N186" s="729"/>
      <c r="O186" s="96"/>
      <c r="P186" s="97"/>
      <c r="Q186" s="98"/>
      <c r="R186" s="368">
        <f>SUM(R187:R191)</f>
        <v>85850000</v>
      </c>
      <c r="S186" s="382"/>
      <c r="T186" s="86"/>
      <c r="U186" s="382">
        <f>SUM(U187:U191)</f>
        <v>0</v>
      </c>
      <c r="V186" s="86"/>
      <c r="W186" s="382">
        <f>SUM(W187:W191)</f>
        <v>0</v>
      </c>
      <c r="X186" s="86"/>
      <c r="Y186" s="382">
        <f>SUM(Y187:Y191)</f>
        <v>0</v>
      </c>
      <c r="Z186" s="86"/>
      <c r="AA186" s="382">
        <f>SUM(AA187:AA191)</f>
        <v>0</v>
      </c>
      <c r="AB186" s="86"/>
      <c r="AC186" s="382">
        <f>SUM(AC187:AC191)</f>
        <v>0</v>
      </c>
      <c r="AD186" s="86"/>
      <c r="AE186" s="382">
        <f>SUM(AE187:AE191)</f>
        <v>32940000</v>
      </c>
      <c r="AF186" s="86"/>
      <c r="AG186" s="382">
        <f>SUM(AG187:AG191)</f>
        <v>0</v>
      </c>
      <c r="AH186" s="86"/>
      <c r="AI186" s="382">
        <f>SUM(AI187:AI191)</f>
        <v>0</v>
      </c>
      <c r="AJ186" s="86"/>
      <c r="AK186" s="382">
        <f>SUM(AK187:AK191)</f>
        <v>26030000</v>
      </c>
      <c r="AL186" s="86"/>
      <c r="AM186" s="382">
        <f>SUM(AM187:AM191)</f>
        <v>0</v>
      </c>
      <c r="AN186" s="86"/>
      <c r="AO186" s="382">
        <f>SUM(AO187:AO191)</f>
        <v>26880000</v>
      </c>
      <c r="AP186" s="86"/>
      <c r="AQ186" s="382">
        <f>SUM(AQ187:AQ191)</f>
        <v>0</v>
      </c>
      <c r="AR186" s="461">
        <f t="shared" ref="AR186:AR191" si="198">+AP186+AN186+AL186+AJ186+AH186+AF186+AD186+AB186+Z186+X186+V186+T186</f>
        <v>0</v>
      </c>
      <c r="AS186" s="288">
        <f>SUM(AS187:AS191)</f>
        <v>85850000</v>
      </c>
      <c r="AT186" s="288">
        <f>SUM(AT187:AT191)</f>
        <v>0</v>
      </c>
      <c r="AU186" s="288">
        <f>SUM(AU187:AU191)</f>
        <v>85850000</v>
      </c>
    </row>
    <row r="187" spans="1:48" s="315" customFormat="1" x14ac:dyDescent="0.25">
      <c r="A187" s="418" t="s">
        <v>474</v>
      </c>
      <c r="B187" s="414">
        <v>50</v>
      </c>
      <c r="C187" s="419" t="s">
        <v>463</v>
      </c>
      <c r="D187" s="420" t="s">
        <v>475</v>
      </c>
      <c r="E187" s="420" t="s">
        <v>476</v>
      </c>
      <c r="F187" s="123"/>
      <c r="G187" s="87"/>
      <c r="H187" s="87"/>
      <c r="I187" s="87"/>
      <c r="J187" s="87"/>
      <c r="K187" s="87"/>
      <c r="L187" s="86"/>
      <c r="M187" s="86"/>
      <c r="N187" s="127" t="s">
        <v>497</v>
      </c>
      <c r="O187" s="96">
        <v>50</v>
      </c>
      <c r="P187" s="121" t="s">
        <v>235</v>
      </c>
      <c r="Q187" s="128">
        <v>530000</v>
      </c>
      <c r="R187" s="453">
        <f>+Q187*O187</f>
        <v>26500000</v>
      </c>
      <c r="S187" s="128">
        <f t="shared" ref="S187" si="199">R187</f>
        <v>26500000</v>
      </c>
      <c r="T187" s="86"/>
      <c r="U187" s="384">
        <f>T187*$Q$187</f>
        <v>0</v>
      </c>
      <c r="V187" s="86"/>
      <c r="W187" s="384">
        <f>V187*$Q$187</f>
        <v>0</v>
      </c>
      <c r="X187" s="86"/>
      <c r="Y187" s="384">
        <f>X187*$Q$187</f>
        <v>0</v>
      </c>
      <c r="Z187" s="86"/>
      <c r="AA187" s="384">
        <f>Z187*$Q$187</f>
        <v>0</v>
      </c>
      <c r="AB187" s="86"/>
      <c r="AC187" s="384">
        <f>AB187*$Q$187</f>
        <v>0</v>
      </c>
      <c r="AD187" s="86">
        <v>18</v>
      </c>
      <c r="AE187" s="384">
        <f>AD187*$Q$187</f>
        <v>9540000</v>
      </c>
      <c r="AF187" s="86"/>
      <c r="AG187" s="384">
        <f>AF187*$Q$187</f>
        <v>0</v>
      </c>
      <c r="AH187" s="86"/>
      <c r="AI187" s="384">
        <f>AH187*$Q$187</f>
        <v>0</v>
      </c>
      <c r="AJ187" s="86">
        <v>16</v>
      </c>
      <c r="AK187" s="384">
        <f>AJ187*$Q$187</f>
        <v>8480000</v>
      </c>
      <c r="AL187" s="86"/>
      <c r="AM187" s="384">
        <f>AL187*$Q$187</f>
        <v>0</v>
      </c>
      <c r="AN187" s="86">
        <v>16</v>
      </c>
      <c r="AO187" s="384">
        <f>AN187*$Q$187</f>
        <v>8480000</v>
      </c>
      <c r="AP187" s="86"/>
      <c r="AQ187" s="384">
        <f>AP187*$Q$187</f>
        <v>0</v>
      </c>
      <c r="AR187" s="461">
        <f t="shared" si="198"/>
        <v>50</v>
      </c>
      <c r="AS187" s="370">
        <f>+AQ187+AO187+AM187+AK187+AI187+AG187+AE187+AC187+AA187+Y187+W187+U187</f>
        <v>26500000</v>
      </c>
      <c r="AT187" s="371">
        <f>+R187-AS187</f>
        <v>0</v>
      </c>
      <c r="AU187" s="378">
        <f>+AQ187+AO187+AM187+AK187+AI187+AG187+AE187+AC187+AA187+Y187+W187+U187</f>
        <v>26500000</v>
      </c>
    </row>
    <row r="188" spans="1:48" s="315" customFormat="1" x14ac:dyDescent="0.25">
      <c r="A188" s="418" t="s">
        <v>477</v>
      </c>
      <c r="B188" s="414">
        <v>11</v>
      </c>
      <c r="C188" s="419" t="s">
        <v>235</v>
      </c>
      <c r="D188" s="420" t="s">
        <v>478</v>
      </c>
      <c r="E188" s="420" t="s">
        <v>479</v>
      </c>
      <c r="F188" s="123"/>
      <c r="G188" s="87"/>
      <c r="H188" s="87"/>
      <c r="I188" s="87"/>
      <c r="J188" s="87"/>
      <c r="K188" s="87"/>
      <c r="L188" s="86"/>
      <c r="M188" s="86"/>
      <c r="N188" s="127" t="s">
        <v>496</v>
      </c>
      <c r="O188" s="96"/>
      <c r="P188" s="121"/>
      <c r="Q188" s="128"/>
      <c r="R188" s="453"/>
      <c r="S188" s="128"/>
      <c r="T188" s="86"/>
      <c r="U188" s="384">
        <f>T188*$Q$188</f>
        <v>0</v>
      </c>
      <c r="V188" s="86"/>
      <c r="W188" s="384">
        <f>V188*$Q$188</f>
        <v>0</v>
      </c>
      <c r="X188" s="86"/>
      <c r="Y188" s="384">
        <f>X188*$Q$188</f>
        <v>0</v>
      </c>
      <c r="Z188" s="86"/>
      <c r="AA188" s="384">
        <f>Z188*$Q$188</f>
        <v>0</v>
      </c>
      <c r="AB188" s="86"/>
      <c r="AC188" s="384">
        <f>AB188*$Q$188</f>
        <v>0</v>
      </c>
      <c r="AD188" s="86"/>
      <c r="AE188" s="384">
        <f>AD188*$Q$188</f>
        <v>0</v>
      </c>
      <c r="AF188" s="86"/>
      <c r="AG188" s="384">
        <f t="shared" ref="AG188" si="200">AF188*$Q$188</f>
        <v>0</v>
      </c>
      <c r="AH188" s="86"/>
      <c r="AI188" s="384">
        <f t="shared" ref="AI188" si="201">AH188*$Q$188</f>
        <v>0</v>
      </c>
      <c r="AJ188" s="86"/>
      <c r="AK188" s="384">
        <f t="shared" ref="AK188" si="202">AJ188*$Q$188</f>
        <v>0</v>
      </c>
      <c r="AL188" s="86"/>
      <c r="AM188" s="384">
        <f t="shared" ref="AM188" si="203">AL188*$Q$188</f>
        <v>0</v>
      </c>
      <c r="AN188" s="86"/>
      <c r="AO188" s="384">
        <f t="shared" ref="AO188" si="204">AN188*$Q$188</f>
        <v>0</v>
      </c>
      <c r="AP188" s="86"/>
      <c r="AQ188" s="384">
        <f t="shared" ref="AQ188" si="205">AP188*$Q$188</f>
        <v>0</v>
      </c>
      <c r="AR188" s="461">
        <f t="shared" si="198"/>
        <v>0</v>
      </c>
      <c r="AS188" s="370">
        <f>+AQ188+AO188+AM188+AK188+AI188+AG188+AE188+AC188+AA188+Y188+W188+U188</f>
        <v>0</v>
      </c>
      <c r="AT188" s="371">
        <f>+R188-AS188</f>
        <v>0</v>
      </c>
      <c r="AU188" s="378">
        <f>+AQ188+AO188+AM188+AK188+AI188+AG188+AE188+AC188+AA188+Y188+W188+U188</f>
        <v>0</v>
      </c>
    </row>
    <row r="189" spans="1:48" s="315" customFormat="1" x14ac:dyDescent="0.25">
      <c r="A189" s="418" t="s">
        <v>480</v>
      </c>
      <c r="B189" s="414">
        <v>1</v>
      </c>
      <c r="C189" s="419" t="s">
        <v>438</v>
      </c>
      <c r="D189" s="420" t="s">
        <v>481</v>
      </c>
      <c r="E189" s="420" t="s">
        <v>482</v>
      </c>
      <c r="F189" s="123"/>
      <c r="G189" s="87"/>
      <c r="H189" s="87"/>
      <c r="I189" s="87"/>
      <c r="J189" s="87"/>
      <c r="K189" s="87"/>
      <c r="L189" s="86"/>
      <c r="M189" s="86"/>
      <c r="N189" s="480" t="s">
        <v>238</v>
      </c>
      <c r="O189" s="96">
        <v>11</v>
      </c>
      <c r="P189" s="121" t="s">
        <v>235</v>
      </c>
      <c r="Q189" s="128">
        <v>850000</v>
      </c>
      <c r="R189" s="453">
        <f>+Q189*O189</f>
        <v>9350000</v>
      </c>
      <c r="S189" s="128">
        <f t="shared" ref="S189" si="206">R189</f>
        <v>9350000</v>
      </c>
      <c r="T189" s="86"/>
      <c r="U189" s="384">
        <f>T189*$Q$189</f>
        <v>0</v>
      </c>
      <c r="V189" s="86"/>
      <c r="W189" s="384">
        <f>V189*$Q$189</f>
        <v>0</v>
      </c>
      <c r="X189" s="86"/>
      <c r="Y189" s="384">
        <f>X189*$Q$189</f>
        <v>0</v>
      </c>
      <c r="Z189" s="86"/>
      <c r="AA189" s="384">
        <f>Z189*$Q$189</f>
        <v>0</v>
      </c>
      <c r="AB189" s="86"/>
      <c r="AC189" s="384">
        <f>AB189*$Q$189</f>
        <v>0</v>
      </c>
      <c r="AD189" s="86">
        <v>4</v>
      </c>
      <c r="AE189" s="384">
        <f>AD189*$Q$189</f>
        <v>3400000</v>
      </c>
      <c r="AF189" s="86"/>
      <c r="AG189" s="384">
        <f t="shared" ref="AG189" si="207">AF189*$Q$189</f>
        <v>0</v>
      </c>
      <c r="AH189" s="86"/>
      <c r="AI189" s="384">
        <f t="shared" ref="AI189" si="208">AH189*$Q$189</f>
        <v>0</v>
      </c>
      <c r="AJ189" s="86">
        <v>3</v>
      </c>
      <c r="AK189" s="384">
        <f t="shared" ref="AK189" si="209">AJ189*$Q$189</f>
        <v>2550000</v>
      </c>
      <c r="AL189" s="86"/>
      <c r="AM189" s="384">
        <f t="shared" ref="AM189" si="210">AL189*$Q$189</f>
        <v>0</v>
      </c>
      <c r="AN189" s="86">
        <v>4</v>
      </c>
      <c r="AO189" s="384">
        <f t="shared" ref="AO189" si="211">AN189*$Q$189</f>
        <v>3400000</v>
      </c>
      <c r="AP189" s="86"/>
      <c r="AQ189" s="384">
        <f t="shared" ref="AQ189" si="212">AP189*$Q$189</f>
        <v>0</v>
      </c>
      <c r="AR189" s="461">
        <f t="shared" si="198"/>
        <v>11</v>
      </c>
      <c r="AS189" s="370">
        <f>+AQ189+AO189+AM189+AK189+AI189+AG189+AE189+AC189+AA189+Y189+W189+U189</f>
        <v>9350000</v>
      </c>
      <c r="AT189" s="371">
        <f>+R189-AS189</f>
        <v>0</v>
      </c>
      <c r="AU189" s="378">
        <f>+AQ189+AO189+AM189+AK189+AI189+AG189+AE189+AC189+AA189+Y189+W189+U189</f>
        <v>9350000</v>
      </c>
    </row>
    <row r="190" spans="1:48" s="315" customFormat="1" ht="24" x14ac:dyDescent="0.25">
      <c r="A190" s="413" t="s">
        <v>483</v>
      </c>
      <c r="B190" s="414"/>
      <c r="C190" s="415"/>
      <c r="D190" s="416"/>
      <c r="E190" s="417" t="s">
        <v>484</v>
      </c>
      <c r="F190" s="123"/>
      <c r="G190" s="87"/>
      <c r="H190" s="87"/>
      <c r="I190" s="87"/>
      <c r="J190" s="87"/>
      <c r="K190" s="87"/>
      <c r="L190" s="86"/>
      <c r="M190" s="86"/>
      <c r="N190" s="127" t="s">
        <v>232</v>
      </c>
      <c r="O190" s="96"/>
      <c r="P190" s="121"/>
      <c r="Q190" s="128"/>
      <c r="R190" s="453"/>
      <c r="S190" s="128"/>
      <c r="T190" s="86"/>
      <c r="U190" s="384">
        <f>T190*$Q$190</f>
        <v>0</v>
      </c>
      <c r="V190" s="86"/>
      <c r="W190" s="384">
        <f>V190*$Q$190</f>
        <v>0</v>
      </c>
      <c r="X190" s="86"/>
      <c r="Y190" s="384">
        <f>X190*$Q$190</f>
        <v>0</v>
      </c>
      <c r="Z190" s="86"/>
      <c r="AA190" s="384">
        <f>Z190*$Q$190</f>
        <v>0</v>
      </c>
      <c r="AB190" s="86"/>
      <c r="AC190" s="384">
        <f>AB190*$Q$190</f>
        <v>0</v>
      </c>
      <c r="AD190" s="86"/>
      <c r="AE190" s="384">
        <f>AD190*$Q$190</f>
        <v>0</v>
      </c>
      <c r="AF190" s="86"/>
      <c r="AG190" s="384">
        <f t="shared" ref="AG190" si="213">AF190*$Q$190</f>
        <v>0</v>
      </c>
      <c r="AH190" s="86"/>
      <c r="AI190" s="384">
        <f t="shared" ref="AI190" si="214">AH190*$Q$190</f>
        <v>0</v>
      </c>
      <c r="AJ190" s="86"/>
      <c r="AK190" s="384">
        <f t="shared" ref="AK190" si="215">AJ190*$Q$190</f>
        <v>0</v>
      </c>
      <c r="AL190" s="86"/>
      <c r="AM190" s="384">
        <f t="shared" ref="AM190" si="216">AL190*$Q$190</f>
        <v>0</v>
      </c>
      <c r="AN190" s="86"/>
      <c r="AO190" s="384">
        <f t="shared" ref="AO190" si="217">AN190*$Q$190</f>
        <v>0</v>
      </c>
      <c r="AP190" s="86"/>
      <c r="AQ190" s="384">
        <f t="shared" ref="AQ190" si="218">AP190*$Q$190</f>
        <v>0</v>
      </c>
      <c r="AR190" s="461">
        <f t="shared" si="198"/>
        <v>0</v>
      </c>
      <c r="AS190" s="370">
        <f>+AQ190+AO190+AM190+AK190+AI190+AG190+AE190+AC190+AA190+Y190+W190+U190</f>
        <v>0</v>
      </c>
      <c r="AT190" s="371">
        <f>+R190-AS190</f>
        <v>0</v>
      </c>
      <c r="AU190" s="378">
        <f>+AQ190+AO190+AM190+AK190+AI190+AG190+AE190+AC190+AA190+Y190+W190+U190</f>
        <v>0</v>
      </c>
    </row>
    <row r="191" spans="1:48" s="315" customFormat="1" ht="36" x14ac:dyDescent="0.25">
      <c r="A191" s="418" t="s">
        <v>485</v>
      </c>
      <c r="B191" s="414"/>
      <c r="C191" s="415"/>
      <c r="D191" s="416"/>
      <c r="E191" s="421" t="s">
        <v>486</v>
      </c>
      <c r="F191" s="123"/>
      <c r="G191" s="87"/>
      <c r="H191" s="87"/>
      <c r="I191" s="87"/>
      <c r="J191" s="87"/>
      <c r="K191" s="87"/>
      <c r="L191" s="86"/>
      <c r="M191" s="86"/>
      <c r="N191" s="480" t="s">
        <v>494</v>
      </c>
      <c r="O191" s="96">
        <v>1</v>
      </c>
      <c r="P191" s="121" t="s">
        <v>438</v>
      </c>
      <c r="Q191" s="128">
        <v>50000000</v>
      </c>
      <c r="R191" s="453">
        <f>+Q191*O191</f>
        <v>50000000</v>
      </c>
      <c r="S191" s="128">
        <f t="shared" ref="S191" si="219">R191</f>
        <v>50000000</v>
      </c>
      <c r="T191" s="86"/>
      <c r="U191" s="384">
        <f>T191*$Q$191</f>
        <v>0</v>
      </c>
      <c r="V191" s="86"/>
      <c r="W191" s="384">
        <f>V191*$Q$191</f>
        <v>0</v>
      </c>
      <c r="X191" s="86"/>
      <c r="Y191" s="384">
        <f>X191*$Q$191</f>
        <v>0</v>
      </c>
      <c r="Z191" s="86"/>
      <c r="AA191" s="384">
        <f>Z191*$Q$191</f>
        <v>0</v>
      </c>
      <c r="AB191" s="86"/>
      <c r="AC191" s="384">
        <f>AB191*$Q$191</f>
        <v>0</v>
      </c>
      <c r="AD191" s="86">
        <v>0.4</v>
      </c>
      <c r="AE191" s="384">
        <f>AD191*$Q$191</f>
        <v>20000000</v>
      </c>
      <c r="AF191" s="86"/>
      <c r="AG191" s="384">
        <f t="shared" ref="AG191" si="220">AF191*$Q$191</f>
        <v>0</v>
      </c>
      <c r="AH191" s="86"/>
      <c r="AI191" s="384">
        <f t="shared" ref="AI191" si="221">AH191*$Q$191</f>
        <v>0</v>
      </c>
      <c r="AJ191" s="86">
        <v>0.3</v>
      </c>
      <c r="AK191" s="384">
        <f t="shared" ref="AK191" si="222">AJ191*$Q$191</f>
        <v>15000000</v>
      </c>
      <c r="AL191" s="86"/>
      <c r="AM191" s="384">
        <f t="shared" ref="AM191" si="223">AL191*$Q$191</f>
        <v>0</v>
      </c>
      <c r="AN191" s="86">
        <v>0.3</v>
      </c>
      <c r="AO191" s="384">
        <f t="shared" ref="AO191" si="224">AN191*$Q$191</f>
        <v>15000000</v>
      </c>
      <c r="AP191" s="86">
        <v>0</v>
      </c>
      <c r="AQ191" s="384">
        <f t="shared" ref="AQ191" si="225">AP191*$Q$191</f>
        <v>0</v>
      </c>
      <c r="AR191" s="461">
        <f t="shared" si="198"/>
        <v>1</v>
      </c>
      <c r="AS191" s="370">
        <f>+AQ191+AO191+AM191+AK191+AI191+AG191+AE191+AC191+AA191+Y191+W191+U191</f>
        <v>50000000</v>
      </c>
      <c r="AT191" s="371">
        <f>+R191-AS191</f>
        <v>0</v>
      </c>
      <c r="AU191" s="378">
        <f>+AQ191+AO191+AM191+AK191+AI191+AG191+AE191+AC191+AA191+Y191+W191+U191</f>
        <v>50000000</v>
      </c>
    </row>
    <row r="192" spans="1:48" s="315" customFormat="1" ht="24" x14ac:dyDescent="0.25">
      <c r="A192" s="418" t="s">
        <v>487</v>
      </c>
      <c r="B192" s="414">
        <v>1</v>
      </c>
      <c r="C192" s="419" t="s">
        <v>488</v>
      </c>
      <c r="D192" s="420" t="s">
        <v>486</v>
      </c>
      <c r="E192" s="420" t="s">
        <v>489</v>
      </c>
      <c r="F192" s="143"/>
      <c r="G192" s="144"/>
      <c r="H192" s="144"/>
      <c r="I192" s="144"/>
      <c r="J192" s="283"/>
      <c r="K192" s="87"/>
      <c r="L192" s="740" t="s">
        <v>498</v>
      </c>
      <c r="M192" s="741"/>
      <c r="N192" s="729"/>
      <c r="O192" s="96"/>
      <c r="P192" s="97"/>
      <c r="Q192" s="98"/>
      <c r="R192" s="363">
        <f>+R194</f>
        <v>100000000</v>
      </c>
      <c r="S192" s="282"/>
      <c r="T192" s="86"/>
      <c r="U192" s="282"/>
      <c r="V192" s="86"/>
      <c r="W192" s="282"/>
      <c r="X192" s="86"/>
      <c r="Y192" s="282"/>
      <c r="Z192" s="86"/>
      <c r="AA192" s="282"/>
      <c r="AB192" s="86"/>
      <c r="AC192" s="282"/>
      <c r="AD192" s="86"/>
      <c r="AE192" s="282"/>
      <c r="AF192" s="86"/>
      <c r="AG192" s="282"/>
      <c r="AH192" s="86"/>
      <c r="AI192" s="282"/>
      <c r="AJ192" s="86"/>
      <c r="AK192" s="282"/>
      <c r="AL192" s="86"/>
      <c r="AM192" s="282"/>
      <c r="AN192" s="86"/>
      <c r="AO192" s="282"/>
      <c r="AP192" s="86"/>
      <c r="AQ192" s="282"/>
      <c r="AR192" s="461"/>
      <c r="AS192" s="380"/>
      <c r="AT192" s="371"/>
      <c r="AU192" s="86"/>
    </row>
    <row r="193" spans="1:50" s="315" customFormat="1" ht="30" customHeight="1" x14ac:dyDescent="0.25">
      <c r="A193" s="423" t="s">
        <v>490</v>
      </c>
      <c r="B193" s="424"/>
      <c r="C193" s="424"/>
      <c r="D193" s="425"/>
      <c r="E193" s="426">
        <v>698320000</v>
      </c>
      <c r="F193" s="123"/>
      <c r="G193" s="87"/>
      <c r="H193" s="87"/>
      <c r="I193" s="87"/>
      <c r="J193" s="87"/>
      <c r="K193" s="87"/>
      <c r="L193" s="86"/>
      <c r="M193" s="728" t="s">
        <v>499</v>
      </c>
      <c r="N193" s="729"/>
      <c r="O193" s="96"/>
      <c r="P193" s="121"/>
      <c r="Q193" s="128"/>
      <c r="R193" s="453"/>
      <c r="S193" s="128"/>
      <c r="T193" s="86"/>
      <c r="U193" s="384"/>
      <c r="V193" s="86"/>
      <c r="W193" s="384"/>
      <c r="X193" s="86"/>
      <c r="Y193" s="384"/>
      <c r="Z193" s="86"/>
      <c r="AA193" s="384"/>
      <c r="AB193" s="86"/>
      <c r="AC193" s="384"/>
      <c r="AD193" s="86"/>
      <c r="AE193" s="384"/>
      <c r="AF193" s="86"/>
      <c r="AG193" s="384"/>
      <c r="AH193" s="86"/>
      <c r="AI193" s="384"/>
      <c r="AJ193" s="86"/>
      <c r="AK193" s="384"/>
      <c r="AL193" s="86"/>
      <c r="AM193" s="384"/>
      <c r="AN193" s="86"/>
      <c r="AO193" s="384"/>
      <c r="AP193" s="86"/>
      <c r="AQ193" s="384"/>
      <c r="AR193" s="461"/>
      <c r="AS193" s="370"/>
      <c r="AT193" s="371"/>
      <c r="AU193" s="86"/>
    </row>
    <row r="194" spans="1:50" s="315" customFormat="1" x14ac:dyDescent="0.25">
      <c r="F194" s="123"/>
      <c r="G194" s="170"/>
      <c r="H194" s="170"/>
      <c r="I194" s="170"/>
      <c r="J194" s="170"/>
      <c r="K194" s="170"/>
      <c r="L194" s="291"/>
      <c r="M194" s="86"/>
      <c r="N194" s="127" t="s">
        <v>500</v>
      </c>
      <c r="O194" s="96">
        <v>1</v>
      </c>
      <c r="P194" s="121" t="s">
        <v>488</v>
      </c>
      <c r="Q194" s="128">
        <v>100000000</v>
      </c>
      <c r="R194" s="453">
        <f>+Q194*O194</f>
        <v>100000000</v>
      </c>
      <c r="S194" s="128">
        <f t="shared" ref="S194" si="226">R194</f>
        <v>100000000</v>
      </c>
      <c r="T194" s="86"/>
      <c r="U194" s="384">
        <f>T194*$Q$194</f>
        <v>0</v>
      </c>
      <c r="V194" s="86"/>
      <c r="W194" s="384">
        <f>V194*$Q$194</f>
        <v>0</v>
      </c>
      <c r="X194" s="86"/>
      <c r="Y194" s="384">
        <f>X194*$Q$194</f>
        <v>0</v>
      </c>
      <c r="Z194" s="86"/>
      <c r="AA194" s="384">
        <f>Z194*$Q$194</f>
        <v>0</v>
      </c>
      <c r="AB194" s="86"/>
      <c r="AC194" s="384">
        <f>AB194*$Q$194</f>
        <v>0</v>
      </c>
      <c r="AD194" s="86"/>
      <c r="AE194" s="384">
        <f>AD194*$Q$194</f>
        <v>0</v>
      </c>
      <c r="AF194" s="86"/>
      <c r="AG194" s="384">
        <f t="shared" ref="AG194" si="227">AF194*$Q$194</f>
        <v>0</v>
      </c>
      <c r="AH194" s="86"/>
      <c r="AI194" s="384">
        <f t="shared" ref="AI194" si="228">AH194*$Q$194</f>
        <v>0</v>
      </c>
      <c r="AJ194" s="86"/>
      <c r="AK194" s="384">
        <f t="shared" ref="AK194" si="229">AJ194*$Q$194</f>
        <v>0</v>
      </c>
      <c r="AL194" s="86">
        <v>1</v>
      </c>
      <c r="AM194" s="384">
        <f t="shared" ref="AM194" si="230">AL194*$Q$194</f>
        <v>100000000</v>
      </c>
      <c r="AN194" s="86"/>
      <c r="AO194" s="384">
        <f t="shared" ref="AO194" si="231">AN194*$Q$194</f>
        <v>0</v>
      </c>
      <c r="AP194" s="86"/>
      <c r="AQ194" s="384">
        <f t="shared" ref="AQ194" si="232">AP194*$Q$194</f>
        <v>0</v>
      </c>
      <c r="AR194" s="461">
        <f>+AP194+AN194+AL194+AJ194+AH194+AF194+AD194+AB194+Z194+X194+V194+T194</f>
        <v>1</v>
      </c>
      <c r="AS194" s="370">
        <f>+AQ194+AO194+AM194+AK194+AI194+AG194+AE194+AC194+AA194+Y194+W194+U194</f>
        <v>100000000</v>
      </c>
      <c r="AT194" s="371">
        <f>+R194-AS194</f>
        <v>0</v>
      </c>
      <c r="AU194" s="86"/>
    </row>
    <row r="195" spans="1:50" s="315" customFormat="1" x14ac:dyDescent="0.25">
      <c r="F195" s="290"/>
      <c r="G195" s="170"/>
      <c r="H195" s="170"/>
      <c r="I195" s="170"/>
      <c r="J195" s="170"/>
      <c r="K195" s="170"/>
      <c r="L195" s="86"/>
      <c r="M195" s="86"/>
      <c r="N195" s="877" t="s">
        <v>271</v>
      </c>
      <c r="O195" s="878"/>
      <c r="P195" s="878"/>
      <c r="Q195" s="878"/>
      <c r="R195" s="363">
        <f>+R30</f>
        <v>698320000</v>
      </c>
      <c r="S195" s="376">
        <f>SUM(S42:S193)+S34+S36+S194</f>
        <v>698320000</v>
      </c>
      <c r="T195" s="434"/>
      <c r="U195" s="376">
        <f>+U30</f>
        <v>895000</v>
      </c>
      <c r="V195" s="434"/>
      <c r="W195" s="376">
        <f>+W30</f>
        <v>21489999.899999999</v>
      </c>
      <c r="X195" s="434"/>
      <c r="Y195" s="376">
        <f>+Y30</f>
        <v>28450000</v>
      </c>
      <c r="Z195" s="434"/>
      <c r="AA195" s="376">
        <f>+AA30</f>
        <v>139235000</v>
      </c>
      <c r="AB195" s="434"/>
      <c r="AC195" s="376">
        <f>+AC30</f>
        <v>26520000</v>
      </c>
      <c r="AD195" s="434"/>
      <c r="AE195" s="376">
        <f>+AE30</f>
        <v>49072000</v>
      </c>
      <c r="AF195" s="434"/>
      <c r="AG195" s="376">
        <f>+AG30</f>
        <v>75750000.099999994</v>
      </c>
      <c r="AH195" s="434"/>
      <c r="AI195" s="376">
        <f>+AI30</f>
        <v>50139999.990000002</v>
      </c>
      <c r="AJ195" s="434"/>
      <c r="AK195" s="376">
        <f>+AK30</f>
        <v>45837999.999999002</v>
      </c>
      <c r="AL195" s="434"/>
      <c r="AM195" s="376">
        <f>+AM30</f>
        <v>184239999.99999988</v>
      </c>
      <c r="AN195" s="434"/>
      <c r="AO195" s="376">
        <f>+AO30</f>
        <v>63875000</v>
      </c>
      <c r="AP195" s="434"/>
      <c r="AQ195" s="376">
        <f>+AQ30</f>
        <v>12815000</v>
      </c>
      <c r="AR195" s="461">
        <f>+AP195+AN195+AL195+AJ195+AH195+AF195+AD195+AB195+Z195+X195+V195+T195</f>
        <v>0</v>
      </c>
      <c r="AS195" s="380">
        <f>+AQ195+AO195+AM195+AK195+AI195+AG195+AE195+AC195+AA195+Y195+W195+U195</f>
        <v>698319999.98999882</v>
      </c>
      <c r="AT195" s="371">
        <f>+R195-AS195</f>
        <v>1.0001182556152344E-2</v>
      </c>
      <c r="AU195" s="86"/>
    </row>
    <row r="196" spans="1:50" s="315" customFormat="1" x14ac:dyDescent="0.25">
      <c r="F196" s="290"/>
      <c r="G196" s="299"/>
      <c r="H196" s="299"/>
      <c r="I196" s="299"/>
      <c r="J196" s="299"/>
      <c r="K196" s="299"/>
      <c r="L196" s="383"/>
      <c r="M196" s="383"/>
      <c r="N196" s="879" t="s">
        <v>272</v>
      </c>
      <c r="O196" s="880"/>
      <c r="P196" s="880"/>
      <c r="Q196" s="880"/>
      <c r="R196" s="881"/>
      <c r="S196" s="436"/>
      <c r="T196" s="437">
        <f>U196/$R$195*100</f>
        <v>0.12816473822889221</v>
      </c>
      <c r="U196" s="438">
        <f>U195</f>
        <v>895000</v>
      </c>
      <c r="V196" s="439">
        <f>W196/$R$195*100</f>
        <v>3.2055504496505898</v>
      </c>
      <c r="W196" s="438">
        <f>W195+U196</f>
        <v>22384999.899999999</v>
      </c>
      <c r="X196" s="439">
        <f>Y196/$R$195*100</f>
        <v>7.2796139162561575</v>
      </c>
      <c r="Y196" s="438">
        <f>Y195+W196</f>
        <v>50834999.899999999</v>
      </c>
      <c r="Z196" s="439">
        <f>AA196/$R$195*100</f>
        <v>27.21818076240119</v>
      </c>
      <c r="AA196" s="438">
        <f>AA195+Y196</f>
        <v>190069999.90000001</v>
      </c>
      <c r="AB196" s="439">
        <f>AC196/$R$195*100</f>
        <v>31.015866637071831</v>
      </c>
      <c r="AC196" s="438">
        <f>AC195+AA196</f>
        <v>216589999.90000001</v>
      </c>
      <c r="AD196" s="439">
        <f>AE196/$R$195*100</f>
        <v>38.043017513460882</v>
      </c>
      <c r="AE196" s="438">
        <f>AE195+AC196</f>
        <v>265661999.90000001</v>
      </c>
      <c r="AF196" s="439">
        <f>AG196/$R$195*100</f>
        <v>48.890480009164854</v>
      </c>
      <c r="AG196" s="438">
        <f>AG195+AE196</f>
        <v>341412000</v>
      </c>
      <c r="AH196" s="439">
        <f>AI196/$R$195*100</f>
        <v>56.07056936504754</v>
      </c>
      <c r="AI196" s="438">
        <f>AI195+AG196</f>
        <v>391551999.99000001</v>
      </c>
      <c r="AJ196" s="439">
        <f>AK196/$R$195*100</f>
        <v>62.634608773914394</v>
      </c>
      <c r="AK196" s="438">
        <f>AK195+AI196</f>
        <v>437389999.989999</v>
      </c>
      <c r="AL196" s="439">
        <f>AM196/$R$195*100</f>
        <v>89.01792874183738</v>
      </c>
      <c r="AM196" s="438">
        <f>AM195+AK196</f>
        <v>621629999.98999882</v>
      </c>
      <c r="AN196" s="439">
        <f>AO196/$R$195*100</f>
        <v>98.164881428284858</v>
      </c>
      <c r="AO196" s="438">
        <f>AO195+AM196</f>
        <v>685504999.98999882</v>
      </c>
      <c r="AP196" s="439">
        <f>AQ196/$R$195*100</f>
        <v>99.99999999856783</v>
      </c>
      <c r="AQ196" s="440">
        <f>AQ195+AO196</f>
        <v>698319999.98999882</v>
      </c>
      <c r="AR196" s="369"/>
      <c r="AS196" s="370"/>
      <c r="AT196" s="371"/>
      <c r="AU196" s="383"/>
      <c r="AV196" s="30"/>
    </row>
    <row r="197" spans="1:50" s="315" customFormat="1" ht="12.75" customHeight="1" x14ac:dyDescent="0.25">
      <c r="F197" s="299"/>
      <c r="G197" s="299"/>
      <c r="H197" s="299"/>
      <c r="I197" s="299"/>
      <c r="J197" s="299"/>
      <c r="K197" s="299"/>
      <c r="L197" s="383"/>
      <c r="M197" s="383"/>
      <c r="N197" s="879" t="s">
        <v>273</v>
      </c>
      <c r="O197" s="880"/>
      <c r="P197" s="880"/>
      <c r="Q197" s="880"/>
      <c r="R197" s="881"/>
      <c r="S197" s="441"/>
      <c r="T197" s="442"/>
      <c r="U197" s="443">
        <f>T196</f>
        <v>0.12816473822889221</v>
      </c>
      <c r="V197" s="442"/>
      <c r="W197" s="443">
        <f>V196</f>
        <v>3.2055504496505898</v>
      </c>
      <c r="X197" s="442"/>
      <c r="Y197" s="443">
        <f>X196</f>
        <v>7.2796139162561575</v>
      </c>
      <c r="Z197" s="442"/>
      <c r="AA197" s="443">
        <f>Z196</f>
        <v>27.21818076240119</v>
      </c>
      <c r="AB197" s="442"/>
      <c r="AC197" s="443">
        <f>AB196</f>
        <v>31.015866637071831</v>
      </c>
      <c r="AD197" s="442"/>
      <c r="AE197" s="443">
        <f>AD196</f>
        <v>38.043017513460882</v>
      </c>
      <c r="AF197" s="442"/>
      <c r="AG197" s="443">
        <f>AF196</f>
        <v>48.890480009164854</v>
      </c>
      <c r="AH197" s="442"/>
      <c r="AI197" s="443">
        <f>AH196</f>
        <v>56.07056936504754</v>
      </c>
      <c r="AJ197" s="442"/>
      <c r="AK197" s="443">
        <f>AJ196</f>
        <v>62.634608773914394</v>
      </c>
      <c r="AL197" s="442"/>
      <c r="AM197" s="443">
        <f>AL196</f>
        <v>89.01792874183738</v>
      </c>
      <c r="AN197" s="442"/>
      <c r="AO197" s="443">
        <f>AN196</f>
        <v>98.164881428284858</v>
      </c>
      <c r="AP197" s="442"/>
      <c r="AQ197" s="444">
        <f>AP196</f>
        <v>99.99999999856783</v>
      </c>
      <c r="AR197" s="369"/>
      <c r="AS197" s="370"/>
      <c r="AT197" s="371"/>
      <c r="AU197" s="383"/>
      <c r="AV197" s="30"/>
    </row>
    <row r="198" spans="1:50" s="315" customFormat="1" ht="14.25" customHeight="1" x14ac:dyDescent="0.25">
      <c r="F198" s="299"/>
      <c r="G198" s="299"/>
      <c r="H198" s="299"/>
      <c r="I198" s="299"/>
      <c r="J198" s="299"/>
      <c r="K198" s="299"/>
      <c r="L198" s="383"/>
      <c r="M198" s="383"/>
      <c r="N198" s="870" t="s">
        <v>274</v>
      </c>
      <c r="O198" s="871"/>
      <c r="P198" s="871"/>
      <c r="Q198" s="871"/>
      <c r="R198" s="872"/>
      <c r="S198" s="492"/>
      <c r="T198" s="869">
        <f>+U195+W195+Y195</f>
        <v>50834999.899999999</v>
      </c>
      <c r="U198" s="882"/>
      <c r="V198" s="882"/>
      <c r="W198" s="882"/>
      <c r="X198" s="882"/>
      <c r="Y198" s="883"/>
      <c r="Z198" s="446"/>
      <c r="AA198" s="868">
        <f>+AA195+AC195+AE195+T198</f>
        <v>265661999.90000001</v>
      </c>
      <c r="AB198" s="868"/>
      <c r="AC198" s="868"/>
      <c r="AD198" s="868"/>
      <c r="AE198" s="868"/>
      <c r="AF198" s="446"/>
      <c r="AG198" s="868">
        <f>+AG195+AI195+AK195+AA198</f>
        <v>437389999.98999906</v>
      </c>
      <c r="AH198" s="868"/>
      <c r="AI198" s="868"/>
      <c r="AJ198" s="868"/>
      <c r="AK198" s="868"/>
      <c r="AL198" s="446"/>
      <c r="AM198" s="868">
        <f>+AM195+AO195+AQ195+AG198</f>
        <v>698319999.98999894</v>
      </c>
      <c r="AN198" s="868"/>
      <c r="AO198" s="868"/>
      <c r="AP198" s="868"/>
      <c r="AQ198" s="869"/>
      <c r="AR198" s="369"/>
      <c r="AS198" s="370"/>
      <c r="AT198" s="371"/>
      <c r="AU198" s="383"/>
      <c r="AV198" s="30"/>
    </row>
    <row r="199" spans="1:50" s="315" customFormat="1" ht="14.25" customHeight="1" x14ac:dyDescent="0.25">
      <c r="F199" s="299"/>
      <c r="G199" s="299"/>
      <c r="H199" s="299"/>
      <c r="I199" s="299"/>
      <c r="J199" s="299"/>
      <c r="K199" s="299"/>
      <c r="L199" s="383"/>
      <c r="M199" s="383"/>
      <c r="N199" s="870" t="s">
        <v>275</v>
      </c>
      <c r="O199" s="871"/>
      <c r="P199" s="871"/>
      <c r="Q199" s="871"/>
      <c r="R199" s="872"/>
      <c r="S199" s="492"/>
      <c r="T199" s="873">
        <f>T198/$AS$195*100</f>
        <v>7.2796139163604137</v>
      </c>
      <c r="U199" s="874"/>
      <c r="V199" s="874"/>
      <c r="W199" s="874"/>
      <c r="X199" s="874"/>
      <c r="Y199" s="875"/>
      <c r="Z199" s="446"/>
      <c r="AA199" s="876">
        <f>AA198/$AS$195*100</f>
        <v>38.043017514005726</v>
      </c>
      <c r="AB199" s="876"/>
      <c r="AC199" s="876"/>
      <c r="AD199" s="876"/>
      <c r="AE199" s="876"/>
      <c r="AF199" s="446"/>
      <c r="AG199" s="876">
        <f>AG198/$AS$195*100</f>
        <v>62.63460877481144</v>
      </c>
      <c r="AH199" s="876"/>
      <c r="AI199" s="876"/>
      <c r="AJ199" s="876"/>
      <c r="AK199" s="876"/>
      <c r="AL199" s="446"/>
      <c r="AM199" s="876">
        <f>AM198/$AS$195*100</f>
        <v>100.00000000000003</v>
      </c>
      <c r="AN199" s="876"/>
      <c r="AO199" s="876"/>
      <c r="AP199" s="876"/>
      <c r="AQ199" s="873"/>
      <c r="AR199" s="369"/>
      <c r="AS199" s="370"/>
      <c r="AT199" s="371"/>
      <c r="AU199" s="383"/>
      <c r="AV199" s="30"/>
      <c r="AW199" s="30"/>
      <c r="AX199" s="30"/>
    </row>
    <row r="200" spans="1:50" ht="24.75" customHeight="1" x14ac:dyDescent="0.25">
      <c r="F200" s="298"/>
      <c r="G200" s="161"/>
      <c r="H200" s="161"/>
      <c r="I200" s="161"/>
      <c r="J200" s="161"/>
      <c r="K200" s="161"/>
      <c r="L200" s="161"/>
      <c r="M200" s="161"/>
      <c r="N200" s="715"/>
      <c r="O200" s="715"/>
      <c r="P200" s="714"/>
      <c r="Q200" s="714"/>
      <c r="R200" s="714"/>
      <c r="S200" s="358">
        <f>698320000-R195</f>
        <v>0</v>
      </c>
      <c r="AR200" s="369">
        <f t="shared" ref="AR200:AR211" si="233">+AP200+AN200+AL200+AJ200+AH200+AF200+AD200+AB200+Z200+X200+V200+T200</f>
        <v>0</v>
      </c>
      <c r="AS200" s="384"/>
      <c r="AT200" s="371">
        <f>+R200-AS200</f>
        <v>0</v>
      </c>
      <c r="AU200" s="86"/>
      <c r="AW200" s="305"/>
      <c r="AX200" s="305"/>
    </row>
    <row r="201" spans="1:50" x14ac:dyDescent="0.25">
      <c r="F201" s="161"/>
      <c r="G201" s="161"/>
      <c r="H201" s="161"/>
      <c r="I201" s="161"/>
      <c r="J201" s="161"/>
      <c r="K201" s="161"/>
      <c r="L201" s="161"/>
      <c r="M201" s="161"/>
      <c r="N201" s="715" t="s">
        <v>276</v>
      </c>
      <c r="O201" s="715"/>
      <c r="P201" s="715"/>
      <c r="Q201" s="715"/>
      <c r="R201" s="715"/>
      <c r="S201" s="314">
        <f>+R195-S195</f>
        <v>0</v>
      </c>
      <c r="U201" s="312">
        <f>500000000-R195</f>
        <v>-198320000</v>
      </c>
      <c r="AR201" s="369">
        <f t="shared" si="233"/>
        <v>0</v>
      </c>
      <c r="AS201" s="384">
        <f>788000000-R195</f>
        <v>89680000</v>
      </c>
      <c r="AT201" s="86"/>
      <c r="AU201" s="86"/>
      <c r="AW201" s="305"/>
      <c r="AX201" s="305"/>
    </row>
    <row r="202" spans="1:50" x14ac:dyDescent="0.25">
      <c r="F202" s="161"/>
      <c r="G202" s="161"/>
      <c r="H202" s="161"/>
      <c r="I202" s="161"/>
      <c r="J202" s="161"/>
      <c r="K202" s="161"/>
      <c r="L202" s="161"/>
      <c r="M202" s="161"/>
      <c r="N202" s="715" t="s">
        <v>277</v>
      </c>
      <c r="O202" s="715"/>
      <c r="P202" s="715"/>
      <c r="Q202" s="715"/>
      <c r="R202" s="715"/>
      <c r="S202" s="475"/>
      <c r="AR202" s="50">
        <f t="shared" si="233"/>
        <v>0</v>
      </c>
      <c r="AW202" s="305"/>
      <c r="AX202" s="305"/>
    </row>
    <row r="203" spans="1:50" x14ac:dyDescent="0.25">
      <c r="F203" s="161"/>
      <c r="G203" s="161"/>
      <c r="H203" s="161"/>
      <c r="I203" s="161"/>
      <c r="J203" s="161"/>
      <c r="K203" s="161"/>
      <c r="L203" s="161"/>
      <c r="M203" s="161"/>
      <c r="N203" s="715" t="s">
        <v>278</v>
      </c>
      <c r="O203" s="715"/>
      <c r="P203" s="715"/>
      <c r="Q203" s="715"/>
      <c r="R203" s="715"/>
      <c r="S203" s="475">
        <v>400000</v>
      </c>
      <c r="T203" s="84">
        <f>+S203/500</f>
        <v>800</v>
      </c>
      <c r="AC203" s="312" t="s">
        <v>507</v>
      </c>
      <c r="AM203" s="716" t="s">
        <v>279</v>
      </c>
      <c r="AN203" s="716"/>
      <c r="AO203" s="716"/>
      <c r="AP203" s="716"/>
      <c r="AQ203" s="716"/>
      <c r="AR203" s="50">
        <f t="shared" si="233"/>
        <v>800</v>
      </c>
    </row>
    <row r="204" spans="1:50" x14ac:dyDescent="0.25">
      <c r="F204" s="161"/>
      <c r="G204" s="161"/>
      <c r="H204" s="161"/>
      <c r="I204" s="161"/>
      <c r="J204" s="161"/>
      <c r="K204" s="161"/>
      <c r="L204" s="161"/>
      <c r="M204" s="161"/>
      <c r="N204" s="715" t="s">
        <v>280</v>
      </c>
      <c r="O204" s="715"/>
      <c r="P204" s="713"/>
      <c r="Q204" s="713"/>
      <c r="R204" s="713"/>
      <c r="S204" s="473"/>
      <c r="T204" s="84">
        <f>+S203/20000</f>
        <v>20</v>
      </c>
      <c r="AM204" s="714" t="s">
        <v>281</v>
      </c>
      <c r="AN204" s="714"/>
      <c r="AO204" s="714"/>
      <c r="AP204" s="714"/>
      <c r="AQ204" s="714"/>
      <c r="AR204" s="50">
        <f t="shared" si="233"/>
        <v>20</v>
      </c>
    </row>
    <row r="205" spans="1:50" x14ac:dyDescent="0.25">
      <c r="F205" s="161"/>
      <c r="G205" s="161"/>
      <c r="H205" s="161"/>
      <c r="I205" s="161"/>
      <c r="J205" s="161"/>
      <c r="K205" s="161"/>
      <c r="L205" s="161"/>
      <c r="M205" s="161"/>
      <c r="N205" s="715" t="s">
        <v>282</v>
      </c>
      <c r="O205" s="715"/>
      <c r="P205" s="714"/>
      <c r="Q205" s="714"/>
      <c r="R205" s="714"/>
      <c r="S205" s="474"/>
      <c r="AM205" s="714"/>
      <c r="AN205" s="714"/>
      <c r="AO205" s="714"/>
      <c r="AP205" s="714"/>
      <c r="AQ205" s="714"/>
      <c r="AR205" s="50">
        <f t="shared" si="233"/>
        <v>0</v>
      </c>
    </row>
    <row r="206" spans="1:50" x14ac:dyDescent="0.25">
      <c r="F206" s="161"/>
      <c r="I206" s="161"/>
      <c r="J206" s="161"/>
      <c r="N206" s="84" t="s">
        <v>283</v>
      </c>
      <c r="T206" s="84" t="s">
        <v>284</v>
      </c>
      <c r="U206" s="318">
        <f>+T196</f>
        <v>0.12816473822889221</v>
      </c>
      <c r="AM206" s="715"/>
      <c r="AN206" s="715"/>
      <c r="AO206" s="715"/>
      <c r="AR206" s="50" t="e">
        <f t="shared" si="233"/>
        <v>#VALUE!</v>
      </c>
    </row>
    <row r="207" spans="1:50" ht="23.25" customHeight="1" x14ac:dyDescent="0.25">
      <c r="N207" s="84" t="s">
        <v>285</v>
      </c>
      <c r="T207" s="84" t="s">
        <v>286</v>
      </c>
      <c r="U207" s="318">
        <f>+V196</f>
        <v>3.2055504496505898</v>
      </c>
      <c r="AM207" s="715"/>
      <c r="AN207" s="715"/>
      <c r="AO207" s="715"/>
      <c r="AR207" s="50" t="e">
        <f t="shared" si="233"/>
        <v>#VALUE!</v>
      </c>
      <c r="AV207" s="312"/>
    </row>
    <row r="208" spans="1:50" x14ac:dyDescent="0.25">
      <c r="N208" s="84" t="s">
        <v>287</v>
      </c>
      <c r="T208" s="84" t="s">
        <v>288</v>
      </c>
      <c r="U208" s="318">
        <f>+X196</f>
        <v>7.2796139162561575</v>
      </c>
      <c r="AM208" s="715"/>
      <c r="AN208" s="715"/>
      <c r="AO208" s="715"/>
      <c r="AR208" s="50" t="e">
        <f t="shared" si="233"/>
        <v>#VALUE!</v>
      </c>
      <c r="AV208" s="312"/>
    </row>
    <row r="209" spans="6:52" x14ac:dyDescent="0.25">
      <c r="N209" s="84" t="s">
        <v>289</v>
      </c>
      <c r="T209" s="84" t="s">
        <v>290</v>
      </c>
      <c r="U209" s="318">
        <f>+Z196</f>
        <v>27.21818076240119</v>
      </c>
      <c r="AM209" s="713" t="s">
        <v>291</v>
      </c>
      <c r="AN209" s="713"/>
      <c r="AO209" s="713"/>
      <c r="AP209" s="713"/>
      <c r="AQ209" s="713"/>
      <c r="AR209" s="50" t="e">
        <f t="shared" si="233"/>
        <v>#VALUE!</v>
      </c>
      <c r="AV209" s="312"/>
    </row>
    <row r="210" spans="6:52" x14ac:dyDescent="0.25">
      <c r="N210" s="84" t="s">
        <v>292</v>
      </c>
      <c r="T210" s="84" t="s">
        <v>57</v>
      </c>
      <c r="U210" s="318">
        <f>+AB196</f>
        <v>31.015866637071831</v>
      </c>
      <c r="AM210" s="714" t="s">
        <v>293</v>
      </c>
      <c r="AN210" s="714"/>
      <c r="AO210" s="714"/>
      <c r="AP210" s="714"/>
      <c r="AQ210" s="714"/>
      <c r="AR210" s="50" t="e">
        <f t="shared" si="233"/>
        <v>#VALUE!</v>
      </c>
      <c r="AV210" s="312"/>
      <c r="AW210" s="312"/>
      <c r="AX210" s="312"/>
      <c r="AY210" s="305"/>
      <c r="AZ210" s="305"/>
    </row>
    <row r="211" spans="6:52" s="305" customFormat="1" x14ac:dyDescent="0.25">
      <c r="F211" s="84"/>
      <c r="G211" s="84"/>
      <c r="H211" s="84"/>
      <c r="I211" s="84"/>
      <c r="J211" s="84"/>
      <c r="K211" s="84"/>
      <c r="L211" s="84"/>
      <c r="M211" s="84"/>
      <c r="N211" s="84" t="s">
        <v>294</v>
      </c>
      <c r="O211" s="84"/>
      <c r="P211" s="84"/>
      <c r="Q211" s="84"/>
      <c r="R211" s="84"/>
      <c r="S211" s="84"/>
      <c r="T211" s="84" t="s">
        <v>295</v>
      </c>
      <c r="U211" s="318">
        <f>+AD196</f>
        <v>38.043017513460882</v>
      </c>
      <c r="V211" s="312"/>
      <c r="W211" s="312"/>
      <c r="X211" s="312"/>
      <c r="Y211" s="312"/>
      <c r="Z211" s="312"/>
      <c r="AA211" s="312"/>
      <c r="AB211" s="312"/>
      <c r="AC211" s="312"/>
      <c r="AD211" s="312"/>
      <c r="AE211" s="312"/>
      <c r="AF211" s="312"/>
      <c r="AG211" s="312"/>
      <c r="AH211" s="312"/>
      <c r="AI211" s="312"/>
      <c r="AJ211" s="312"/>
      <c r="AK211" s="312"/>
      <c r="AL211" s="312"/>
      <c r="AM211" s="84"/>
      <c r="AN211" s="84"/>
      <c r="AO211" s="84"/>
      <c r="AP211" s="312"/>
      <c r="AQ211" s="312"/>
      <c r="AR211" s="50" t="e">
        <f t="shared" si="233"/>
        <v>#VALUE!</v>
      </c>
      <c r="AS211" s="313"/>
      <c r="AT211" s="315"/>
      <c r="AU211" s="84"/>
      <c r="AV211" s="312"/>
      <c r="AW211" s="312"/>
      <c r="AX211" s="312"/>
    </row>
    <row r="212" spans="6:52" s="305" customFormat="1" x14ac:dyDescent="0.25"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 t="s">
        <v>296</v>
      </c>
      <c r="U212" s="318">
        <f>+AF196</f>
        <v>48.890480009164854</v>
      </c>
      <c r="V212" s="312"/>
      <c r="W212" s="312"/>
      <c r="X212" s="312"/>
      <c r="Y212" s="312"/>
      <c r="Z212" s="312"/>
      <c r="AA212" s="312"/>
      <c r="AB212" s="312"/>
      <c r="AC212" s="312"/>
      <c r="AD212" s="312"/>
      <c r="AE212" s="312"/>
      <c r="AF212" s="312"/>
      <c r="AG212" s="312"/>
      <c r="AH212" s="312"/>
      <c r="AI212" s="312"/>
      <c r="AJ212" s="312"/>
      <c r="AK212" s="312"/>
      <c r="AL212" s="312"/>
      <c r="AM212" s="312"/>
      <c r="AN212" s="312"/>
      <c r="AO212" s="312"/>
      <c r="AP212" s="312"/>
      <c r="AQ212" s="312"/>
      <c r="AR212" s="41"/>
      <c r="AS212" s="313"/>
      <c r="AT212" s="315"/>
      <c r="AU212" s="84"/>
      <c r="AV212" s="84"/>
      <c r="AW212" s="312"/>
      <c r="AX212" s="312"/>
    </row>
    <row r="213" spans="6:52" s="305" customFormat="1" x14ac:dyDescent="0.25"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 t="s">
        <v>297</v>
      </c>
      <c r="U213" s="318">
        <f>+AH196</f>
        <v>56.07056936504754</v>
      </c>
      <c r="V213" s="312"/>
      <c r="W213" s="312"/>
      <c r="X213" s="312"/>
      <c r="Y213" s="312"/>
      <c r="Z213" s="312"/>
      <c r="AA213" s="312"/>
      <c r="AB213" s="312"/>
      <c r="AC213" s="312"/>
      <c r="AD213" s="312"/>
      <c r="AE213" s="312"/>
      <c r="AF213" s="312"/>
      <c r="AG213" s="312"/>
      <c r="AH213" s="312"/>
      <c r="AI213" s="312"/>
      <c r="AJ213" s="312"/>
      <c r="AK213" s="312"/>
      <c r="AL213" s="312"/>
      <c r="AM213" s="312"/>
      <c r="AN213" s="312"/>
      <c r="AO213" s="312"/>
      <c r="AP213" s="312"/>
      <c r="AQ213" s="312"/>
      <c r="AR213" s="41"/>
      <c r="AS213" s="313"/>
      <c r="AT213" s="315"/>
      <c r="AU213" s="84"/>
      <c r="AV213" s="312"/>
      <c r="AW213" s="312"/>
      <c r="AX213" s="312"/>
    </row>
    <row r="214" spans="6:52" s="305" customFormat="1" x14ac:dyDescent="0.25"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 t="s">
        <v>298</v>
      </c>
      <c r="U214" s="318">
        <f>+AJ196</f>
        <v>62.634608773914394</v>
      </c>
      <c r="V214" s="312"/>
      <c r="W214" s="312"/>
      <c r="X214" s="312"/>
      <c r="Y214" s="312"/>
      <c r="Z214" s="312"/>
      <c r="AA214" s="312"/>
      <c r="AB214" s="312"/>
      <c r="AC214" s="312"/>
      <c r="AD214" s="312"/>
      <c r="AE214" s="312"/>
      <c r="AF214" s="312"/>
      <c r="AG214" s="312"/>
      <c r="AH214" s="312"/>
      <c r="AI214" s="312"/>
      <c r="AJ214" s="312"/>
      <c r="AK214" s="312"/>
      <c r="AL214" s="312"/>
      <c r="AM214" s="312"/>
      <c r="AN214" s="312"/>
      <c r="AO214" s="312"/>
      <c r="AP214" s="312"/>
      <c r="AQ214" s="312"/>
      <c r="AR214" s="41"/>
      <c r="AS214" s="313"/>
      <c r="AT214" s="315"/>
      <c r="AU214" s="84"/>
      <c r="AV214" s="312"/>
      <c r="AW214" s="312"/>
      <c r="AX214" s="312"/>
      <c r="AY214" s="84"/>
      <c r="AZ214" s="84"/>
    </row>
    <row r="215" spans="6:52" x14ac:dyDescent="0.25">
      <c r="T215" s="84" t="s">
        <v>299</v>
      </c>
      <c r="U215" s="318">
        <f>+AL196</f>
        <v>89.01792874183738</v>
      </c>
      <c r="AV215" s="312"/>
    </row>
    <row r="216" spans="6:52" x14ac:dyDescent="0.25">
      <c r="N216" s="84">
        <f>35*3</f>
        <v>105</v>
      </c>
      <c r="T216" s="84" t="s">
        <v>300</v>
      </c>
      <c r="U216" s="318">
        <f>+AN196</f>
        <v>98.164881428284858</v>
      </c>
      <c r="AV216" s="312"/>
      <c r="AW216" s="312"/>
      <c r="AX216" s="312"/>
    </row>
    <row r="217" spans="6:52" x14ac:dyDescent="0.25">
      <c r="T217" s="84" t="s">
        <v>301</v>
      </c>
      <c r="U217" s="318">
        <f>+AP196</f>
        <v>99.99999999856783</v>
      </c>
      <c r="AV217" s="312"/>
      <c r="AW217" s="312"/>
      <c r="AX217" s="312"/>
    </row>
    <row r="218" spans="6:52" ht="15" customHeight="1" x14ac:dyDescent="0.25">
      <c r="AV218" s="312"/>
      <c r="AW218" s="312"/>
      <c r="AX218" s="312"/>
    </row>
    <row r="219" spans="6:52" ht="15.75" customHeight="1" x14ac:dyDescent="0.25">
      <c r="AV219" s="312"/>
      <c r="AW219" s="312"/>
      <c r="AX219" s="312"/>
    </row>
    <row r="220" spans="6:52" ht="15" customHeight="1" x14ac:dyDescent="0.25">
      <c r="AV220" s="312"/>
      <c r="AW220" s="312"/>
      <c r="AX220" s="312"/>
    </row>
    <row r="221" spans="6:52" x14ac:dyDescent="0.25">
      <c r="AW221" s="312"/>
      <c r="AX221" s="312"/>
      <c r="AY221" s="312"/>
      <c r="AZ221" s="312"/>
    </row>
    <row r="222" spans="6:52" s="312" customFormat="1" x14ac:dyDescent="0.25"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AR222" s="41"/>
      <c r="AS222" s="313"/>
      <c r="AT222" s="315"/>
      <c r="AU222" s="84"/>
      <c r="AV222" s="84"/>
    </row>
    <row r="223" spans="6:52" s="312" customFormat="1" x14ac:dyDescent="0.25"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AR223" s="41"/>
      <c r="AS223" s="313"/>
      <c r="AT223" s="315"/>
      <c r="AU223" s="84"/>
      <c r="AV223" s="84"/>
    </row>
    <row r="224" spans="6:52" s="312" customFormat="1" ht="15" customHeight="1" x14ac:dyDescent="0.25"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AR224" s="41"/>
      <c r="AS224" s="313"/>
      <c r="AT224" s="315"/>
      <c r="AU224" s="84"/>
      <c r="AV224" s="84"/>
      <c r="AW224" s="84"/>
      <c r="AX224" s="84"/>
    </row>
    <row r="225" spans="6:52" s="312" customFormat="1" ht="15" customHeight="1" x14ac:dyDescent="0.25"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AR225" s="41"/>
      <c r="AS225" s="313"/>
      <c r="AT225" s="315"/>
      <c r="AU225" s="84"/>
      <c r="AV225" s="84"/>
      <c r="AW225" s="84"/>
      <c r="AX225" s="84"/>
    </row>
    <row r="226" spans="6:52" s="312" customFormat="1" x14ac:dyDescent="0.25"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AR226" s="41"/>
      <c r="AS226" s="313"/>
      <c r="AT226" s="315"/>
      <c r="AU226" s="84"/>
      <c r="AV226" s="84"/>
      <c r="AW226" s="84"/>
      <c r="AX226" s="84"/>
      <c r="AY226" s="84"/>
      <c r="AZ226" s="84"/>
    </row>
    <row r="227" spans="6:52" x14ac:dyDescent="0.25">
      <c r="AY227" s="312"/>
      <c r="AZ227" s="312"/>
    </row>
    <row r="228" spans="6:52" s="312" customFormat="1" ht="12.75" customHeight="1" x14ac:dyDescent="0.25"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AR228" s="41"/>
      <c r="AS228" s="313"/>
      <c r="AT228" s="315"/>
      <c r="AU228" s="84"/>
      <c r="AV228" s="84"/>
      <c r="AW228" s="84"/>
      <c r="AX228" s="84"/>
    </row>
    <row r="229" spans="6:52" s="312" customFormat="1" ht="12.75" customHeight="1" x14ac:dyDescent="0.25"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AR229" s="41"/>
      <c r="AS229" s="313"/>
      <c r="AT229" s="315"/>
      <c r="AU229" s="84"/>
      <c r="AV229" s="84"/>
      <c r="AW229" s="84"/>
      <c r="AX229" s="84"/>
    </row>
    <row r="230" spans="6:52" s="312" customFormat="1" ht="12.75" customHeight="1" x14ac:dyDescent="0.25"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AR230" s="41"/>
      <c r="AS230" s="313"/>
      <c r="AT230" s="315"/>
      <c r="AU230" s="84"/>
      <c r="AV230" s="84"/>
      <c r="AW230" s="84"/>
      <c r="AX230" s="84"/>
    </row>
    <row r="231" spans="6:52" s="312" customFormat="1" ht="12.75" customHeight="1" x14ac:dyDescent="0.25"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AR231" s="41"/>
      <c r="AS231" s="313"/>
      <c r="AT231" s="315"/>
      <c r="AU231" s="84"/>
      <c r="AV231" s="84"/>
      <c r="AW231" s="84"/>
      <c r="AX231" s="84"/>
    </row>
    <row r="232" spans="6:52" s="312" customFormat="1" ht="12.75" customHeight="1" x14ac:dyDescent="0.25"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AR232" s="41"/>
      <c r="AS232" s="313"/>
      <c r="AT232" s="315"/>
      <c r="AU232" s="84"/>
      <c r="AV232" s="84"/>
      <c r="AW232" s="84"/>
      <c r="AX232" s="84"/>
    </row>
    <row r="233" spans="6:52" s="312" customFormat="1" ht="12.75" customHeight="1" x14ac:dyDescent="0.25"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AR233" s="41"/>
      <c r="AS233" s="313"/>
      <c r="AT233" s="315"/>
      <c r="AU233" s="84"/>
      <c r="AV233" s="84"/>
      <c r="AW233" s="84"/>
      <c r="AX233" s="84"/>
    </row>
    <row r="234" spans="6:52" s="312" customFormat="1" ht="12.75" customHeight="1" x14ac:dyDescent="0.25"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AR234" s="41"/>
      <c r="AS234" s="313"/>
      <c r="AT234" s="315"/>
      <c r="AU234" s="84"/>
      <c r="AV234" s="84"/>
      <c r="AW234" s="84"/>
      <c r="AX234" s="84"/>
    </row>
    <row r="235" spans="6:52" s="312" customFormat="1" ht="12.75" customHeight="1" x14ac:dyDescent="0.25"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AR235" s="41"/>
      <c r="AS235" s="313"/>
      <c r="AT235" s="315"/>
      <c r="AU235" s="84"/>
      <c r="AV235" s="84"/>
      <c r="AW235" s="84"/>
      <c r="AX235" s="84"/>
      <c r="AY235" s="84"/>
      <c r="AZ235" s="84"/>
    </row>
  </sheetData>
  <mergeCells count="125">
    <mergeCell ref="F5:K5"/>
    <mergeCell ref="O5:R5"/>
    <mergeCell ref="F6:K6"/>
    <mergeCell ref="O6:R6"/>
    <mergeCell ref="F7:K7"/>
    <mergeCell ref="O7:R7"/>
    <mergeCell ref="F1:Q1"/>
    <mergeCell ref="R1:R4"/>
    <mergeCell ref="S1:AQ4"/>
    <mergeCell ref="F2:Q2"/>
    <mergeCell ref="F3:Q3"/>
    <mergeCell ref="F4:Q4"/>
    <mergeCell ref="F11:K11"/>
    <mergeCell ref="L11:N11"/>
    <mergeCell ref="F12:K12"/>
    <mergeCell ref="L12:N12"/>
    <mergeCell ref="F13:R13"/>
    <mergeCell ref="F14:K14"/>
    <mergeCell ref="O14:R14"/>
    <mergeCell ref="F8:K8"/>
    <mergeCell ref="O8:R8"/>
    <mergeCell ref="F9:K9"/>
    <mergeCell ref="L9:N9"/>
    <mergeCell ref="F10:K10"/>
    <mergeCell ref="L10:N10"/>
    <mergeCell ref="F21:K23"/>
    <mergeCell ref="O21:R21"/>
    <mergeCell ref="O22:R22"/>
    <mergeCell ref="O23:R23"/>
    <mergeCell ref="F24:R24"/>
    <mergeCell ref="F25:R25"/>
    <mergeCell ref="F15:K15"/>
    <mergeCell ref="O15:R15"/>
    <mergeCell ref="F16:K16"/>
    <mergeCell ref="L16:N16"/>
    <mergeCell ref="O16:R16"/>
    <mergeCell ref="F17:K20"/>
    <mergeCell ref="P19:R19"/>
    <mergeCell ref="AL27:AM28"/>
    <mergeCell ref="AN27:AO28"/>
    <mergeCell ref="AP27:AQ28"/>
    <mergeCell ref="F29:K29"/>
    <mergeCell ref="L29:N29"/>
    <mergeCell ref="A30:A31"/>
    <mergeCell ref="B30:D30"/>
    <mergeCell ref="E30:E31"/>
    <mergeCell ref="Z27:AA28"/>
    <mergeCell ref="AB27:AC28"/>
    <mergeCell ref="AD27:AE28"/>
    <mergeCell ref="AF27:AG28"/>
    <mergeCell ref="AH27:AI28"/>
    <mergeCell ref="AJ27:AK28"/>
    <mergeCell ref="S25:S29"/>
    <mergeCell ref="U25:AQ26"/>
    <mergeCell ref="F26:R26"/>
    <mergeCell ref="F27:K28"/>
    <mergeCell ref="L27:N28"/>
    <mergeCell ref="O27:Q27"/>
    <mergeCell ref="R27:R28"/>
    <mergeCell ref="T27:U28"/>
    <mergeCell ref="V27:W28"/>
    <mergeCell ref="X27:Y28"/>
    <mergeCell ref="L67:N67"/>
    <mergeCell ref="L68:N68"/>
    <mergeCell ref="L87:N87"/>
    <mergeCell ref="L120:N120"/>
    <mergeCell ref="L127:N127"/>
    <mergeCell ref="L128:N128"/>
    <mergeCell ref="L37:N37"/>
    <mergeCell ref="L38:N38"/>
    <mergeCell ref="L39:N39"/>
    <mergeCell ref="L40:N40"/>
    <mergeCell ref="L59:N59"/>
    <mergeCell ref="L63:N63"/>
    <mergeCell ref="L154:N154"/>
    <mergeCell ref="L155:N155"/>
    <mergeCell ref="M156:N156"/>
    <mergeCell ref="M161:N161"/>
    <mergeCell ref="M166:N166"/>
    <mergeCell ref="M167:N167"/>
    <mergeCell ref="M131:N131"/>
    <mergeCell ref="M134:N134"/>
    <mergeCell ref="M137:N137"/>
    <mergeCell ref="M140:N140"/>
    <mergeCell ref="M143:N143"/>
    <mergeCell ref="L147:N147"/>
    <mergeCell ref="N195:Q195"/>
    <mergeCell ref="N196:R196"/>
    <mergeCell ref="N197:R197"/>
    <mergeCell ref="N198:R198"/>
    <mergeCell ref="T198:Y198"/>
    <mergeCell ref="AA198:AE198"/>
    <mergeCell ref="M173:N173"/>
    <mergeCell ref="M178:N178"/>
    <mergeCell ref="L185:N185"/>
    <mergeCell ref="M186:N186"/>
    <mergeCell ref="L192:N192"/>
    <mergeCell ref="M193:N193"/>
    <mergeCell ref="N200:O200"/>
    <mergeCell ref="P200:R200"/>
    <mergeCell ref="N201:O201"/>
    <mergeCell ref="P201:R201"/>
    <mergeCell ref="N202:O202"/>
    <mergeCell ref="P202:R202"/>
    <mergeCell ref="AG198:AK198"/>
    <mergeCell ref="AM198:AQ198"/>
    <mergeCell ref="N199:R199"/>
    <mergeCell ref="T199:Y199"/>
    <mergeCell ref="AA199:AE199"/>
    <mergeCell ref="AG199:AK199"/>
    <mergeCell ref="AM199:AQ199"/>
    <mergeCell ref="AM209:AQ209"/>
    <mergeCell ref="AM210:AQ210"/>
    <mergeCell ref="N205:O205"/>
    <mergeCell ref="P205:R205"/>
    <mergeCell ref="AM205:AQ205"/>
    <mergeCell ref="AM206:AO206"/>
    <mergeCell ref="AM207:AO207"/>
    <mergeCell ref="AM208:AO208"/>
    <mergeCell ref="N203:O203"/>
    <mergeCell ref="P203:R203"/>
    <mergeCell ref="AM203:AQ203"/>
    <mergeCell ref="N204:O204"/>
    <mergeCell ref="P204:R204"/>
    <mergeCell ref="AM204:AQ204"/>
  </mergeCells>
  <printOptions horizontalCentered="1"/>
  <pageMargins left="0.38" right="0.31496062992126" top="0.52" bottom="0.33" header="0.23622047244094499" footer="0.23622047244094499"/>
  <pageSetup paperSize="14" scale="27" fitToHeight="42" orientation="portrait" horizontalDpi="4294967294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8:G64"/>
  <sheetViews>
    <sheetView topLeftCell="A34" workbookViewId="0">
      <selection activeCell="J50" sqref="J50"/>
    </sheetView>
  </sheetViews>
  <sheetFormatPr defaultRowHeight="15" x14ac:dyDescent="0.25"/>
  <cols>
    <col min="1" max="1" width="28.7109375" customWidth="1"/>
    <col min="2" max="2" width="5.85546875" bestFit="1" customWidth="1"/>
    <col min="3" max="3" width="11.85546875" customWidth="1"/>
    <col min="6" max="6" width="11.5703125" style="648" bestFit="1" customWidth="1"/>
  </cols>
  <sheetData>
    <row r="8" spans="1:7" ht="24.75" x14ac:dyDescent="0.25">
      <c r="A8" s="639" t="s">
        <v>345</v>
      </c>
      <c r="B8" s="640"/>
      <c r="C8" s="641"/>
      <c r="D8" s="642"/>
      <c r="E8" s="643">
        <v>4000000</v>
      </c>
    </row>
    <row r="9" spans="1:7" ht="24.75" x14ac:dyDescent="0.25">
      <c r="A9" s="644" t="s">
        <v>511</v>
      </c>
      <c r="B9" s="640">
        <v>5</v>
      </c>
      <c r="C9" s="645" t="s">
        <v>348</v>
      </c>
      <c r="D9" s="646">
        <v>500000</v>
      </c>
      <c r="E9" s="646">
        <v>2500000</v>
      </c>
    </row>
    <row r="10" spans="1:7" ht="24.75" x14ac:dyDescent="0.25">
      <c r="A10" s="644" t="s">
        <v>512</v>
      </c>
      <c r="B10" s="640">
        <v>5</v>
      </c>
      <c r="C10" s="645" t="s">
        <v>352</v>
      </c>
      <c r="D10" s="646">
        <v>300000</v>
      </c>
      <c r="E10" s="646">
        <v>1500000</v>
      </c>
    </row>
    <row r="11" spans="1:7" x14ac:dyDescent="0.25">
      <c r="A11" s="639" t="s">
        <v>80</v>
      </c>
      <c r="B11" s="640"/>
      <c r="C11" s="641"/>
      <c r="D11" s="642"/>
      <c r="E11" s="643">
        <v>32990000</v>
      </c>
      <c r="F11" s="648">
        <f>+'RKO 2020 revisi'!R39</f>
        <v>32990000</v>
      </c>
      <c r="G11" s="648">
        <f>+E11-F11</f>
        <v>0</v>
      </c>
    </row>
    <row r="12" spans="1:7" x14ac:dyDescent="0.25">
      <c r="A12" s="644" t="s">
        <v>513</v>
      </c>
      <c r="B12" s="640">
        <v>105</v>
      </c>
      <c r="C12" s="645" t="s">
        <v>357</v>
      </c>
      <c r="D12" s="646">
        <v>75000</v>
      </c>
      <c r="E12" s="646">
        <v>7875000</v>
      </c>
    </row>
    <row r="13" spans="1:7" ht="24.75" x14ac:dyDescent="0.25">
      <c r="A13" s="644" t="s">
        <v>514</v>
      </c>
      <c r="B13" s="640">
        <v>3</v>
      </c>
      <c r="C13" s="645" t="s">
        <v>117</v>
      </c>
      <c r="D13" s="646">
        <v>2500000</v>
      </c>
      <c r="E13" s="646">
        <v>7500000</v>
      </c>
    </row>
    <row r="14" spans="1:7" x14ac:dyDescent="0.25">
      <c r="A14" s="644" t="s">
        <v>515</v>
      </c>
      <c r="B14" s="640">
        <v>4</v>
      </c>
      <c r="C14" s="645" t="s">
        <v>117</v>
      </c>
      <c r="D14" s="646">
        <v>1800000</v>
      </c>
      <c r="E14" s="646">
        <v>7200000</v>
      </c>
    </row>
    <row r="15" spans="1:7" x14ac:dyDescent="0.25">
      <c r="A15" s="644" t="s">
        <v>516</v>
      </c>
      <c r="B15" s="640">
        <v>4</v>
      </c>
      <c r="C15" s="645" t="s">
        <v>117</v>
      </c>
      <c r="D15" s="646">
        <v>500000</v>
      </c>
      <c r="E15" s="646">
        <v>2000000</v>
      </c>
    </row>
    <row r="16" spans="1:7" ht="24.75" x14ac:dyDescent="0.25">
      <c r="A16" s="644" t="s">
        <v>517</v>
      </c>
      <c r="B16" s="640">
        <v>22</v>
      </c>
      <c r="C16" s="645" t="s">
        <v>117</v>
      </c>
      <c r="D16" s="646">
        <v>150000</v>
      </c>
      <c r="E16" s="646">
        <v>3300000</v>
      </c>
    </row>
    <row r="17" spans="1:6" x14ac:dyDescent="0.25">
      <c r="A17" s="644" t="s">
        <v>518</v>
      </c>
      <c r="B17" s="640">
        <v>100</v>
      </c>
      <c r="C17" s="645" t="s">
        <v>372</v>
      </c>
      <c r="D17" s="646">
        <v>4000</v>
      </c>
      <c r="E17" s="646">
        <v>400000</v>
      </c>
    </row>
    <row r="18" spans="1:6" x14ac:dyDescent="0.25">
      <c r="A18" s="644" t="s">
        <v>519</v>
      </c>
      <c r="B18" s="640">
        <v>2</v>
      </c>
      <c r="C18" s="645" t="s">
        <v>117</v>
      </c>
      <c r="D18" s="646">
        <v>150000</v>
      </c>
      <c r="E18" s="646">
        <v>300000</v>
      </c>
    </row>
    <row r="19" spans="1:6" x14ac:dyDescent="0.25">
      <c r="A19" s="644" t="s">
        <v>520</v>
      </c>
      <c r="B19" s="640">
        <v>15</v>
      </c>
      <c r="C19" s="645" t="s">
        <v>100</v>
      </c>
      <c r="D19" s="646">
        <v>25000</v>
      </c>
      <c r="E19" s="646">
        <v>375000</v>
      </c>
    </row>
    <row r="20" spans="1:6" x14ac:dyDescent="0.25">
      <c r="A20" s="644" t="s">
        <v>521</v>
      </c>
      <c r="B20" s="640">
        <v>10</v>
      </c>
      <c r="C20" s="645" t="s">
        <v>338</v>
      </c>
      <c r="D20" s="646">
        <v>30000</v>
      </c>
      <c r="E20" s="646">
        <v>300000</v>
      </c>
    </row>
    <row r="21" spans="1:6" x14ac:dyDescent="0.25">
      <c r="A21" s="644" t="s">
        <v>522</v>
      </c>
      <c r="B21" s="640">
        <v>30</v>
      </c>
      <c r="C21" s="645" t="s">
        <v>383</v>
      </c>
      <c r="D21" s="646">
        <v>25000</v>
      </c>
      <c r="E21" s="646">
        <v>750000</v>
      </c>
    </row>
    <row r="22" spans="1:6" x14ac:dyDescent="0.25">
      <c r="A22" s="644" t="s">
        <v>523</v>
      </c>
      <c r="B22" s="640">
        <v>4</v>
      </c>
      <c r="C22" s="645" t="s">
        <v>386</v>
      </c>
      <c r="D22" s="646">
        <v>15000</v>
      </c>
      <c r="E22" s="646">
        <v>60000</v>
      </c>
    </row>
    <row r="23" spans="1:6" x14ac:dyDescent="0.25">
      <c r="A23" s="644" t="s">
        <v>524</v>
      </c>
      <c r="B23" s="640">
        <v>20</v>
      </c>
      <c r="C23" s="645" t="s">
        <v>390</v>
      </c>
      <c r="D23" s="646">
        <v>20000</v>
      </c>
      <c r="E23" s="646">
        <v>400000</v>
      </c>
    </row>
    <row r="24" spans="1:6" x14ac:dyDescent="0.25">
      <c r="A24" s="644" t="s">
        <v>525</v>
      </c>
      <c r="B24" s="640">
        <v>15</v>
      </c>
      <c r="C24" s="645" t="s">
        <v>103</v>
      </c>
      <c r="D24" s="646">
        <v>56000</v>
      </c>
      <c r="E24" s="646">
        <v>840000</v>
      </c>
    </row>
    <row r="25" spans="1:6" x14ac:dyDescent="0.25">
      <c r="A25" s="644" t="s">
        <v>526</v>
      </c>
      <c r="B25" s="640">
        <v>30</v>
      </c>
      <c r="C25" s="645" t="s">
        <v>100</v>
      </c>
      <c r="D25" s="646">
        <v>25000</v>
      </c>
      <c r="E25" s="646">
        <v>750000</v>
      </c>
    </row>
    <row r="26" spans="1:6" x14ac:dyDescent="0.25">
      <c r="A26" s="644" t="s">
        <v>527</v>
      </c>
      <c r="B26" s="640">
        <v>10</v>
      </c>
      <c r="C26" s="645" t="s">
        <v>357</v>
      </c>
      <c r="D26" s="646">
        <v>70000</v>
      </c>
      <c r="E26" s="646">
        <v>700000</v>
      </c>
    </row>
    <row r="27" spans="1:6" x14ac:dyDescent="0.25">
      <c r="A27" s="644" t="s">
        <v>528</v>
      </c>
      <c r="B27" s="640">
        <v>3</v>
      </c>
      <c r="C27" s="645" t="s">
        <v>400</v>
      </c>
      <c r="D27" s="646">
        <v>80000</v>
      </c>
      <c r="E27" s="646">
        <v>240000</v>
      </c>
    </row>
    <row r="28" spans="1:6" ht="24.75" x14ac:dyDescent="0.25">
      <c r="A28" s="639" t="s">
        <v>119</v>
      </c>
      <c r="B28" s="640"/>
      <c r="C28" s="641"/>
      <c r="D28" s="642"/>
      <c r="E28" s="643">
        <v>1200000</v>
      </c>
      <c r="F28" s="648">
        <f>+'RKO 2020 revisi'!R59</f>
        <v>1200000</v>
      </c>
    </row>
    <row r="29" spans="1:6" x14ac:dyDescent="0.25">
      <c r="A29" s="644" t="s">
        <v>529</v>
      </c>
      <c r="B29" s="640">
        <v>150</v>
      </c>
      <c r="C29" s="645" t="s">
        <v>117</v>
      </c>
      <c r="D29" s="646">
        <v>6000</v>
      </c>
      <c r="E29" s="646">
        <v>900000</v>
      </c>
    </row>
    <row r="30" spans="1:6" x14ac:dyDescent="0.25">
      <c r="A30" s="644" t="s">
        <v>530</v>
      </c>
      <c r="B30" s="640">
        <v>100</v>
      </c>
      <c r="C30" s="645" t="s">
        <v>117</v>
      </c>
      <c r="D30" s="646">
        <v>3000</v>
      </c>
      <c r="E30" s="646">
        <v>300000</v>
      </c>
    </row>
    <row r="31" spans="1:6" ht="36.75" x14ac:dyDescent="0.25">
      <c r="A31" s="639" t="s">
        <v>409</v>
      </c>
      <c r="B31" s="640"/>
      <c r="C31" s="641"/>
      <c r="D31" s="642"/>
      <c r="E31" s="643">
        <v>36150000</v>
      </c>
      <c r="F31" s="648">
        <f>+'RKO 2020 revisi'!R63</f>
        <v>36150000</v>
      </c>
    </row>
    <row r="32" spans="1:6" x14ac:dyDescent="0.25">
      <c r="A32" s="644" t="s">
        <v>531</v>
      </c>
      <c r="B32" s="640"/>
      <c r="C32" s="641"/>
      <c r="D32" s="642"/>
      <c r="E32" s="647">
        <v>15000000</v>
      </c>
    </row>
    <row r="33" spans="1:6" x14ac:dyDescent="0.25">
      <c r="A33" s="644" t="s">
        <v>532</v>
      </c>
      <c r="B33" s="640">
        <v>100</v>
      </c>
      <c r="C33" s="645" t="s">
        <v>117</v>
      </c>
      <c r="D33" s="646">
        <v>150000</v>
      </c>
      <c r="E33" s="646">
        <v>15000000</v>
      </c>
    </row>
    <row r="34" spans="1:6" ht="24.75" x14ac:dyDescent="0.25">
      <c r="A34" s="644" t="s">
        <v>533</v>
      </c>
      <c r="B34" s="640"/>
      <c r="C34" s="641"/>
      <c r="D34" s="642"/>
      <c r="E34" s="647">
        <v>21150000</v>
      </c>
    </row>
    <row r="35" spans="1:6" x14ac:dyDescent="0.25">
      <c r="A35" s="644" t="s">
        <v>532</v>
      </c>
      <c r="B35" s="640">
        <v>141</v>
      </c>
      <c r="C35" s="645" t="s">
        <v>117</v>
      </c>
      <c r="D35" s="646">
        <v>150000</v>
      </c>
      <c r="E35" s="646">
        <v>21150000</v>
      </c>
    </row>
    <row r="36" spans="1:6" ht="36.75" x14ac:dyDescent="0.25">
      <c r="A36" s="639" t="s">
        <v>418</v>
      </c>
      <c r="B36" s="640"/>
      <c r="C36" s="641"/>
      <c r="D36" s="642"/>
      <c r="E36" s="643">
        <v>57650000</v>
      </c>
      <c r="F36" s="648">
        <f>+'RKO 2020 revisi'!R67</f>
        <v>57650000</v>
      </c>
    </row>
    <row r="37" spans="1:6" ht="24.75" x14ac:dyDescent="0.25">
      <c r="A37" s="644" t="s">
        <v>534</v>
      </c>
      <c r="B37" s="640">
        <v>18</v>
      </c>
      <c r="C37" s="645" t="s">
        <v>133</v>
      </c>
      <c r="D37" s="646">
        <v>2500000</v>
      </c>
      <c r="E37" s="646">
        <v>45000000</v>
      </c>
    </row>
    <row r="38" spans="1:6" ht="24.75" x14ac:dyDescent="0.25">
      <c r="A38" s="644" t="s">
        <v>535</v>
      </c>
      <c r="B38" s="640">
        <v>5</v>
      </c>
      <c r="C38" s="645" t="s">
        <v>423</v>
      </c>
      <c r="D38" s="646">
        <v>1000000</v>
      </c>
      <c r="E38" s="646">
        <v>5000000</v>
      </c>
    </row>
    <row r="39" spans="1:6" ht="24.75" x14ac:dyDescent="0.25">
      <c r="A39" s="644" t="s">
        <v>536</v>
      </c>
      <c r="B39" s="640">
        <v>3</v>
      </c>
      <c r="C39" s="645" t="s">
        <v>427</v>
      </c>
      <c r="D39" s="646">
        <v>300000</v>
      </c>
      <c r="E39" s="646">
        <v>900000</v>
      </c>
    </row>
    <row r="40" spans="1:6" x14ac:dyDescent="0.25">
      <c r="A40" s="644" t="s">
        <v>537</v>
      </c>
      <c r="B40" s="640">
        <v>3</v>
      </c>
      <c r="C40" s="645" t="s">
        <v>427</v>
      </c>
      <c r="D40" s="646">
        <v>500000</v>
      </c>
      <c r="E40" s="646">
        <v>1500000</v>
      </c>
    </row>
    <row r="41" spans="1:6" x14ac:dyDescent="0.25">
      <c r="A41" s="644" t="s">
        <v>538</v>
      </c>
      <c r="B41" s="640">
        <v>7</v>
      </c>
      <c r="C41" s="645" t="s">
        <v>133</v>
      </c>
      <c r="D41" s="646">
        <v>750000</v>
      </c>
      <c r="E41" s="646">
        <v>5250000</v>
      </c>
    </row>
    <row r="42" spans="1:6" x14ac:dyDescent="0.25">
      <c r="A42" s="639" t="s">
        <v>143</v>
      </c>
      <c r="B42" s="640"/>
      <c r="C42" s="641"/>
      <c r="D42" s="642"/>
      <c r="E42" s="643">
        <v>29955000</v>
      </c>
      <c r="F42" s="648">
        <f>+'RKO 2020 revisi'!R86</f>
        <v>29955000</v>
      </c>
    </row>
    <row r="43" spans="1:6" x14ac:dyDescent="0.25">
      <c r="A43" s="644" t="s">
        <v>539</v>
      </c>
      <c r="B43" s="640">
        <v>35550</v>
      </c>
      <c r="C43" s="645" t="s">
        <v>434</v>
      </c>
      <c r="D43" s="640">
        <v>500</v>
      </c>
      <c r="E43" s="646">
        <v>17775000</v>
      </c>
    </row>
    <row r="44" spans="1:6" x14ac:dyDescent="0.25">
      <c r="A44" s="644" t="s">
        <v>540</v>
      </c>
      <c r="B44" s="640">
        <v>1</v>
      </c>
      <c r="C44" s="645" t="s">
        <v>438</v>
      </c>
      <c r="D44" s="646">
        <v>12180000</v>
      </c>
      <c r="E44" s="646">
        <v>12180000</v>
      </c>
    </row>
    <row r="45" spans="1:6" x14ac:dyDescent="0.25">
      <c r="A45" s="639" t="s">
        <v>441</v>
      </c>
      <c r="B45" s="640"/>
      <c r="C45" s="641"/>
      <c r="D45" s="642"/>
      <c r="E45" s="643">
        <v>24200000</v>
      </c>
    </row>
    <row r="46" spans="1:6" x14ac:dyDescent="0.25">
      <c r="A46" s="644" t="s">
        <v>541</v>
      </c>
      <c r="B46" s="640"/>
      <c r="C46" s="641"/>
      <c r="D46" s="642"/>
      <c r="E46" s="647">
        <v>24200000</v>
      </c>
    </row>
    <row r="47" spans="1:6" ht="24.75" x14ac:dyDescent="0.25">
      <c r="A47" s="644" t="s">
        <v>542</v>
      </c>
      <c r="B47" s="640">
        <v>11</v>
      </c>
      <c r="C47" s="645" t="s">
        <v>446</v>
      </c>
      <c r="D47" s="646">
        <v>2200000</v>
      </c>
      <c r="E47" s="646">
        <v>24200000</v>
      </c>
    </row>
    <row r="48" spans="1:6" x14ac:dyDescent="0.25">
      <c r="A48" s="639" t="s">
        <v>177</v>
      </c>
      <c r="B48" s="640"/>
      <c r="C48" s="641"/>
      <c r="D48" s="642"/>
      <c r="E48" s="643">
        <v>54000000</v>
      </c>
    </row>
    <row r="49" spans="1:5" x14ac:dyDescent="0.25">
      <c r="A49" s="644" t="s">
        <v>543</v>
      </c>
      <c r="B49" s="640">
        <v>100</v>
      </c>
      <c r="C49" s="645" t="s">
        <v>427</v>
      </c>
      <c r="D49" s="646">
        <v>540000</v>
      </c>
      <c r="E49" s="646">
        <v>54000000</v>
      </c>
    </row>
    <row r="50" spans="1:5" ht="24.75" x14ac:dyDescent="0.25">
      <c r="A50" s="639" t="s">
        <v>193</v>
      </c>
      <c r="B50" s="640"/>
      <c r="C50" s="641"/>
      <c r="D50" s="642"/>
      <c r="E50" s="643">
        <v>88125000</v>
      </c>
    </row>
    <row r="51" spans="1:5" ht="24.75" x14ac:dyDescent="0.25">
      <c r="A51" s="644" t="s">
        <v>544</v>
      </c>
      <c r="B51" s="640">
        <v>1110</v>
      </c>
      <c r="C51" s="645" t="s">
        <v>455</v>
      </c>
      <c r="D51" s="646">
        <v>30000</v>
      </c>
      <c r="E51" s="646">
        <v>33300000</v>
      </c>
    </row>
    <row r="52" spans="1:5" x14ac:dyDescent="0.25">
      <c r="A52" s="644" t="s">
        <v>545</v>
      </c>
      <c r="B52" s="640">
        <v>2235</v>
      </c>
      <c r="C52" s="645" t="s">
        <v>133</v>
      </c>
      <c r="D52" s="646">
        <v>20000</v>
      </c>
      <c r="E52" s="646">
        <v>44700000</v>
      </c>
    </row>
    <row r="53" spans="1:5" x14ac:dyDescent="0.25">
      <c r="A53" s="644" t="s">
        <v>546</v>
      </c>
      <c r="B53" s="640">
        <v>135</v>
      </c>
      <c r="C53" s="645" t="s">
        <v>427</v>
      </c>
      <c r="D53" s="646">
        <v>75000</v>
      </c>
      <c r="E53" s="646">
        <v>10125000</v>
      </c>
    </row>
    <row r="54" spans="1:5" ht="24.75" x14ac:dyDescent="0.25">
      <c r="A54" s="639" t="s">
        <v>229</v>
      </c>
      <c r="B54" s="640"/>
      <c r="C54" s="641"/>
      <c r="D54" s="642"/>
      <c r="E54" s="643">
        <v>184200000</v>
      </c>
    </row>
    <row r="55" spans="1:5" ht="24.75" x14ac:dyDescent="0.25">
      <c r="A55" s="644" t="s">
        <v>547</v>
      </c>
      <c r="B55" s="640">
        <v>300</v>
      </c>
      <c r="C55" s="645" t="s">
        <v>463</v>
      </c>
      <c r="D55" s="646">
        <v>370000</v>
      </c>
      <c r="E55" s="646">
        <v>111000000</v>
      </c>
    </row>
    <row r="56" spans="1:5" ht="24.75" x14ac:dyDescent="0.25">
      <c r="A56" s="644" t="s">
        <v>548</v>
      </c>
      <c r="B56" s="640">
        <v>82</v>
      </c>
      <c r="C56" s="645" t="s">
        <v>463</v>
      </c>
      <c r="D56" s="646">
        <v>600000</v>
      </c>
      <c r="E56" s="646">
        <v>49200000</v>
      </c>
    </row>
    <row r="57" spans="1:5" ht="24.75" x14ac:dyDescent="0.25">
      <c r="A57" s="644" t="s">
        <v>549</v>
      </c>
      <c r="B57" s="640">
        <v>1</v>
      </c>
      <c r="C57" s="645" t="s">
        <v>470</v>
      </c>
      <c r="D57" s="646">
        <v>24000000</v>
      </c>
      <c r="E57" s="646">
        <v>24000000</v>
      </c>
    </row>
    <row r="58" spans="1:5" x14ac:dyDescent="0.25">
      <c r="A58" s="639" t="s">
        <v>255</v>
      </c>
      <c r="B58" s="640"/>
      <c r="C58" s="641"/>
      <c r="D58" s="642"/>
      <c r="E58" s="643">
        <v>85850000</v>
      </c>
    </row>
    <row r="59" spans="1:5" x14ac:dyDescent="0.25">
      <c r="A59" s="644" t="s">
        <v>550</v>
      </c>
      <c r="B59" s="640">
        <v>50</v>
      </c>
      <c r="C59" s="645" t="s">
        <v>463</v>
      </c>
      <c r="D59" s="646">
        <v>530000</v>
      </c>
      <c r="E59" s="646">
        <v>26500000</v>
      </c>
    </row>
    <row r="60" spans="1:5" x14ac:dyDescent="0.25">
      <c r="A60" s="644" t="s">
        <v>551</v>
      </c>
      <c r="B60" s="640">
        <v>11</v>
      </c>
      <c r="C60" s="645" t="s">
        <v>235</v>
      </c>
      <c r="D60" s="646">
        <v>850000</v>
      </c>
      <c r="E60" s="646">
        <v>9350000</v>
      </c>
    </row>
    <row r="61" spans="1:5" x14ac:dyDescent="0.25">
      <c r="A61" s="644" t="s">
        <v>552</v>
      </c>
      <c r="B61" s="640">
        <v>1</v>
      </c>
      <c r="C61" s="645" t="s">
        <v>438</v>
      </c>
      <c r="D61" s="646">
        <v>50000000</v>
      </c>
      <c r="E61" s="646">
        <v>50000000</v>
      </c>
    </row>
    <row r="62" spans="1:5" ht="24.75" x14ac:dyDescent="0.25">
      <c r="A62" s="639" t="s">
        <v>483</v>
      </c>
      <c r="B62" s="640"/>
      <c r="C62" s="641"/>
      <c r="D62" s="642"/>
      <c r="E62" s="643">
        <v>100000000</v>
      </c>
    </row>
    <row r="63" spans="1:5" ht="24.75" x14ac:dyDescent="0.25">
      <c r="A63" s="644" t="s">
        <v>553</v>
      </c>
      <c r="B63" s="640"/>
      <c r="C63" s="641"/>
      <c r="D63" s="642"/>
      <c r="E63" s="647">
        <v>100000000</v>
      </c>
    </row>
    <row r="64" spans="1:5" x14ac:dyDescent="0.25">
      <c r="A64" s="644" t="s">
        <v>554</v>
      </c>
      <c r="B64" s="640">
        <v>1</v>
      </c>
      <c r="C64" s="645" t="s">
        <v>488</v>
      </c>
      <c r="D64" s="646">
        <v>100000000</v>
      </c>
      <c r="E64" s="646">
        <v>100000000</v>
      </c>
    </row>
  </sheetData>
  <pageMargins left="0.7" right="0.7" top="0.75" bottom="0.75" header="0.3" footer="0.3"/>
  <pageSetup paperSize="14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4"/>
    <pageSetUpPr fitToPage="1"/>
  </sheetPr>
  <dimension ref="A1:AZ155"/>
  <sheetViews>
    <sheetView showGridLines="0" view="pageBreakPreview" topLeftCell="F27" zoomScale="85" zoomScaleNormal="10" zoomScaleSheetLayoutView="85" workbookViewId="0">
      <pane xSplit="12" ySplit="3" topLeftCell="R30" activePane="bottomRight" state="frozen"/>
      <selection activeCell="F27" sqref="F27"/>
      <selection pane="topRight" activeCell="R27" sqref="R27"/>
      <selection pane="bottomLeft" activeCell="F33" sqref="F33"/>
      <selection pane="bottomRight" activeCell="S47" sqref="S47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9" width="13" style="84" customWidth="1"/>
    <col min="20" max="20" width="5.42578125" style="84" customWidth="1"/>
    <col min="21" max="21" width="11.5703125" style="312" customWidth="1"/>
    <col min="22" max="22" width="7.5703125" style="312" customWidth="1"/>
    <col min="23" max="23" width="12.5703125" style="312" customWidth="1"/>
    <col min="24" max="24" width="8.71093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10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hidden="1" customHeight="1" x14ac:dyDescent="0.2">
      <c r="F5" s="838" t="s">
        <v>6</v>
      </c>
      <c r="G5" s="839"/>
      <c r="H5" s="839"/>
      <c r="I5" s="839"/>
      <c r="J5" s="839"/>
      <c r="K5" s="839"/>
      <c r="L5" s="508"/>
      <c r="M5" s="508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hidden="1" customHeight="1" x14ac:dyDescent="0.2">
      <c r="F6" s="833" t="s">
        <v>9</v>
      </c>
      <c r="G6" s="834"/>
      <c r="H6" s="834"/>
      <c r="I6" s="834"/>
      <c r="J6" s="834"/>
      <c r="K6" s="834"/>
      <c r="L6" s="507"/>
      <c r="M6" s="507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hidden="1" customHeight="1" x14ac:dyDescent="0.2">
      <c r="F7" s="833" t="s">
        <v>12</v>
      </c>
      <c r="G7" s="834"/>
      <c r="H7" s="834"/>
      <c r="I7" s="834"/>
      <c r="J7" s="834"/>
      <c r="K7" s="834"/>
      <c r="L7" s="507"/>
      <c r="M7" s="507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hidden="1" customHeight="1" x14ac:dyDescent="0.2">
      <c r="F8" s="833" t="s">
        <v>15</v>
      </c>
      <c r="G8" s="834"/>
      <c r="H8" s="834"/>
      <c r="I8" s="834"/>
      <c r="J8" s="834"/>
      <c r="K8" s="834"/>
      <c r="L8" s="507"/>
      <c r="M8" s="507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hidden="1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hidden="1" customHeight="1" x14ac:dyDescent="0.2">
      <c r="F10" s="822" t="s">
        <v>20</v>
      </c>
      <c r="G10" s="823"/>
      <c r="H10" s="823"/>
      <c r="I10" s="823"/>
      <c r="J10" s="823"/>
      <c r="K10" s="823"/>
      <c r="L10" s="824" t="e">
        <f>+#REF!</f>
        <v>#REF!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hidden="1" customHeight="1" x14ac:dyDescent="0.2">
      <c r="F11" s="822" t="s">
        <v>21</v>
      </c>
      <c r="G11" s="823"/>
      <c r="H11" s="823"/>
      <c r="I11" s="823"/>
      <c r="J11" s="823"/>
      <c r="K11" s="823"/>
      <c r="L11" s="824">
        <v>1000000000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hidden="1" customHeight="1" thickBot="1" x14ac:dyDescent="0.25">
      <c r="F12" s="825" t="s">
        <v>22</v>
      </c>
      <c r="G12" s="826"/>
      <c r="H12" s="826"/>
      <c r="I12" s="826"/>
      <c r="J12" s="826"/>
      <c r="K12" s="826"/>
      <c r="L12" s="824">
        <v>1000000000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hidden="1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hidden="1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hidden="1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hidden="1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 t="e">
        <f>+L10</f>
        <v>#REF!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50" s="5" customFormat="1" ht="15.75" hidden="1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505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50" s="5" customFormat="1" ht="27" hidden="1" customHeight="1" x14ac:dyDescent="0.2">
      <c r="F18" s="814"/>
      <c r="G18" s="815"/>
      <c r="H18" s="815"/>
      <c r="I18" s="815"/>
      <c r="J18" s="815"/>
      <c r="K18" s="816"/>
      <c r="L18" s="33"/>
      <c r="M18" s="506"/>
      <c r="N18" s="28" t="s">
        <v>35</v>
      </c>
      <c r="O18" s="29" t="s">
        <v>34</v>
      </c>
      <c r="P18" s="30" t="s">
        <v>36</v>
      </c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50" s="5" customFormat="1" ht="24.75" hidden="1" thickBot="1" x14ac:dyDescent="0.25">
      <c r="F19" s="814"/>
      <c r="G19" s="815"/>
      <c r="H19" s="815"/>
      <c r="I19" s="815"/>
      <c r="J19" s="815"/>
      <c r="K19" s="816"/>
      <c r="L19" s="506"/>
      <c r="M19" s="506"/>
      <c r="N19" s="28" t="s">
        <v>37</v>
      </c>
      <c r="O19" s="29" t="s">
        <v>38</v>
      </c>
      <c r="P19" s="820" t="s">
        <v>37</v>
      </c>
      <c r="Q19" s="820"/>
      <c r="R19" s="821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50" s="1" customFormat="1" ht="24.75" hidden="1" customHeight="1" x14ac:dyDescent="0.2">
      <c r="F20" s="817"/>
      <c r="G20" s="818"/>
      <c r="H20" s="818"/>
      <c r="I20" s="818"/>
      <c r="J20" s="818"/>
      <c r="K20" s="819"/>
      <c r="L20" s="35"/>
      <c r="M20" s="35"/>
      <c r="N20" s="28"/>
      <c r="O20" s="36"/>
      <c r="P20" s="30"/>
      <c r="Q20" s="37"/>
      <c r="R20" s="38"/>
      <c r="S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  <c r="AS20" s="42"/>
      <c r="AT20" s="43"/>
    </row>
    <row r="21" spans="1:50" s="1" customFormat="1" ht="19.5" hidden="1" customHeight="1" x14ac:dyDescent="0.2">
      <c r="F21" s="784" t="s">
        <v>39</v>
      </c>
      <c r="G21" s="785"/>
      <c r="H21" s="785"/>
      <c r="I21" s="785"/>
      <c r="J21" s="785"/>
      <c r="K21" s="786"/>
      <c r="L21" s="44"/>
      <c r="M21" s="44"/>
      <c r="N21" s="45"/>
      <c r="O21" s="793"/>
      <c r="P21" s="793"/>
      <c r="Q21" s="793"/>
      <c r="R21" s="794"/>
      <c r="S21" s="46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50" s="1" customFormat="1" ht="33.75" hidden="1" customHeight="1" x14ac:dyDescent="0.2">
      <c r="F22" s="787"/>
      <c r="G22" s="788"/>
      <c r="H22" s="788"/>
      <c r="I22" s="788"/>
      <c r="J22" s="788"/>
      <c r="K22" s="789"/>
      <c r="L22" s="44"/>
      <c r="M22" s="44"/>
      <c r="N22" s="45" t="s">
        <v>40</v>
      </c>
      <c r="O22" s="793" t="s">
        <v>41</v>
      </c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50" s="1" customFormat="1" ht="24.75" hidden="1" customHeight="1" x14ac:dyDescent="0.2">
      <c r="F23" s="790"/>
      <c r="G23" s="791"/>
      <c r="H23" s="791"/>
      <c r="I23" s="791"/>
      <c r="J23" s="791"/>
      <c r="K23" s="792"/>
      <c r="L23" s="44"/>
      <c r="M23" s="44"/>
      <c r="N23" s="45" t="s">
        <v>42</v>
      </c>
      <c r="O23" s="793" t="s">
        <v>43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50" s="1" customFormat="1" ht="13.5" hidden="1" thickBot="1" x14ac:dyDescent="0.25">
      <c r="F24" s="795" t="s">
        <v>44</v>
      </c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7"/>
      <c r="S24" s="4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50" s="1" customFormat="1" ht="13.5" hidden="1" thickBot="1" x14ac:dyDescent="0.25">
      <c r="F25" s="798" t="s">
        <v>45</v>
      </c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800"/>
      <c r="S25" s="771" t="s">
        <v>46</v>
      </c>
      <c r="T25" s="48"/>
      <c r="U25" s="774" t="s">
        <v>47</v>
      </c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774"/>
      <c r="AO25" s="774"/>
      <c r="AP25" s="774"/>
      <c r="AQ25" s="774"/>
      <c r="AR25" s="49"/>
      <c r="AS25" s="42"/>
      <c r="AT25" s="43"/>
    </row>
    <row r="26" spans="1:50" s="1" customFormat="1" ht="13.5" hidden="1" thickBot="1" x14ac:dyDescent="0.25">
      <c r="F26" s="775" t="s">
        <v>48</v>
      </c>
      <c r="G26" s="776"/>
      <c r="H26" s="776"/>
      <c r="I26" s="776"/>
      <c r="J26" s="776"/>
      <c r="K26" s="776"/>
      <c r="L26" s="776"/>
      <c r="M26" s="776"/>
      <c r="N26" s="776"/>
      <c r="O26" s="776"/>
      <c r="P26" s="776"/>
      <c r="Q26" s="776"/>
      <c r="R26" s="777"/>
      <c r="S26" s="772"/>
      <c r="T26" s="48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50" s="1" customFormat="1" ht="12.75" customHeight="1" x14ac:dyDescent="0.2">
      <c r="F27" s="778" t="s">
        <v>49</v>
      </c>
      <c r="G27" s="779"/>
      <c r="H27" s="779"/>
      <c r="I27" s="779"/>
      <c r="J27" s="779"/>
      <c r="K27" s="779"/>
      <c r="L27" s="779" t="s">
        <v>50</v>
      </c>
      <c r="M27" s="779"/>
      <c r="N27" s="779"/>
      <c r="O27" s="779" t="s">
        <v>51</v>
      </c>
      <c r="P27" s="779"/>
      <c r="Q27" s="779"/>
      <c r="R27" s="782" t="s">
        <v>52</v>
      </c>
      <c r="S27" s="772"/>
      <c r="T27" s="764" t="s">
        <v>53</v>
      </c>
      <c r="U27" s="765"/>
      <c r="V27" s="764" t="s">
        <v>54</v>
      </c>
      <c r="W27" s="765"/>
      <c r="X27" s="764" t="s">
        <v>55</v>
      </c>
      <c r="Y27" s="765"/>
      <c r="Z27" s="764" t="s">
        <v>56</v>
      </c>
      <c r="AA27" s="765"/>
      <c r="AB27" s="764" t="s">
        <v>57</v>
      </c>
      <c r="AC27" s="765"/>
      <c r="AD27" s="764" t="s">
        <v>58</v>
      </c>
      <c r="AE27" s="765"/>
      <c r="AF27" s="764" t="s">
        <v>59</v>
      </c>
      <c r="AG27" s="765"/>
      <c r="AH27" s="764" t="s">
        <v>60</v>
      </c>
      <c r="AI27" s="765"/>
      <c r="AJ27" s="764" t="s">
        <v>61</v>
      </c>
      <c r="AK27" s="765"/>
      <c r="AL27" s="764" t="s">
        <v>62</v>
      </c>
      <c r="AM27" s="765"/>
      <c r="AN27" s="764" t="s">
        <v>63</v>
      </c>
      <c r="AO27" s="765"/>
      <c r="AP27" s="764" t="s">
        <v>64</v>
      </c>
      <c r="AQ27" s="765"/>
      <c r="AR27" s="50"/>
      <c r="AS27" s="42"/>
      <c r="AT27" s="43"/>
    </row>
    <row r="28" spans="1:50" s="1" customFormat="1" ht="16.5" customHeight="1" x14ac:dyDescent="0.2">
      <c r="F28" s="780"/>
      <c r="G28" s="781"/>
      <c r="H28" s="781"/>
      <c r="I28" s="781"/>
      <c r="J28" s="781"/>
      <c r="K28" s="781"/>
      <c r="L28" s="781"/>
      <c r="M28" s="781"/>
      <c r="N28" s="781"/>
      <c r="O28" s="504" t="s">
        <v>65</v>
      </c>
      <c r="P28" s="504" t="s">
        <v>66</v>
      </c>
      <c r="Q28" s="504" t="s">
        <v>67</v>
      </c>
      <c r="R28" s="783"/>
      <c r="S28" s="772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766"/>
      <c r="AO28" s="767"/>
      <c r="AP28" s="766"/>
      <c r="AQ28" s="767"/>
      <c r="AR28" s="52"/>
      <c r="AS28" s="42"/>
      <c r="AT28" s="43"/>
    </row>
    <row r="29" spans="1:50" s="1" customFormat="1" ht="12.75" x14ac:dyDescent="0.2">
      <c r="F29" s="768">
        <v>1</v>
      </c>
      <c r="G29" s="769"/>
      <c r="H29" s="769"/>
      <c r="I29" s="769"/>
      <c r="J29" s="769"/>
      <c r="K29" s="770"/>
      <c r="L29" s="769">
        <v>2</v>
      </c>
      <c r="M29" s="769"/>
      <c r="N29" s="769"/>
      <c r="O29" s="53">
        <v>3</v>
      </c>
      <c r="P29" s="53">
        <v>4</v>
      </c>
      <c r="Q29" s="53">
        <v>5</v>
      </c>
      <c r="R29" s="54">
        <v>6</v>
      </c>
      <c r="S29" s="773"/>
      <c r="T29" s="4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0"/>
      <c r="AS29" s="42"/>
      <c r="AT29" s="43"/>
    </row>
    <row r="30" spans="1:50" s="598" customFormat="1" x14ac:dyDescent="0.25">
      <c r="A30" s="563" t="s">
        <v>356</v>
      </c>
      <c r="B30" s="550">
        <v>105</v>
      </c>
      <c r="C30" s="564" t="s">
        <v>357</v>
      </c>
      <c r="D30" s="565" t="s">
        <v>358</v>
      </c>
      <c r="E30" s="565" t="s">
        <v>359</v>
      </c>
      <c r="F30" s="587"/>
      <c r="G30" s="537"/>
      <c r="H30" s="531"/>
      <c r="I30" s="531"/>
      <c r="J30" s="531"/>
      <c r="K30" s="537"/>
      <c r="L30" s="893" t="s">
        <v>80</v>
      </c>
      <c r="M30" s="894"/>
      <c r="N30" s="895"/>
      <c r="O30" s="588"/>
      <c r="P30" s="589"/>
      <c r="Q30" s="590"/>
      <c r="R30" s="591">
        <f>SUM(R32:R48)</f>
        <v>32990000</v>
      </c>
      <c r="S30" s="592">
        <f>SUM(S32:S48)</f>
        <v>32990000</v>
      </c>
      <c r="T30" s="593"/>
      <c r="U30" s="592">
        <f>SUM(U32:U48)</f>
        <v>895000</v>
      </c>
      <c r="V30" s="593"/>
      <c r="W30" s="592">
        <f>SUM(W32:W48)</f>
        <v>1625000</v>
      </c>
      <c r="X30" s="593"/>
      <c r="Y30" s="592">
        <f>SUM(Y32:Y48)</f>
        <v>2400000</v>
      </c>
      <c r="Z30" s="593"/>
      <c r="AA30" s="592">
        <f>SUM(AA32:AA48)</f>
        <v>2750000</v>
      </c>
      <c r="AB30" s="593"/>
      <c r="AC30" s="592">
        <f>SUM(AC32:AC48)</f>
        <v>2215000</v>
      </c>
      <c r="AD30" s="593"/>
      <c r="AE30" s="592">
        <f>SUM(AE32:AE48)</f>
        <v>2862000</v>
      </c>
      <c r="AF30" s="593"/>
      <c r="AG30" s="592">
        <f>SUM(AG32:AG48)</f>
        <v>3375000</v>
      </c>
      <c r="AH30" s="593"/>
      <c r="AI30" s="592">
        <f>SUM(AI32:AI48)</f>
        <v>3250000</v>
      </c>
      <c r="AJ30" s="593"/>
      <c r="AK30" s="592">
        <f>SUM(AK32:AK48)</f>
        <v>3973000</v>
      </c>
      <c r="AL30" s="593"/>
      <c r="AM30" s="592">
        <f>SUM(AM32:AM48)</f>
        <v>3455000</v>
      </c>
      <c r="AN30" s="593"/>
      <c r="AO30" s="592">
        <f>SUM(AO32:AO48)</f>
        <v>3110000</v>
      </c>
      <c r="AP30" s="593"/>
      <c r="AQ30" s="592">
        <f>SUM(AQ32:AQ48)</f>
        <v>3080000</v>
      </c>
      <c r="AR30" s="594"/>
      <c r="AS30" s="595">
        <f>SUM(U30:AQ30)</f>
        <v>32990000</v>
      </c>
      <c r="AT30" s="596">
        <f>+AS30-R30</f>
        <v>0</v>
      </c>
      <c r="AU30" s="597">
        <f>SUM(AU32:AU121)</f>
        <v>374730000</v>
      </c>
      <c r="AV30" s="586"/>
      <c r="AW30" s="586"/>
      <c r="AX30" s="586"/>
    </row>
    <row r="31" spans="1:50" s="68" customFormat="1" ht="9.75" customHeight="1" x14ac:dyDescent="0.25">
      <c r="A31" s="418" t="s">
        <v>360</v>
      </c>
      <c r="B31" s="414">
        <v>3</v>
      </c>
      <c r="C31" s="419" t="s">
        <v>117</v>
      </c>
      <c r="D31" s="420" t="s">
        <v>361</v>
      </c>
      <c r="E31" s="420" t="s">
        <v>362</v>
      </c>
      <c r="F31" s="85"/>
      <c r="G31" s="86"/>
      <c r="H31" s="86"/>
      <c r="I31" s="86"/>
      <c r="J31" s="86"/>
      <c r="K31" s="86"/>
      <c r="L31" s="502"/>
      <c r="M31" s="94"/>
      <c r="N31" s="503"/>
      <c r="O31" s="96"/>
      <c r="P31" s="97"/>
      <c r="Q31" s="98"/>
      <c r="R31" s="457"/>
      <c r="S31" s="99"/>
      <c r="T31" s="75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41"/>
      <c r="AS31" s="42">
        <f>SUM(U31:AQ31)</f>
        <v>0</v>
      </c>
      <c r="AT31" s="77"/>
      <c r="AU31" s="84"/>
      <c r="AV31" s="84"/>
      <c r="AW31" s="84"/>
      <c r="AX31" s="84"/>
    </row>
    <row r="32" spans="1:50" s="68" customFormat="1" x14ac:dyDescent="0.25">
      <c r="A32" s="418" t="s">
        <v>363</v>
      </c>
      <c r="B32" s="414">
        <v>4</v>
      </c>
      <c r="C32" s="419" t="s">
        <v>117</v>
      </c>
      <c r="D32" s="420" t="s">
        <v>364</v>
      </c>
      <c r="E32" s="420" t="s">
        <v>365</v>
      </c>
      <c r="F32" s="100"/>
      <c r="G32" s="101"/>
      <c r="H32" s="101"/>
      <c r="I32" s="101"/>
      <c r="J32" s="101"/>
      <c r="K32" s="101"/>
      <c r="L32" s="102" t="s">
        <v>70</v>
      </c>
      <c r="M32" s="103"/>
      <c r="N32" s="104" t="s">
        <v>81</v>
      </c>
      <c r="O32" s="105">
        <v>105</v>
      </c>
      <c r="P32" s="106" t="s">
        <v>82</v>
      </c>
      <c r="Q32" s="107">
        <v>75000</v>
      </c>
      <c r="R32" s="458">
        <f t="shared" ref="R32:R47" si="0">+Q32*O32</f>
        <v>7875000</v>
      </c>
      <c r="S32" s="128">
        <f>R32</f>
        <v>7875000</v>
      </c>
      <c r="T32" s="75">
        <v>5</v>
      </c>
      <c r="U32" s="76">
        <f>T32*$Q$32</f>
        <v>375000</v>
      </c>
      <c r="V32" s="76">
        <v>5</v>
      </c>
      <c r="W32" s="76">
        <f>V32*$Q$32</f>
        <v>375000</v>
      </c>
      <c r="X32" s="76">
        <v>10</v>
      </c>
      <c r="Y32" s="76">
        <f>X32*$Q$32</f>
        <v>750000</v>
      </c>
      <c r="Z32" s="76">
        <v>10</v>
      </c>
      <c r="AA32" s="76">
        <f>Z32*$Q$32</f>
        <v>750000</v>
      </c>
      <c r="AB32" s="76">
        <v>20</v>
      </c>
      <c r="AC32" s="76">
        <f>AB32*$Q$32</f>
        <v>1500000</v>
      </c>
      <c r="AD32" s="76"/>
      <c r="AE32" s="76">
        <f>AD32*$Q$32</f>
        <v>0</v>
      </c>
      <c r="AF32" s="76">
        <v>10</v>
      </c>
      <c r="AG32" s="76">
        <f>AF32*$Q$32</f>
        <v>750000</v>
      </c>
      <c r="AH32" s="76">
        <v>10</v>
      </c>
      <c r="AI32" s="76">
        <f>AH32*$Q$32</f>
        <v>750000</v>
      </c>
      <c r="AJ32" s="76">
        <v>10</v>
      </c>
      <c r="AK32" s="76">
        <f>AJ32*$Q$32</f>
        <v>750000</v>
      </c>
      <c r="AL32" s="76">
        <v>25</v>
      </c>
      <c r="AM32" s="76">
        <f>AL32*$Q$32</f>
        <v>1875000</v>
      </c>
      <c r="AN32" s="76"/>
      <c r="AO32" s="76">
        <f>AN32*$Q$32</f>
        <v>0</v>
      </c>
      <c r="AP32" s="76"/>
      <c r="AQ32" s="76">
        <f>AP32*$Q$32</f>
        <v>0</v>
      </c>
      <c r="AR32" s="461">
        <f t="shared" ref="AR32:AS47" si="1">+AP32+AN32+AL32+AJ32+AH32+AF32+AD32+AB32+Z32+X32+V32+T32</f>
        <v>105</v>
      </c>
      <c r="AS32" s="370">
        <f t="shared" si="1"/>
        <v>7875000</v>
      </c>
      <c r="AT32" s="371">
        <f t="shared" ref="AT32:AT47" si="2">+R32-AS32</f>
        <v>0</v>
      </c>
      <c r="AU32" s="86"/>
      <c r="AV32" s="84"/>
      <c r="AW32" s="84"/>
      <c r="AX32" s="84"/>
    </row>
    <row r="33" spans="1:50" s="360" customFormat="1" ht="24" x14ac:dyDescent="0.25">
      <c r="A33" s="418" t="s">
        <v>366</v>
      </c>
      <c r="B33" s="414">
        <v>4</v>
      </c>
      <c r="C33" s="419" t="s">
        <v>117</v>
      </c>
      <c r="D33" s="420" t="s">
        <v>349</v>
      </c>
      <c r="E33" s="420" t="s">
        <v>367</v>
      </c>
      <c r="F33" s="100"/>
      <c r="G33" s="101"/>
      <c r="H33" s="101"/>
      <c r="I33" s="101"/>
      <c r="J33" s="101"/>
      <c r="K33" s="101"/>
      <c r="L33" s="109" t="s">
        <v>83</v>
      </c>
      <c r="M33" s="109"/>
      <c r="N33" s="110" t="s">
        <v>84</v>
      </c>
      <c r="O33" s="106">
        <v>3</v>
      </c>
      <c r="P33" s="106" t="s">
        <v>85</v>
      </c>
      <c r="Q33" s="111">
        <v>2500000</v>
      </c>
      <c r="R33" s="458">
        <f t="shared" si="0"/>
        <v>7500000</v>
      </c>
      <c r="S33" s="128">
        <f t="shared" ref="S33:S40" si="3">R33</f>
        <v>7500000</v>
      </c>
      <c r="T33" s="75"/>
      <c r="U33" s="76">
        <f>T33*$Q$33</f>
        <v>0</v>
      </c>
      <c r="V33" s="76">
        <v>0</v>
      </c>
      <c r="W33" s="76">
        <f>V33*$Q$33</f>
        <v>0</v>
      </c>
      <c r="X33" s="76"/>
      <c r="Y33" s="76">
        <f>X33*$Q$33</f>
        <v>0</v>
      </c>
      <c r="Z33" s="76">
        <v>0</v>
      </c>
      <c r="AA33" s="76">
        <f>Z33*$Q$33</f>
        <v>0</v>
      </c>
      <c r="AB33" s="76">
        <v>0</v>
      </c>
      <c r="AC33" s="76">
        <f>AB33*$Q$33</f>
        <v>0</v>
      </c>
      <c r="AD33" s="76">
        <v>1</v>
      </c>
      <c r="AE33" s="76">
        <f>AD33*$Q$33</f>
        <v>2500000</v>
      </c>
      <c r="AF33" s="76"/>
      <c r="AG33" s="76">
        <f>AF33*$Q$33</f>
        <v>0</v>
      </c>
      <c r="AH33" s="76">
        <v>1</v>
      </c>
      <c r="AI33" s="76">
        <f>AH33*$Q$33</f>
        <v>2500000</v>
      </c>
      <c r="AJ33" s="76"/>
      <c r="AK33" s="76">
        <f>AJ33*$Q$33</f>
        <v>0</v>
      </c>
      <c r="AL33" s="76"/>
      <c r="AM33" s="76">
        <f>AL33*$Q$33</f>
        <v>0</v>
      </c>
      <c r="AN33" s="76">
        <v>1</v>
      </c>
      <c r="AO33" s="76">
        <f>AN33*$Q$33</f>
        <v>2500000</v>
      </c>
      <c r="AP33" s="76">
        <v>0</v>
      </c>
      <c r="AQ33" s="76">
        <f>AP33*$Q$33</f>
        <v>0</v>
      </c>
      <c r="AR33" s="461">
        <f t="shared" si="1"/>
        <v>3</v>
      </c>
      <c r="AS33" s="370">
        <f t="shared" si="1"/>
        <v>7500000</v>
      </c>
      <c r="AT33" s="371">
        <f t="shared" si="2"/>
        <v>0</v>
      </c>
      <c r="AU33" s="86"/>
      <c r="AV33" s="84"/>
      <c r="AW33" s="84"/>
      <c r="AX33" s="84"/>
    </row>
    <row r="34" spans="1:50" ht="24" x14ac:dyDescent="0.25">
      <c r="A34" s="418" t="s">
        <v>368</v>
      </c>
      <c r="B34" s="414">
        <v>22</v>
      </c>
      <c r="C34" s="419" t="s">
        <v>117</v>
      </c>
      <c r="D34" s="420" t="s">
        <v>369</v>
      </c>
      <c r="E34" s="420" t="s">
        <v>370</v>
      </c>
      <c r="F34" s="100"/>
      <c r="G34" s="101"/>
      <c r="H34" s="101"/>
      <c r="I34" s="101"/>
      <c r="J34" s="101"/>
      <c r="K34" s="101"/>
      <c r="L34" s="109" t="s">
        <v>86</v>
      </c>
      <c r="M34" s="109"/>
      <c r="N34" s="110" t="s">
        <v>87</v>
      </c>
      <c r="O34" s="106">
        <v>4</v>
      </c>
      <c r="P34" s="106" t="s">
        <v>85</v>
      </c>
      <c r="Q34" s="111">
        <v>1800000</v>
      </c>
      <c r="R34" s="458">
        <f t="shared" si="0"/>
        <v>7200000</v>
      </c>
      <c r="S34" s="128">
        <f t="shared" si="3"/>
        <v>7200000</v>
      </c>
      <c r="T34" s="75"/>
      <c r="U34" s="76">
        <f>T34*$Q$34</f>
        <v>0</v>
      </c>
      <c r="V34" s="76">
        <v>0</v>
      </c>
      <c r="W34" s="76">
        <f>V34*$Q$34</f>
        <v>0</v>
      </c>
      <c r="X34" s="76"/>
      <c r="Y34" s="76">
        <f>X34*$Q$34</f>
        <v>0</v>
      </c>
      <c r="Z34" s="76">
        <v>1</v>
      </c>
      <c r="AA34" s="76">
        <f>Z34*$Q$34</f>
        <v>1800000</v>
      </c>
      <c r="AB34" s="76">
        <v>0</v>
      </c>
      <c r="AC34" s="76">
        <f>AB34*$Q$34</f>
        <v>0</v>
      </c>
      <c r="AD34" s="76"/>
      <c r="AE34" s="76">
        <f>AD34*$Q$34</f>
        <v>0</v>
      </c>
      <c r="AF34" s="76">
        <v>1</v>
      </c>
      <c r="AG34" s="76">
        <f>AF34*$Q$34</f>
        <v>1800000</v>
      </c>
      <c r="AH34" s="76">
        <v>0</v>
      </c>
      <c r="AI34" s="76">
        <f>AH34*$Q$34</f>
        <v>0</v>
      </c>
      <c r="AJ34" s="76">
        <v>1</v>
      </c>
      <c r="AK34" s="76">
        <f>AJ34*$Q$34</f>
        <v>1800000</v>
      </c>
      <c r="AL34" s="76"/>
      <c r="AM34" s="76">
        <f>AL34*$Q$34</f>
        <v>0</v>
      </c>
      <c r="AN34" s="76"/>
      <c r="AO34" s="76">
        <f>AN34*$Q$34</f>
        <v>0</v>
      </c>
      <c r="AP34" s="76">
        <v>1</v>
      </c>
      <c r="AQ34" s="76">
        <f>AP34*$Q$34</f>
        <v>1800000</v>
      </c>
      <c r="AR34" s="461">
        <f t="shared" si="1"/>
        <v>4</v>
      </c>
      <c r="AS34" s="370">
        <f t="shared" si="1"/>
        <v>7200000</v>
      </c>
      <c r="AT34" s="371">
        <f t="shared" si="2"/>
        <v>0</v>
      </c>
      <c r="AU34" s="86"/>
    </row>
    <row r="35" spans="1:50" x14ac:dyDescent="0.25">
      <c r="A35" s="418" t="s">
        <v>371</v>
      </c>
      <c r="B35" s="414">
        <v>100</v>
      </c>
      <c r="C35" s="419" t="s">
        <v>372</v>
      </c>
      <c r="D35" s="420" t="s">
        <v>373</v>
      </c>
      <c r="E35" s="420" t="s">
        <v>374</v>
      </c>
      <c r="F35" s="113"/>
      <c r="G35" s="75"/>
      <c r="H35" s="75"/>
      <c r="I35" s="75"/>
      <c r="J35" s="75"/>
      <c r="K35" s="75"/>
      <c r="L35" s="109" t="s">
        <v>88</v>
      </c>
      <c r="M35" s="109"/>
      <c r="N35" s="110" t="s">
        <v>89</v>
      </c>
      <c r="O35" s="106">
        <v>4</v>
      </c>
      <c r="P35" s="106" t="s">
        <v>85</v>
      </c>
      <c r="Q35" s="111">
        <v>500000</v>
      </c>
      <c r="R35" s="458">
        <f t="shared" si="0"/>
        <v>2000000</v>
      </c>
      <c r="S35" s="128">
        <f t="shared" si="3"/>
        <v>2000000</v>
      </c>
      <c r="T35" s="75"/>
      <c r="U35" s="76">
        <f>T35*$Q$35</f>
        <v>0</v>
      </c>
      <c r="V35" s="76">
        <v>0</v>
      </c>
      <c r="W35" s="76">
        <f>V35*$Q$35</f>
        <v>0</v>
      </c>
      <c r="X35" s="76">
        <v>1</v>
      </c>
      <c r="Y35" s="76">
        <f>X35*$Q$35</f>
        <v>500000</v>
      </c>
      <c r="Z35" s="76">
        <v>0</v>
      </c>
      <c r="AA35" s="76">
        <f>Z35*$Q$35</f>
        <v>0</v>
      </c>
      <c r="AB35" s="76"/>
      <c r="AC35" s="76">
        <f>AB35*$Q$35</f>
        <v>0</v>
      </c>
      <c r="AD35" s="76">
        <v>0</v>
      </c>
      <c r="AE35" s="76">
        <f>AD35*$Q$35</f>
        <v>0</v>
      </c>
      <c r="AF35" s="76"/>
      <c r="AG35" s="76">
        <f>AF35*$Q$35</f>
        <v>0</v>
      </c>
      <c r="AH35" s="76">
        <v>0</v>
      </c>
      <c r="AI35" s="76">
        <f>AH35*$Q$35</f>
        <v>0</v>
      </c>
      <c r="AJ35" s="76">
        <v>1</v>
      </c>
      <c r="AK35" s="76">
        <f>AJ35*$Q$35</f>
        <v>500000</v>
      </c>
      <c r="AL35" s="76"/>
      <c r="AM35" s="76">
        <f>AL35*$Q$35</f>
        <v>0</v>
      </c>
      <c r="AN35" s="76"/>
      <c r="AO35" s="76">
        <f>AN35*$Q$35</f>
        <v>0</v>
      </c>
      <c r="AP35" s="76">
        <v>2</v>
      </c>
      <c r="AQ35" s="76">
        <f>AP35*$Q$35</f>
        <v>1000000</v>
      </c>
      <c r="AR35" s="461">
        <f t="shared" si="1"/>
        <v>4</v>
      </c>
      <c r="AS35" s="370">
        <f t="shared" si="1"/>
        <v>2000000</v>
      </c>
      <c r="AT35" s="371">
        <f t="shared" si="2"/>
        <v>0</v>
      </c>
      <c r="AU35" s="86"/>
    </row>
    <row r="36" spans="1:50" x14ac:dyDescent="0.25">
      <c r="A36" s="418" t="s">
        <v>375</v>
      </c>
      <c r="B36" s="414">
        <v>2</v>
      </c>
      <c r="C36" s="419" t="s">
        <v>117</v>
      </c>
      <c r="D36" s="420" t="s">
        <v>369</v>
      </c>
      <c r="E36" s="420" t="s">
        <v>376</v>
      </c>
      <c r="F36" s="116"/>
      <c r="G36" s="117"/>
      <c r="H36" s="117"/>
      <c r="I36" s="117"/>
      <c r="J36" s="117"/>
      <c r="K36" s="117"/>
      <c r="L36" s="109" t="s">
        <v>90</v>
      </c>
      <c r="M36" s="109"/>
      <c r="N36" s="110" t="s">
        <v>93</v>
      </c>
      <c r="O36" s="106">
        <v>22</v>
      </c>
      <c r="P36" s="106" t="s">
        <v>85</v>
      </c>
      <c r="Q36" s="111">
        <v>150000</v>
      </c>
      <c r="R36" s="458">
        <f t="shared" si="0"/>
        <v>3300000</v>
      </c>
      <c r="S36" s="128">
        <f t="shared" si="3"/>
        <v>3300000</v>
      </c>
      <c r="T36" s="75"/>
      <c r="U36" s="76">
        <f>T36*$Q$36</f>
        <v>0</v>
      </c>
      <c r="V36" s="76">
        <v>0</v>
      </c>
      <c r="W36" s="76">
        <f>V36*$Q$36</f>
        <v>0</v>
      </c>
      <c r="X36" s="76">
        <v>4</v>
      </c>
      <c r="Y36" s="76">
        <f>X36*$Q$36</f>
        <v>600000</v>
      </c>
      <c r="Z36" s="76">
        <v>0</v>
      </c>
      <c r="AA36" s="76">
        <f>Z36*$Q$36</f>
        <v>0</v>
      </c>
      <c r="AB36" s="76">
        <v>4</v>
      </c>
      <c r="AC36" s="76">
        <f>AB36*$Q$36</f>
        <v>600000</v>
      </c>
      <c r="AD36" s="76">
        <v>0</v>
      </c>
      <c r="AE36" s="76">
        <f>AD36*$Q$36</f>
        <v>0</v>
      </c>
      <c r="AF36" s="76">
        <v>4</v>
      </c>
      <c r="AG36" s="76">
        <f>AF36*$Q$36</f>
        <v>600000</v>
      </c>
      <c r="AH36" s="76">
        <v>0</v>
      </c>
      <c r="AI36" s="76">
        <f>AH36*$Q$36</f>
        <v>0</v>
      </c>
      <c r="AJ36" s="76">
        <v>4</v>
      </c>
      <c r="AK36" s="76">
        <f>AJ36*$Q$36</f>
        <v>600000</v>
      </c>
      <c r="AL36" s="76">
        <v>4</v>
      </c>
      <c r="AM36" s="76">
        <f>AL36*$Q$36</f>
        <v>600000</v>
      </c>
      <c r="AN36" s="76">
        <v>2</v>
      </c>
      <c r="AO36" s="76">
        <f>AN36*$Q$36</f>
        <v>300000</v>
      </c>
      <c r="AP36" s="76"/>
      <c r="AQ36" s="76">
        <f>AP36*$Q$36</f>
        <v>0</v>
      </c>
      <c r="AR36" s="461">
        <f t="shared" si="1"/>
        <v>22</v>
      </c>
      <c r="AS36" s="370">
        <f t="shared" si="1"/>
        <v>3300000</v>
      </c>
      <c r="AT36" s="371">
        <f t="shared" si="2"/>
        <v>0</v>
      </c>
      <c r="AU36" s="86"/>
    </row>
    <row r="37" spans="1:50" x14ac:dyDescent="0.25">
      <c r="A37" s="418" t="s">
        <v>377</v>
      </c>
      <c r="B37" s="414">
        <v>15</v>
      </c>
      <c r="C37" s="419" t="s">
        <v>100</v>
      </c>
      <c r="D37" s="420" t="s">
        <v>378</v>
      </c>
      <c r="E37" s="420" t="s">
        <v>379</v>
      </c>
      <c r="F37" s="85"/>
      <c r="G37" s="86"/>
      <c r="H37" s="86"/>
      <c r="I37" s="86"/>
      <c r="J37" s="86"/>
      <c r="K37" s="86"/>
      <c r="L37" s="109" t="s">
        <v>92</v>
      </c>
      <c r="M37" s="109"/>
      <c r="N37" s="110" t="s">
        <v>95</v>
      </c>
      <c r="O37" s="106">
        <v>100</v>
      </c>
      <c r="P37" s="106" t="s">
        <v>85</v>
      </c>
      <c r="Q37" s="111">
        <v>4000</v>
      </c>
      <c r="R37" s="458">
        <f>+Q37*O37</f>
        <v>400000</v>
      </c>
      <c r="S37" s="128">
        <f>R37</f>
        <v>400000</v>
      </c>
      <c r="T37" s="75"/>
      <c r="U37" s="76">
        <f>T37*$Q$37</f>
        <v>0</v>
      </c>
      <c r="V37" s="76">
        <v>50</v>
      </c>
      <c r="W37" s="76">
        <f>V37*$Q$37</f>
        <v>200000</v>
      </c>
      <c r="X37" s="76"/>
      <c r="Y37" s="76">
        <f>X37*$Q$37</f>
        <v>0</v>
      </c>
      <c r="Z37" s="76">
        <v>50</v>
      </c>
      <c r="AA37" s="76">
        <f>Z37*$Q$37</f>
        <v>200000</v>
      </c>
      <c r="AB37" s="76"/>
      <c r="AC37" s="76">
        <f>AB37*$Q$37</f>
        <v>0</v>
      </c>
      <c r="AD37" s="76">
        <v>0</v>
      </c>
      <c r="AE37" s="76">
        <f>AD37*$Q$37</f>
        <v>0</v>
      </c>
      <c r="AF37" s="76"/>
      <c r="AG37" s="76">
        <f>AF37*$Q$37</f>
        <v>0</v>
      </c>
      <c r="AH37" s="76">
        <v>0</v>
      </c>
      <c r="AI37" s="76">
        <f>AH37*$Q$37</f>
        <v>0</v>
      </c>
      <c r="AJ37" s="76"/>
      <c r="AK37" s="76">
        <f>AJ37*$Q$37</f>
        <v>0</v>
      </c>
      <c r="AL37" s="76">
        <v>0</v>
      </c>
      <c r="AM37" s="76">
        <f>AL37*$Q$37</f>
        <v>0</v>
      </c>
      <c r="AN37" s="76"/>
      <c r="AO37" s="76">
        <f>AN37*$Q$37</f>
        <v>0</v>
      </c>
      <c r="AP37" s="76"/>
      <c r="AQ37" s="76">
        <f>AP37*$Q$37</f>
        <v>0</v>
      </c>
      <c r="AR37" s="461">
        <f t="shared" si="1"/>
        <v>100</v>
      </c>
      <c r="AS37" s="370">
        <f t="shared" si="1"/>
        <v>400000</v>
      </c>
      <c r="AT37" s="371">
        <f t="shared" si="2"/>
        <v>0</v>
      </c>
      <c r="AU37" s="86"/>
    </row>
    <row r="38" spans="1:50" x14ac:dyDescent="0.25">
      <c r="A38" s="418" t="s">
        <v>380</v>
      </c>
      <c r="B38" s="414">
        <v>10</v>
      </c>
      <c r="C38" s="419" t="s">
        <v>338</v>
      </c>
      <c r="D38" s="420" t="s">
        <v>381</v>
      </c>
      <c r="E38" s="420" t="s">
        <v>376</v>
      </c>
      <c r="F38" s="116"/>
      <c r="G38" s="117"/>
      <c r="H38" s="117"/>
      <c r="I38" s="117"/>
      <c r="J38" s="117"/>
      <c r="K38" s="117"/>
      <c r="L38" s="109" t="s">
        <v>94</v>
      </c>
      <c r="M38" s="109"/>
      <c r="N38" s="110" t="s">
        <v>97</v>
      </c>
      <c r="O38" s="118">
        <v>2</v>
      </c>
      <c r="P38" s="106" t="s">
        <v>85</v>
      </c>
      <c r="Q38" s="111">
        <v>150000</v>
      </c>
      <c r="R38" s="458">
        <f t="shared" si="0"/>
        <v>300000</v>
      </c>
      <c r="S38" s="128">
        <f t="shared" si="3"/>
        <v>300000</v>
      </c>
      <c r="T38" s="75"/>
      <c r="U38" s="76">
        <f>T38*$Q$38</f>
        <v>0</v>
      </c>
      <c r="V38" s="76">
        <v>1</v>
      </c>
      <c r="W38" s="76">
        <f>V38*$Q$38</f>
        <v>150000</v>
      </c>
      <c r="X38" s="76">
        <v>1</v>
      </c>
      <c r="Y38" s="76">
        <f>X38*$Q$38</f>
        <v>150000</v>
      </c>
      <c r="Z38" s="76"/>
      <c r="AA38" s="76">
        <f>Z38*$Q$38</f>
        <v>0</v>
      </c>
      <c r="AB38" s="76"/>
      <c r="AC38" s="76">
        <f>AB38*$Q$38</f>
        <v>0</v>
      </c>
      <c r="AD38" s="76">
        <v>0</v>
      </c>
      <c r="AE38" s="76">
        <f>AD38*$Q$38</f>
        <v>0</v>
      </c>
      <c r="AF38" s="76">
        <v>0</v>
      </c>
      <c r="AG38" s="76">
        <f>AF38*$Q$38</f>
        <v>0</v>
      </c>
      <c r="AH38" s="76">
        <v>0</v>
      </c>
      <c r="AI38" s="76">
        <f>AH38*$Q$38</f>
        <v>0</v>
      </c>
      <c r="AJ38" s="76"/>
      <c r="AK38" s="76">
        <f>AJ38*$Q$38</f>
        <v>0</v>
      </c>
      <c r="AL38" s="76">
        <v>0</v>
      </c>
      <c r="AM38" s="76">
        <f>AL38*$Q$38</f>
        <v>0</v>
      </c>
      <c r="AN38" s="76">
        <v>0</v>
      </c>
      <c r="AO38" s="76">
        <f>AN38*$Q$38</f>
        <v>0</v>
      </c>
      <c r="AP38" s="76"/>
      <c r="AQ38" s="76">
        <f>AP38*$Q$38</f>
        <v>0</v>
      </c>
      <c r="AR38" s="461">
        <f t="shared" si="1"/>
        <v>2</v>
      </c>
      <c r="AS38" s="370">
        <f t="shared" si="1"/>
        <v>300000</v>
      </c>
      <c r="AT38" s="371">
        <f t="shared" si="2"/>
        <v>0</v>
      </c>
      <c r="AU38" s="86"/>
    </row>
    <row r="39" spans="1:50" x14ac:dyDescent="0.25">
      <c r="A39" s="418" t="s">
        <v>382</v>
      </c>
      <c r="B39" s="414">
        <v>30</v>
      </c>
      <c r="C39" s="419" t="s">
        <v>383</v>
      </c>
      <c r="D39" s="420" t="s">
        <v>378</v>
      </c>
      <c r="E39" s="420" t="s">
        <v>384</v>
      </c>
      <c r="F39" s="85"/>
      <c r="G39" s="86"/>
      <c r="H39" s="86"/>
      <c r="I39" s="86"/>
      <c r="J39" s="86"/>
      <c r="K39" s="86"/>
      <c r="L39" s="109" t="s">
        <v>96</v>
      </c>
      <c r="M39" s="109"/>
      <c r="N39" s="110" t="s">
        <v>99</v>
      </c>
      <c r="O39" s="106">
        <v>15</v>
      </c>
      <c r="P39" s="106" t="s">
        <v>100</v>
      </c>
      <c r="Q39" s="111">
        <v>25000</v>
      </c>
      <c r="R39" s="458">
        <f t="shared" si="0"/>
        <v>375000</v>
      </c>
      <c r="S39" s="466">
        <f t="shared" si="3"/>
        <v>375000</v>
      </c>
      <c r="T39" s="75"/>
      <c r="U39" s="76">
        <f>T39*$Q$39</f>
        <v>0</v>
      </c>
      <c r="V39" s="76">
        <v>4</v>
      </c>
      <c r="W39" s="76">
        <f>V39*$Q$39</f>
        <v>100000</v>
      </c>
      <c r="X39" s="76">
        <v>1</v>
      </c>
      <c r="Y39" s="76">
        <f>X39*$Q$39</f>
        <v>25000</v>
      </c>
      <c r="Z39" s="76"/>
      <c r="AA39" s="76">
        <f>Z39*$Q$39</f>
        <v>0</v>
      </c>
      <c r="AB39" s="76">
        <v>1</v>
      </c>
      <c r="AC39" s="76">
        <f>AB39*$Q$39</f>
        <v>25000</v>
      </c>
      <c r="AD39" s="76"/>
      <c r="AE39" s="76">
        <f>AD39*$Q$39</f>
        <v>0</v>
      </c>
      <c r="AF39" s="76">
        <v>3</v>
      </c>
      <c r="AG39" s="76">
        <f>AF39*$Q$39</f>
        <v>75000</v>
      </c>
      <c r="AH39" s="76"/>
      <c r="AI39" s="76">
        <f>AH39*$Q$39</f>
        <v>0</v>
      </c>
      <c r="AJ39" s="76">
        <v>3</v>
      </c>
      <c r="AK39" s="76">
        <f>AJ39*$Q$39</f>
        <v>75000</v>
      </c>
      <c r="AL39" s="76">
        <v>3</v>
      </c>
      <c r="AM39" s="76">
        <f>AL39*$Q$39</f>
        <v>75000</v>
      </c>
      <c r="AN39" s="76"/>
      <c r="AO39" s="76">
        <f>AN39*$Q$39</f>
        <v>0</v>
      </c>
      <c r="AP39" s="76">
        <v>0</v>
      </c>
      <c r="AQ39" s="76">
        <f>AP39*$Q$39</f>
        <v>0</v>
      </c>
      <c r="AR39" s="461">
        <f t="shared" si="1"/>
        <v>15</v>
      </c>
      <c r="AS39" s="370">
        <f t="shared" si="1"/>
        <v>375000</v>
      </c>
      <c r="AT39" s="371">
        <f t="shared" si="2"/>
        <v>0</v>
      </c>
      <c r="AU39" s="86"/>
    </row>
    <row r="40" spans="1:50" x14ac:dyDescent="0.25">
      <c r="A40" s="418" t="s">
        <v>385</v>
      </c>
      <c r="B40" s="414">
        <v>4</v>
      </c>
      <c r="C40" s="419" t="s">
        <v>386</v>
      </c>
      <c r="D40" s="420" t="s">
        <v>387</v>
      </c>
      <c r="E40" s="420" t="s">
        <v>388</v>
      </c>
      <c r="F40" s="85"/>
      <c r="G40" s="86"/>
      <c r="H40" s="86"/>
      <c r="I40" s="86"/>
      <c r="J40" s="86"/>
      <c r="K40" s="86"/>
      <c r="L40" s="109" t="s">
        <v>98</v>
      </c>
      <c r="M40" s="109"/>
      <c r="N40" s="110" t="s">
        <v>114</v>
      </c>
      <c r="O40" s="106">
        <v>10</v>
      </c>
      <c r="P40" s="106" t="s">
        <v>103</v>
      </c>
      <c r="Q40" s="111">
        <v>30000</v>
      </c>
      <c r="R40" s="458">
        <f t="shared" si="0"/>
        <v>300000</v>
      </c>
      <c r="S40" s="128">
        <f t="shared" si="3"/>
        <v>300000</v>
      </c>
      <c r="T40" s="75"/>
      <c r="U40" s="76">
        <f>T40*$Q$40</f>
        <v>0</v>
      </c>
      <c r="V40" s="76">
        <v>3</v>
      </c>
      <c r="W40" s="76">
        <f>V40*$Q$40</f>
        <v>90000</v>
      </c>
      <c r="X40" s="76"/>
      <c r="Y40" s="76">
        <f>X40*$Q$40</f>
        <v>0</v>
      </c>
      <c r="Z40" s="76"/>
      <c r="AA40" s="76">
        <f>Z40*$Q$40</f>
        <v>0</v>
      </c>
      <c r="AB40" s="76">
        <v>3</v>
      </c>
      <c r="AC40" s="76">
        <f>AB40*$Q$40</f>
        <v>90000</v>
      </c>
      <c r="AD40" s="76">
        <v>0</v>
      </c>
      <c r="AE40" s="76">
        <f>AD40*$Q$40</f>
        <v>0</v>
      </c>
      <c r="AF40" s="76"/>
      <c r="AG40" s="76">
        <f>AF40*$Q$40</f>
        <v>0</v>
      </c>
      <c r="AH40" s="76"/>
      <c r="AI40" s="76">
        <f>AH40*$Q$40</f>
        <v>0</v>
      </c>
      <c r="AJ40" s="76"/>
      <c r="AK40" s="76">
        <f>AJ40*$Q$40</f>
        <v>0</v>
      </c>
      <c r="AL40" s="76">
        <v>4</v>
      </c>
      <c r="AM40" s="76">
        <f>AL40*$Q$40</f>
        <v>120000</v>
      </c>
      <c r="AN40" s="76"/>
      <c r="AO40" s="76">
        <f>AN40*$Q$40</f>
        <v>0</v>
      </c>
      <c r="AP40" s="76"/>
      <c r="AQ40" s="76">
        <f>AP40*$Q$40</f>
        <v>0</v>
      </c>
      <c r="AR40" s="461">
        <f t="shared" si="1"/>
        <v>10</v>
      </c>
      <c r="AS40" s="370">
        <f t="shared" si="1"/>
        <v>300000</v>
      </c>
      <c r="AT40" s="371">
        <f t="shared" si="2"/>
        <v>0</v>
      </c>
      <c r="AU40" s="86"/>
    </row>
    <row r="41" spans="1:50" x14ac:dyDescent="0.25">
      <c r="A41" s="418" t="s">
        <v>389</v>
      </c>
      <c r="B41" s="414">
        <v>20</v>
      </c>
      <c r="C41" s="419" t="s">
        <v>390</v>
      </c>
      <c r="D41" s="420" t="s">
        <v>391</v>
      </c>
      <c r="E41" s="420" t="s">
        <v>374</v>
      </c>
      <c r="F41" s="85"/>
      <c r="G41" s="86"/>
      <c r="H41" s="86"/>
      <c r="I41" s="86"/>
      <c r="J41" s="86"/>
      <c r="K41" s="86"/>
      <c r="L41" s="109" t="s">
        <v>113</v>
      </c>
      <c r="M41" s="109"/>
      <c r="N41" s="110" t="s">
        <v>107</v>
      </c>
      <c r="O41" s="106">
        <v>30</v>
      </c>
      <c r="P41" s="106" t="s">
        <v>100</v>
      </c>
      <c r="Q41" s="111">
        <v>25000</v>
      </c>
      <c r="R41" s="458">
        <f>+Q41*O41</f>
        <v>750000</v>
      </c>
      <c r="S41" s="128">
        <f>R41</f>
        <v>750000</v>
      </c>
      <c r="T41" s="75"/>
      <c r="U41" s="76">
        <f>T41*$Q$41</f>
        <v>0</v>
      </c>
      <c r="V41" s="76">
        <v>10</v>
      </c>
      <c r="W41" s="76">
        <f>V41*$Q$41</f>
        <v>250000</v>
      </c>
      <c r="X41" s="76">
        <v>5</v>
      </c>
      <c r="Y41" s="76">
        <f>X41*$Q$41</f>
        <v>125000</v>
      </c>
      <c r="Z41" s="76">
        <v>0</v>
      </c>
      <c r="AA41" s="76">
        <f>Z41*$Q$41</f>
        <v>0</v>
      </c>
      <c r="AB41" s="76"/>
      <c r="AC41" s="76">
        <f>AB41*$Q$41</f>
        <v>0</v>
      </c>
      <c r="AD41" s="76">
        <v>0</v>
      </c>
      <c r="AE41" s="76">
        <f>AD41*$Q$41</f>
        <v>0</v>
      </c>
      <c r="AF41" s="76">
        <v>6</v>
      </c>
      <c r="AG41" s="76">
        <f>AF41*$Q$41</f>
        <v>150000</v>
      </c>
      <c r="AH41" s="76"/>
      <c r="AI41" s="76">
        <f>AH41*$Q$41</f>
        <v>0</v>
      </c>
      <c r="AJ41" s="76"/>
      <c r="AK41" s="76">
        <f>AJ41*$Q$41</f>
        <v>0</v>
      </c>
      <c r="AL41" s="76">
        <v>9</v>
      </c>
      <c r="AM41" s="76">
        <f>AL41*$Q$41</f>
        <v>225000</v>
      </c>
      <c r="AN41" s="76"/>
      <c r="AO41" s="76">
        <f>AN41*$Q$41</f>
        <v>0</v>
      </c>
      <c r="AP41" s="76"/>
      <c r="AQ41" s="76">
        <f>AP41*$Q$41</f>
        <v>0</v>
      </c>
      <c r="AR41" s="461">
        <f t="shared" si="1"/>
        <v>30</v>
      </c>
      <c r="AS41" s="370">
        <f t="shared" si="1"/>
        <v>750000</v>
      </c>
      <c r="AT41" s="371">
        <f t="shared" si="2"/>
        <v>0</v>
      </c>
      <c r="AU41" s="86"/>
    </row>
    <row r="42" spans="1:50" x14ac:dyDescent="0.25">
      <c r="A42" s="418" t="s">
        <v>392</v>
      </c>
      <c r="B42" s="414">
        <v>15</v>
      </c>
      <c r="C42" s="419" t="s">
        <v>103</v>
      </c>
      <c r="D42" s="420" t="s">
        <v>393</v>
      </c>
      <c r="E42" s="420" t="s">
        <v>394</v>
      </c>
      <c r="F42" s="85"/>
      <c r="G42" s="86"/>
      <c r="H42" s="86"/>
      <c r="I42" s="86"/>
      <c r="J42" s="86"/>
      <c r="K42" s="86"/>
      <c r="L42" s="109" t="s">
        <v>106</v>
      </c>
      <c r="M42" s="103"/>
      <c r="N42" s="110" t="s">
        <v>111</v>
      </c>
      <c r="O42" s="106">
        <v>4</v>
      </c>
      <c r="P42" s="106" t="s">
        <v>112</v>
      </c>
      <c r="Q42" s="111">
        <v>15000</v>
      </c>
      <c r="R42" s="458">
        <f>+Q42*O42</f>
        <v>60000</v>
      </c>
      <c r="S42" s="128">
        <f>R42</f>
        <v>60000</v>
      </c>
      <c r="T42" s="75"/>
      <c r="U42" s="76">
        <f>T42*$Q$42</f>
        <v>0</v>
      </c>
      <c r="V42" s="76">
        <v>2</v>
      </c>
      <c r="W42" s="76">
        <f>V42*$Q$42</f>
        <v>30000</v>
      </c>
      <c r="X42" s="76"/>
      <c r="Y42" s="76">
        <f>X42*$Q$42</f>
        <v>0</v>
      </c>
      <c r="Z42" s="76"/>
      <c r="AA42" s="76">
        <f>Z42*$Q$42</f>
        <v>0</v>
      </c>
      <c r="AB42" s="76"/>
      <c r="AC42" s="76">
        <f>AB42*$Q$42</f>
        <v>0</v>
      </c>
      <c r="AD42" s="76"/>
      <c r="AE42" s="76">
        <f>AD42*$Q$42</f>
        <v>0</v>
      </c>
      <c r="AF42" s="76"/>
      <c r="AG42" s="76">
        <f>AF42*$Q$42</f>
        <v>0</v>
      </c>
      <c r="AH42" s="76"/>
      <c r="AI42" s="76">
        <f>AH42*$Q$42</f>
        <v>0</v>
      </c>
      <c r="AJ42" s="76"/>
      <c r="AK42" s="76">
        <f>AJ42*$Q$42</f>
        <v>0</v>
      </c>
      <c r="AL42" s="76"/>
      <c r="AM42" s="76">
        <f>AL42*$Q$42</f>
        <v>0</v>
      </c>
      <c r="AN42" s="76">
        <v>2</v>
      </c>
      <c r="AO42" s="76">
        <f>AN42*$Q$42</f>
        <v>30000</v>
      </c>
      <c r="AP42" s="76"/>
      <c r="AQ42" s="76">
        <f>AP42*$Q$42</f>
        <v>0</v>
      </c>
      <c r="AR42" s="461">
        <f t="shared" si="1"/>
        <v>4</v>
      </c>
      <c r="AS42" s="370">
        <f t="shared" si="1"/>
        <v>60000</v>
      </c>
      <c r="AT42" s="371">
        <f t="shared" si="2"/>
        <v>0</v>
      </c>
      <c r="AU42" s="86"/>
    </row>
    <row r="43" spans="1:50" x14ac:dyDescent="0.25">
      <c r="A43" s="418" t="s">
        <v>395</v>
      </c>
      <c r="B43" s="414">
        <v>30</v>
      </c>
      <c r="C43" s="419" t="s">
        <v>100</v>
      </c>
      <c r="D43" s="420" t="s">
        <v>378</v>
      </c>
      <c r="E43" s="420" t="s">
        <v>384</v>
      </c>
      <c r="F43" s="85"/>
      <c r="G43" s="86"/>
      <c r="H43" s="86"/>
      <c r="I43" s="86"/>
      <c r="J43" s="86"/>
      <c r="K43" s="86"/>
      <c r="L43" s="109" t="s">
        <v>110</v>
      </c>
      <c r="M43" s="109"/>
      <c r="N43" s="110" t="s">
        <v>105</v>
      </c>
      <c r="O43" s="106">
        <v>20</v>
      </c>
      <c r="P43" s="106" t="s">
        <v>103</v>
      </c>
      <c r="Q43" s="111">
        <v>20000</v>
      </c>
      <c r="R43" s="458">
        <f>+Q43*O43</f>
        <v>400000</v>
      </c>
      <c r="S43" s="128">
        <f>R43</f>
        <v>400000</v>
      </c>
      <c r="T43" s="75"/>
      <c r="U43" s="76"/>
      <c r="V43" s="76">
        <v>11</v>
      </c>
      <c r="W43" s="76">
        <f>V43*$Q$43</f>
        <v>220000</v>
      </c>
      <c r="X43" s="76"/>
      <c r="Y43" s="76">
        <f>X43*$Q$43</f>
        <v>0</v>
      </c>
      <c r="Z43" s="76"/>
      <c r="AA43" s="76">
        <f>Z43*$Q$43</f>
        <v>0</v>
      </c>
      <c r="AB43" s="76"/>
      <c r="AC43" s="76">
        <f>AB43*$Q$43</f>
        <v>0</v>
      </c>
      <c r="AD43" s="76"/>
      <c r="AE43" s="76">
        <f>AD43*$Q$43</f>
        <v>0</v>
      </c>
      <c r="AF43" s="76"/>
      <c r="AG43" s="76">
        <f>AF43*$Q$43</f>
        <v>0</v>
      </c>
      <c r="AH43" s="76"/>
      <c r="AI43" s="76">
        <f>AH43*$Q$43</f>
        <v>0</v>
      </c>
      <c r="AJ43" s="76">
        <v>4</v>
      </c>
      <c r="AK43" s="76">
        <f>AJ43*$Q$43</f>
        <v>80000</v>
      </c>
      <c r="AL43" s="76">
        <v>5</v>
      </c>
      <c r="AM43" s="76">
        <f>AL43*$Q$43</f>
        <v>100000</v>
      </c>
      <c r="AN43" s="76"/>
      <c r="AO43" s="76">
        <f>AN43*$Q$43</f>
        <v>0</v>
      </c>
      <c r="AP43" s="76"/>
      <c r="AQ43" s="76">
        <f>AP43*$Q$43</f>
        <v>0</v>
      </c>
      <c r="AR43" s="461">
        <f t="shared" si="1"/>
        <v>20</v>
      </c>
      <c r="AS43" s="370">
        <f t="shared" si="1"/>
        <v>400000</v>
      </c>
      <c r="AT43" s="371">
        <f t="shared" si="2"/>
        <v>0</v>
      </c>
      <c r="AU43" s="86"/>
    </row>
    <row r="44" spans="1:50" x14ac:dyDescent="0.25">
      <c r="A44" s="418" t="s">
        <v>396</v>
      </c>
      <c r="B44" s="414">
        <v>10</v>
      </c>
      <c r="C44" s="419" t="s">
        <v>357</v>
      </c>
      <c r="D44" s="420" t="s">
        <v>397</v>
      </c>
      <c r="E44" s="420" t="s">
        <v>398</v>
      </c>
      <c r="F44" s="85"/>
      <c r="G44" s="86"/>
      <c r="H44" s="86"/>
      <c r="I44" s="86"/>
      <c r="J44" s="86"/>
      <c r="K44" s="86"/>
      <c r="L44" s="109" t="s">
        <v>115</v>
      </c>
      <c r="M44" s="109"/>
      <c r="N44" s="110" t="s">
        <v>102</v>
      </c>
      <c r="O44" s="106">
        <v>15</v>
      </c>
      <c r="P44" s="106" t="s">
        <v>103</v>
      </c>
      <c r="Q44" s="111">
        <v>56000</v>
      </c>
      <c r="R44" s="458">
        <f>+Q44*O44</f>
        <v>840000</v>
      </c>
      <c r="S44" s="128">
        <f>R44</f>
        <v>840000</v>
      </c>
      <c r="T44" s="75">
        <v>5</v>
      </c>
      <c r="U44" s="76">
        <f>T44*$Q$44</f>
        <v>280000</v>
      </c>
      <c r="V44" s="76">
        <v>0</v>
      </c>
      <c r="W44" s="76">
        <f>V44*$Q$44</f>
        <v>0</v>
      </c>
      <c r="X44" s="76"/>
      <c r="Y44" s="76">
        <f>X44*$Q$44</f>
        <v>0</v>
      </c>
      <c r="Z44" s="76"/>
      <c r="AA44" s="76">
        <f>Z44*$Q$44</f>
        <v>0</v>
      </c>
      <c r="AB44" s="76"/>
      <c r="AC44" s="76">
        <f>AB44*$Q$44</f>
        <v>0</v>
      </c>
      <c r="AD44" s="76">
        <v>2</v>
      </c>
      <c r="AE44" s="76">
        <f>AD44*$Q$44</f>
        <v>112000</v>
      </c>
      <c r="AF44" s="76"/>
      <c r="AG44" s="76">
        <f>AF44*$Q$44</f>
        <v>0</v>
      </c>
      <c r="AH44" s="76"/>
      <c r="AI44" s="76">
        <f>AH44*$Q$44</f>
        <v>0</v>
      </c>
      <c r="AJ44" s="76">
        <v>3</v>
      </c>
      <c r="AK44" s="76">
        <f>AJ44*$Q$44</f>
        <v>168000</v>
      </c>
      <c r="AL44" s="76"/>
      <c r="AM44" s="76">
        <f>AL44*$Q$44</f>
        <v>0</v>
      </c>
      <c r="AN44" s="76">
        <v>5</v>
      </c>
      <c r="AO44" s="76">
        <f>AN44*$Q$44</f>
        <v>280000</v>
      </c>
      <c r="AP44" s="76"/>
      <c r="AQ44" s="76">
        <f>AP44*$Q$44</f>
        <v>0</v>
      </c>
      <c r="AR44" s="461">
        <f t="shared" si="1"/>
        <v>15</v>
      </c>
      <c r="AS44" s="370">
        <f t="shared" si="1"/>
        <v>840000</v>
      </c>
      <c r="AT44" s="371">
        <f t="shared" si="2"/>
        <v>0</v>
      </c>
      <c r="AU44" s="86"/>
    </row>
    <row r="45" spans="1:50" x14ac:dyDescent="0.25">
      <c r="A45" s="418" t="s">
        <v>399</v>
      </c>
      <c r="B45" s="414">
        <v>3</v>
      </c>
      <c r="C45" s="419" t="s">
        <v>400</v>
      </c>
      <c r="D45" s="420" t="s">
        <v>401</v>
      </c>
      <c r="E45" s="420" t="s">
        <v>402</v>
      </c>
      <c r="F45" s="85"/>
      <c r="G45" s="86"/>
      <c r="H45" s="86"/>
      <c r="I45" s="86"/>
      <c r="J45" s="86"/>
      <c r="K45" s="86"/>
      <c r="L45" s="109" t="s">
        <v>104</v>
      </c>
      <c r="M45" s="109"/>
      <c r="N45" s="110" t="s">
        <v>305</v>
      </c>
      <c r="O45" s="106">
        <v>30</v>
      </c>
      <c r="P45" s="106" t="s">
        <v>100</v>
      </c>
      <c r="Q45" s="111">
        <v>25000</v>
      </c>
      <c r="R45" s="458">
        <f t="shared" si="0"/>
        <v>750000</v>
      </c>
      <c r="S45" s="128">
        <f t="shared" ref="S45:S47" si="4">R45</f>
        <v>750000</v>
      </c>
      <c r="T45" s="75">
        <v>0</v>
      </c>
      <c r="U45" s="76">
        <f>T45*$Q$45</f>
        <v>0</v>
      </c>
      <c r="V45" s="75"/>
      <c r="W45" s="76">
        <f>V45*$Q$45</f>
        <v>0</v>
      </c>
      <c r="X45" s="75">
        <v>10</v>
      </c>
      <c r="Y45" s="76">
        <f>X45*$Q$45</f>
        <v>250000</v>
      </c>
      <c r="Z45" s="75"/>
      <c r="AA45" s="76">
        <f>Z45*$Q$45</f>
        <v>0</v>
      </c>
      <c r="AB45" s="75"/>
      <c r="AC45" s="76">
        <f>AB45*$Q$45</f>
        <v>0</v>
      </c>
      <c r="AD45" s="75">
        <v>10</v>
      </c>
      <c r="AE45" s="76">
        <f>AD45*$Q$45</f>
        <v>250000</v>
      </c>
      <c r="AF45" s="75"/>
      <c r="AG45" s="76">
        <f>AF45*$Q$45</f>
        <v>0</v>
      </c>
      <c r="AH45" s="75">
        <v>0</v>
      </c>
      <c r="AI45" s="76">
        <f>AH45*$Q$45</f>
        <v>0</v>
      </c>
      <c r="AJ45" s="75"/>
      <c r="AK45" s="76">
        <f>AJ45*$Q$45</f>
        <v>0</v>
      </c>
      <c r="AL45" s="75">
        <v>10</v>
      </c>
      <c r="AM45" s="76">
        <f>AL45*$Q$45</f>
        <v>250000</v>
      </c>
      <c r="AN45" s="75"/>
      <c r="AO45" s="76">
        <f>AN45*$Q$45</f>
        <v>0</v>
      </c>
      <c r="AP45" s="75">
        <v>0</v>
      </c>
      <c r="AQ45" s="76">
        <f>AP45*$Q$45</f>
        <v>0</v>
      </c>
      <c r="AR45" s="461">
        <f t="shared" si="1"/>
        <v>30</v>
      </c>
      <c r="AS45" s="370">
        <f t="shared" si="1"/>
        <v>750000</v>
      </c>
      <c r="AT45" s="371">
        <f t="shared" si="2"/>
        <v>0</v>
      </c>
      <c r="AU45" s="86"/>
    </row>
    <row r="46" spans="1:50" x14ac:dyDescent="0.25">
      <c r="A46" s="315"/>
      <c r="B46" s="315"/>
      <c r="C46" s="315"/>
      <c r="D46" s="315"/>
      <c r="E46" s="315"/>
      <c r="F46" s="85"/>
      <c r="G46" s="86"/>
      <c r="H46" s="86"/>
      <c r="I46" s="86"/>
      <c r="J46" s="86"/>
      <c r="K46" s="86"/>
      <c r="L46" s="109" t="s">
        <v>101</v>
      </c>
      <c r="M46" s="109"/>
      <c r="N46" s="110" t="s">
        <v>118</v>
      </c>
      <c r="O46" s="106">
        <v>10</v>
      </c>
      <c r="P46" s="106" t="s">
        <v>82</v>
      </c>
      <c r="Q46" s="111">
        <v>70000</v>
      </c>
      <c r="R46" s="458">
        <f t="shared" si="0"/>
        <v>700000</v>
      </c>
      <c r="S46" s="128">
        <f t="shared" si="4"/>
        <v>700000</v>
      </c>
      <c r="T46" s="75"/>
      <c r="U46" s="76">
        <f>T46*$Q$46</f>
        <v>0</v>
      </c>
      <c r="V46" s="75">
        <v>3</v>
      </c>
      <c r="W46" s="76">
        <f>V46*$Q$46</f>
        <v>210000</v>
      </c>
      <c r="X46" s="75"/>
      <c r="Y46" s="76">
        <f>X46*$Q$46</f>
        <v>0</v>
      </c>
      <c r="Z46" s="75"/>
      <c r="AA46" s="76">
        <f>Z46*$Q$46</f>
        <v>0</v>
      </c>
      <c r="AB46" s="75"/>
      <c r="AC46" s="76">
        <f>AB46*$Q$46</f>
        <v>0</v>
      </c>
      <c r="AD46" s="75">
        <v>0</v>
      </c>
      <c r="AE46" s="76">
        <f>AD46*$Q$46</f>
        <v>0</v>
      </c>
      <c r="AF46" s="75"/>
      <c r="AG46" s="76">
        <f>AF46*$Q$46</f>
        <v>0</v>
      </c>
      <c r="AH46" s="75"/>
      <c r="AI46" s="76">
        <f>AH46*$Q$46</f>
        <v>0</v>
      </c>
      <c r="AJ46" s="75"/>
      <c r="AK46" s="76">
        <f>AJ46*$Q$46</f>
        <v>0</v>
      </c>
      <c r="AL46" s="75">
        <v>3</v>
      </c>
      <c r="AM46" s="76">
        <f>AL46*$Q$46</f>
        <v>210000</v>
      </c>
      <c r="AN46" s="75"/>
      <c r="AO46" s="76">
        <f>AN46*$Q$46</f>
        <v>0</v>
      </c>
      <c r="AP46" s="75">
        <v>4</v>
      </c>
      <c r="AQ46" s="76">
        <f>AP46*$Q$46</f>
        <v>280000</v>
      </c>
      <c r="AR46" s="461">
        <f t="shared" si="1"/>
        <v>10</v>
      </c>
      <c r="AS46" s="370">
        <f t="shared" si="1"/>
        <v>700000</v>
      </c>
      <c r="AT46" s="371">
        <f t="shared" si="2"/>
        <v>0</v>
      </c>
      <c r="AU46" s="86"/>
    </row>
    <row r="47" spans="1:50" x14ac:dyDescent="0.25">
      <c r="A47" s="315"/>
      <c r="B47" s="315"/>
      <c r="C47" s="315"/>
      <c r="D47" s="315"/>
      <c r="E47" s="315"/>
      <c r="F47" s="85"/>
      <c r="G47" s="86"/>
      <c r="H47" s="86"/>
      <c r="I47" s="86"/>
      <c r="J47" s="86"/>
      <c r="K47" s="86"/>
      <c r="L47" s="109" t="s">
        <v>304</v>
      </c>
      <c r="M47" s="109"/>
      <c r="N47" s="110" t="s">
        <v>337</v>
      </c>
      <c r="O47" s="106">
        <v>3</v>
      </c>
      <c r="P47" s="106" t="s">
        <v>338</v>
      </c>
      <c r="Q47" s="111">
        <v>80000</v>
      </c>
      <c r="R47" s="458">
        <f t="shared" si="0"/>
        <v>240000</v>
      </c>
      <c r="S47" s="128">
        <f t="shared" si="4"/>
        <v>240000</v>
      </c>
      <c r="T47" s="75">
        <v>3</v>
      </c>
      <c r="U47" s="76">
        <f>T47*$Q$47</f>
        <v>240000</v>
      </c>
      <c r="V47" s="75"/>
      <c r="W47" s="76">
        <f>V47*$Q$47</f>
        <v>0</v>
      </c>
      <c r="X47" s="75"/>
      <c r="Y47" s="76">
        <f>X47*$Q$47</f>
        <v>0</v>
      </c>
      <c r="Z47" s="75"/>
      <c r="AA47" s="76">
        <f>Z47*$Q$47</f>
        <v>0</v>
      </c>
      <c r="AB47" s="75"/>
      <c r="AC47" s="76">
        <f>AB47*$Q$47</f>
        <v>0</v>
      </c>
      <c r="AD47" s="75"/>
      <c r="AE47" s="76">
        <f>AD47*$Q$47</f>
        <v>0</v>
      </c>
      <c r="AF47" s="75"/>
      <c r="AG47" s="76">
        <f>AF47*$Q$47</f>
        <v>0</v>
      </c>
      <c r="AH47" s="75"/>
      <c r="AI47" s="76">
        <f>AH47*$Q$47</f>
        <v>0</v>
      </c>
      <c r="AJ47" s="75"/>
      <c r="AK47" s="76">
        <f>AJ47*$Q$47</f>
        <v>0</v>
      </c>
      <c r="AL47" s="75"/>
      <c r="AM47" s="76">
        <f>AL47*$Q$47</f>
        <v>0</v>
      </c>
      <c r="AN47" s="75">
        <v>0</v>
      </c>
      <c r="AO47" s="76">
        <f>AN47*$Q$47</f>
        <v>0</v>
      </c>
      <c r="AP47" s="75"/>
      <c r="AQ47" s="76">
        <f>AP47*$Q$47</f>
        <v>0</v>
      </c>
      <c r="AR47" s="461">
        <f t="shared" si="1"/>
        <v>3</v>
      </c>
      <c r="AS47" s="370">
        <f t="shared" si="1"/>
        <v>240000</v>
      </c>
      <c r="AT47" s="371">
        <f t="shared" si="2"/>
        <v>0</v>
      </c>
      <c r="AU47" s="86"/>
    </row>
    <row r="48" spans="1:50" x14ac:dyDescent="0.25">
      <c r="A48" s="315"/>
      <c r="B48" s="315"/>
      <c r="C48" s="315"/>
      <c r="D48" s="315"/>
      <c r="E48" s="315"/>
      <c r="F48" s="85"/>
      <c r="G48" s="86"/>
      <c r="H48" s="86"/>
      <c r="I48" s="86"/>
      <c r="J48" s="86"/>
      <c r="K48" s="86"/>
      <c r="L48" s="109"/>
      <c r="M48" s="109"/>
      <c r="N48" s="120"/>
      <c r="O48" s="121"/>
      <c r="P48" s="121"/>
      <c r="Q48" s="122"/>
      <c r="R48" s="458"/>
      <c r="S48" s="128"/>
      <c r="T48" s="75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461"/>
      <c r="AS48" s="370"/>
      <c r="AT48" s="371"/>
      <c r="AU48" s="86"/>
    </row>
    <row r="49" spans="1:50" s="315" customFormat="1" x14ac:dyDescent="0.25">
      <c r="A49" s="413" t="s">
        <v>177</v>
      </c>
      <c r="B49" s="414"/>
      <c r="C49" s="415"/>
      <c r="D49" s="416"/>
      <c r="E49" s="417" t="s">
        <v>449</v>
      </c>
      <c r="F49" s="146">
        <v>5</v>
      </c>
      <c r="G49" s="147">
        <v>2</v>
      </c>
      <c r="H49" s="147">
        <v>2</v>
      </c>
      <c r="I49" s="147" t="s">
        <v>94</v>
      </c>
      <c r="J49" s="427" t="s">
        <v>96</v>
      </c>
      <c r="K49" s="87"/>
      <c r="L49" s="223" t="s">
        <v>180</v>
      </c>
      <c r="M49" s="223"/>
      <c r="N49" s="120"/>
      <c r="O49" s="96"/>
      <c r="P49" s="121"/>
      <c r="Q49" s="128"/>
      <c r="R49" s="453"/>
      <c r="S49" s="128"/>
      <c r="T49" s="86"/>
      <c r="U49" s="384">
        <f>T49*Q49</f>
        <v>0</v>
      </c>
      <c r="V49" s="86"/>
      <c r="W49" s="384">
        <f>V49*$Q$123</f>
        <v>0</v>
      </c>
      <c r="X49" s="86"/>
      <c r="Y49" s="384">
        <f>X49*$Q$123</f>
        <v>0</v>
      </c>
      <c r="Z49" s="86"/>
      <c r="AA49" s="384">
        <f>Z49*$Q$123</f>
        <v>0</v>
      </c>
      <c r="AB49" s="86"/>
      <c r="AC49" s="384">
        <f>AB49*$Q$123</f>
        <v>0</v>
      </c>
      <c r="AD49" s="86"/>
      <c r="AE49" s="384">
        <f>AD49*$Q$123</f>
        <v>0</v>
      </c>
      <c r="AF49" s="86"/>
      <c r="AG49" s="384">
        <f>AF49*$Q$123</f>
        <v>0</v>
      </c>
      <c r="AH49" s="86"/>
      <c r="AI49" s="384">
        <f>AH49*$Q$123</f>
        <v>0</v>
      </c>
      <c r="AJ49" s="86"/>
      <c r="AK49" s="384">
        <f>AJ49*$Q$123</f>
        <v>0</v>
      </c>
      <c r="AL49" s="86"/>
      <c r="AM49" s="384">
        <f>AL49*$Q$123</f>
        <v>0</v>
      </c>
      <c r="AN49" s="86"/>
      <c r="AO49" s="384">
        <f>AN49*$Q$123</f>
        <v>0</v>
      </c>
      <c r="AP49" s="86"/>
      <c r="AQ49" s="384">
        <f>AP49*$Q$123</f>
        <v>0</v>
      </c>
      <c r="AR49" s="461">
        <f>+AP49+AN49+AL49+AJ49+AH49+AF49+AD49+AB49+Z49+X49+V49+T49</f>
        <v>0</v>
      </c>
      <c r="AS49" s="370">
        <f t="shared" ref="AS49:AS51" si="5">+AQ49+AO49+AM49+AK49+AI49+AG49+AE49+AC49+AA49+Y49+W49+U49</f>
        <v>0</v>
      </c>
      <c r="AT49" s="371">
        <f t="shared" ref="AT49:AT51" si="6">+R49-AS49</f>
        <v>0</v>
      </c>
      <c r="AU49" s="86"/>
    </row>
    <row r="50" spans="1:50" s="315" customFormat="1" ht="24" x14ac:dyDescent="0.25">
      <c r="A50" s="418" t="s">
        <v>450</v>
      </c>
      <c r="B50" s="414">
        <v>100</v>
      </c>
      <c r="C50" s="419" t="s">
        <v>427</v>
      </c>
      <c r="D50" s="420" t="s">
        <v>451</v>
      </c>
      <c r="E50" s="420" t="s">
        <v>452</v>
      </c>
      <c r="F50" s="123"/>
      <c r="G50" s="87"/>
      <c r="H50" s="87"/>
      <c r="I50" s="87"/>
      <c r="J50" s="87"/>
      <c r="K50" s="87"/>
      <c r="L50" s="86"/>
      <c r="M50" s="86"/>
      <c r="N50" s="153" t="s">
        <v>183</v>
      </c>
      <c r="O50" s="96">
        <v>3</v>
      </c>
      <c r="P50" s="121" t="s">
        <v>182</v>
      </c>
      <c r="Q50" s="128">
        <v>2200000</v>
      </c>
      <c r="R50" s="453">
        <f>+Q50*O50</f>
        <v>6600000</v>
      </c>
      <c r="S50" s="128">
        <f t="shared" ref="S50:S51" si="7">R50</f>
        <v>6600000</v>
      </c>
      <c r="T50" s="86"/>
      <c r="U50" s="384">
        <f>T50*$Q$124</f>
        <v>0</v>
      </c>
      <c r="V50" s="86"/>
      <c r="W50" s="384">
        <f>V50*$Q$124</f>
        <v>0</v>
      </c>
      <c r="X50" s="86"/>
      <c r="Y50" s="384">
        <f>X50*$Q$124</f>
        <v>0</v>
      </c>
      <c r="Z50" s="86"/>
      <c r="AA50" s="384">
        <f>Z50*$Q$124</f>
        <v>0</v>
      </c>
      <c r="AB50" s="86"/>
      <c r="AC50" s="384">
        <f>AB50*$Q$124</f>
        <v>0</v>
      </c>
      <c r="AD50" s="86"/>
      <c r="AE50" s="384">
        <f>AD50*$Q$124</f>
        <v>0</v>
      </c>
      <c r="AF50" s="86">
        <v>2</v>
      </c>
      <c r="AG50" s="384">
        <f>AF50*Q50</f>
        <v>4400000</v>
      </c>
      <c r="AH50" s="86">
        <v>1</v>
      </c>
      <c r="AI50" s="384">
        <f>AH50*Q50</f>
        <v>2200000</v>
      </c>
      <c r="AJ50" s="86"/>
      <c r="AK50" s="384">
        <f>AJ50*$Q$124</f>
        <v>0</v>
      </c>
      <c r="AL50" s="86">
        <v>0</v>
      </c>
      <c r="AM50" s="384">
        <f>AL50*$Q$124</f>
        <v>0</v>
      </c>
      <c r="AN50" s="86"/>
      <c r="AO50" s="384">
        <f>AN50*$Q$124</f>
        <v>0</v>
      </c>
      <c r="AP50" s="86"/>
      <c r="AQ50" s="384">
        <f>AP50*$Q$124</f>
        <v>0</v>
      </c>
      <c r="AR50" s="461">
        <f>+AP50+AN50+AL50+AJ50+AH50+AF50+AD50+AB50+Z50+X50+V50+T50</f>
        <v>3</v>
      </c>
      <c r="AS50" s="370">
        <f t="shared" si="5"/>
        <v>6600000</v>
      </c>
      <c r="AT50" s="371">
        <f t="shared" si="6"/>
        <v>0</v>
      </c>
      <c r="AU50" s="86"/>
    </row>
    <row r="51" spans="1:50" s="315" customFormat="1" ht="24" x14ac:dyDescent="0.25">
      <c r="F51" s="123"/>
      <c r="G51" s="87"/>
      <c r="H51" s="87"/>
      <c r="I51" s="87"/>
      <c r="J51" s="87"/>
      <c r="K51" s="87"/>
      <c r="L51" s="86"/>
      <c r="M51" s="86"/>
      <c r="N51" s="153" t="s">
        <v>505</v>
      </c>
      <c r="O51" s="96">
        <v>8</v>
      </c>
      <c r="P51" s="121" t="s">
        <v>182</v>
      </c>
      <c r="Q51" s="128">
        <v>2200000</v>
      </c>
      <c r="R51" s="453">
        <f>+Q51*O51</f>
        <v>17600000</v>
      </c>
      <c r="S51" s="128">
        <f t="shared" si="7"/>
        <v>17600000</v>
      </c>
      <c r="T51" s="86"/>
      <c r="U51" s="384">
        <f>T51*Q51</f>
        <v>0</v>
      </c>
      <c r="V51" s="86">
        <v>2</v>
      </c>
      <c r="W51" s="384">
        <f>V51*Q51</f>
        <v>4400000</v>
      </c>
      <c r="X51" s="86"/>
      <c r="Y51" s="384">
        <f>X51*$Q$125</f>
        <v>0</v>
      </c>
      <c r="Z51" s="86"/>
      <c r="AA51" s="384">
        <f>Z51*$Q$125</f>
        <v>0</v>
      </c>
      <c r="AB51" s="86"/>
      <c r="AC51" s="384">
        <f>AB51*$Q$125</f>
        <v>0</v>
      </c>
      <c r="AD51" s="86"/>
      <c r="AE51" s="384">
        <f>AD51*$Q$125</f>
        <v>0</v>
      </c>
      <c r="AF51" s="86"/>
      <c r="AG51" s="384">
        <f>AF51*$Q$125</f>
        <v>0</v>
      </c>
      <c r="AH51" s="86"/>
      <c r="AI51" s="384">
        <f>AH51*$Q$125</f>
        <v>0</v>
      </c>
      <c r="AJ51" s="86"/>
      <c r="AK51" s="384">
        <f>AJ51*$Q$125</f>
        <v>0</v>
      </c>
      <c r="AL51" s="86">
        <v>4</v>
      </c>
      <c r="AM51" s="384">
        <f>AL51*Q51</f>
        <v>8800000</v>
      </c>
      <c r="AN51" s="86">
        <v>2</v>
      </c>
      <c r="AO51" s="384">
        <f>AN51*Q51</f>
        <v>4400000</v>
      </c>
      <c r="AP51" s="86"/>
      <c r="AQ51" s="384">
        <f>AP51*$Q$125</f>
        <v>0</v>
      </c>
      <c r="AR51" s="461">
        <f>+AP51+AN51+AL51+AJ51+AH51+AF51+AD51+AB51+Z51+X51+V51+T51</f>
        <v>8</v>
      </c>
      <c r="AS51" s="370">
        <f t="shared" si="5"/>
        <v>17600000</v>
      </c>
      <c r="AT51" s="371">
        <f t="shared" si="6"/>
        <v>0</v>
      </c>
      <c r="AU51" s="86"/>
    </row>
    <row r="52" spans="1:50" s="586" customFormat="1" x14ac:dyDescent="0.25">
      <c r="A52" s="529"/>
      <c r="B52" s="529"/>
      <c r="C52" s="529"/>
      <c r="D52" s="529"/>
      <c r="E52" s="529"/>
      <c r="F52" s="571"/>
      <c r="G52" s="572"/>
      <c r="H52" s="572"/>
      <c r="I52" s="573"/>
      <c r="J52" s="573"/>
      <c r="K52" s="574"/>
      <c r="L52" s="896"/>
      <c r="M52" s="897"/>
      <c r="N52" s="898"/>
      <c r="O52" s="575"/>
      <c r="P52" s="576"/>
      <c r="Q52" s="577"/>
      <c r="R52" s="578"/>
      <c r="S52" s="579"/>
      <c r="T52" s="580"/>
      <c r="U52" s="579"/>
      <c r="V52" s="580"/>
      <c r="W52" s="579"/>
      <c r="X52" s="580"/>
      <c r="Y52" s="579"/>
      <c r="Z52" s="580"/>
      <c r="AA52" s="579"/>
      <c r="AB52" s="580"/>
      <c r="AC52" s="579"/>
      <c r="AD52" s="580"/>
      <c r="AE52" s="579"/>
      <c r="AF52" s="580"/>
      <c r="AG52" s="579"/>
      <c r="AH52" s="580"/>
      <c r="AI52" s="579"/>
      <c r="AJ52" s="580"/>
      <c r="AK52" s="579"/>
      <c r="AL52" s="580"/>
      <c r="AM52" s="579"/>
      <c r="AN52" s="580"/>
      <c r="AO52" s="579"/>
      <c r="AP52" s="580"/>
      <c r="AQ52" s="579"/>
      <c r="AR52" s="581"/>
      <c r="AS52" s="582"/>
      <c r="AT52" s="583"/>
      <c r="AU52" s="584"/>
      <c r="AV52" s="585"/>
    </row>
    <row r="53" spans="1:50" x14ac:dyDescent="0.25">
      <c r="A53" s="413"/>
      <c r="B53" s="414"/>
      <c r="C53" s="415"/>
      <c r="D53" s="416"/>
      <c r="E53" s="417"/>
      <c r="F53" s="143"/>
      <c r="G53" s="144"/>
      <c r="H53" s="144"/>
      <c r="I53" s="87"/>
      <c r="J53" s="87"/>
      <c r="K53" s="87"/>
      <c r="L53" s="86"/>
      <c r="M53" s="86"/>
      <c r="N53" s="127"/>
      <c r="O53" s="96"/>
      <c r="P53" s="121"/>
      <c r="Q53" s="128"/>
      <c r="R53" s="453"/>
      <c r="S53" s="128"/>
      <c r="T53" s="469"/>
      <c r="U53" s="76"/>
      <c r="V53" s="469"/>
      <c r="W53" s="76"/>
      <c r="X53" s="469"/>
      <c r="Y53" s="76"/>
      <c r="Z53" s="469"/>
      <c r="AA53" s="76"/>
      <c r="AB53" s="469"/>
      <c r="AC53" s="76"/>
      <c r="AD53" s="469"/>
      <c r="AE53" s="76"/>
      <c r="AF53" s="469"/>
      <c r="AG53" s="76"/>
      <c r="AH53" s="469"/>
      <c r="AI53" s="76"/>
      <c r="AJ53" s="469"/>
      <c r="AK53" s="76"/>
      <c r="AL53" s="469"/>
      <c r="AM53" s="76"/>
      <c r="AN53" s="469"/>
      <c r="AO53" s="76"/>
      <c r="AP53" s="469"/>
      <c r="AQ53" s="76"/>
      <c r="AR53" s="461"/>
      <c r="AS53" s="370"/>
      <c r="AT53" s="371"/>
      <c r="AU53" s="86"/>
    </row>
    <row r="54" spans="1:50" x14ac:dyDescent="0.25">
      <c r="A54" s="418"/>
      <c r="B54" s="414"/>
      <c r="C54" s="419"/>
      <c r="D54" s="420"/>
      <c r="E54" s="420"/>
      <c r="F54" s="143"/>
      <c r="G54" s="144"/>
      <c r="H54" s="144"/>
      <c r="I54" s="87"/>
      <c r="J54" s="87"/>
      <c r="K54" s="87"/>
      <c r="L54" s="86"/>
      <c r="M54" s="86"/>
      <c r="N54" s="127"/>
      <c r="O54" s="96"/>
      <c r="P54" s="121"/>
      <c r="Q54" s="128"/>
      <c r="R54" s="453"/>
      <c r="S54" s="128"/>
      <c r="T54" s="469"/>
      <c r="U54" s="76"/>
      <c r="V54" s="469"/>
      <c r="W54" s="76"/>
      <c r="X54" s="469"/>
      <c r="Y54" s="76"/>
      <c r="Z54" s="469"/>
      <c r="AA54" s="76"/>
      <c r="AB54" s="469"/>
      <c r="AC54" s="76"/>
      <c r="AD54" s="469"/>
      <c r="AE54" s="76"/>
      <c r="AF54" s="469"/>
      <c r="AG54" s="76"/>
      <c r="AH54" s="469"/>
      <c r="AI54" s="76"/>
      <c r="AJ54" s="469"/>
      <c r="AK54" s="76"/>
      <c r="AL54" s="469"/>
      <c r="AM54" s="76"/>
      <c r="AN54" s="469"/>
      <c r="AO54" s="76"/>
      <c r="AP54" s="469"/>
      <c r="AQ54" s="76"/>
      <c r="AR54" s="461"/>
      <c r="AS54" s="370"/>
      <c r="AT54" s="371"/>
      <c r="AU54" s="86"/>
    </row>
    <row r="55" spans="1:50" x14ac:dyDescent="0.25">
      <c r="A55" s="418" t="s">
        <v>407</v>
      </c>
      <c r="B55" s="414">
        <v>100</v>
      </c>
      <c r="C55" s="419" t="s">
        <v>117</v>
      </c>
      <c r="D55" s="420" t="s">
        <v>408</v>
      </c>
      <c r="E55" s="420" t="s">
        <v>376</v>
      </c>
      <c r="F55" s="123"/>
      <c r="G55" s="87"/>
      <c r="H55" s="87"/>
      <c r="I55" s="87"/>
      <c r="J55" s="87"/>
      <c r="K55" s="87"/>
      <c r="L55" s="125"/>
      <c r="M55" s="126"/>
      <c r="N55" s="127"/>
      <c r="O55" s="96"/>
      <c r="P55" s="121"/>
      <c r="Q55" s="128"/>
      <c r="R55" s="453"/>
      <c r="S55" s="128"/>
      <c r="T55" s="75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461"/>
      <c r="AS55" s="370"/>
      <c r="AT55" s="371"/>
      <c r="AU55" s="86"/>
      <c r="AW55" s="142"/>
      <c r="AX55" s="142"/>
    </row>
    <row r="56" spans="1:50" s="529" customFormat="1" x14ac:dyDescent="0.25">
      <c r="F56" s="542">
        <v>5</v>
      </c>
      <c r="G56" s="543">
        <v>2</v>
      </c>
      <c r="H56" s="543">
        <v>2</v>
      </c>
      <c r="I56" s="531"/>
      <c r="J56" s="531"/>
      <c r="K56" s="531"/>
      <c r="L56" s="544" t="s">
        <v>142</v>
      </c>
      <c r="M56" s="545"/>
      <c r="N56" s="546"/>
      <c r="O56" s="533"/>
      <c r="P56" s="534"/>
      <c r="Q56" s="535"/>
      <c r="R56" s="547">
        <f>+R57</f>
        <v>29955000</v>
      </c>
      <c r="S56" s="548"/>
      <c r="T56" s="548"/>
      <c r="U56" s="548">
        <f>+U57</f>
        <v>0</v>
      </c>
      <c r="V56" s="548"/>
      <c r="W56" s="548">
        <f t="shared" ref="W56" si="8">+W57</f>
        <v>1235000</v>
      </c>
      <c r="X56" s="548"/>
      <c r="Y56" s="548">
        <f t="shared" ref="Y56" si="9">+Y57</f>
        <v>200000</v>
      </c>
      <c r="Z56" s="548"/>
      <c r="AA56" s="548">
        <f t="shared" ref="AA56" si="10">+AA57</f>
        <v>3635000</v>
      </c>
      <c r="AB56" s="548"/>
      <c r="AC56" s="548">
        <f t="shared" ref="AC56" si="11">+AC57</f>
        <v>1535000</v>
      </c>
      <c r="AD56" s="548"/>
      <c r="AE56" s="548">
        <f t="shared" ref="AE56" si="12">+AE57</f>
        <v>390000</v>
      </c>
      <c r="AF56" s="548"/>
      <c r="AG56" s="548">
        <f t="shared" ref="AG56" si="13">+AG57</f>
        <v>4635000</v>
      </c>
      <c r="AH56" s="548"/>
      <c r="AI56" s="548">
        <f t="shared" ref="AI56" si="14">+AI57</f>
        <v>135000</v>
      </c>
      <c r="AJ56" s="548"/>
      <c r="AK56" s="548">
        <f t="shared" ref="AK56" si="15">+AK57</f>
        <v>1185000</v>
      </c>
      <c r="AL56" s="548"/>
      <c r="AM56" s="548">
        <f t="shared" ref="AM56" si="16">+AM57</f>
        <v>15635000</v>
      </c>
      <c r="AN56" s="548"/>
      <c r="AO56" s="548">
        <f t="shared" ref="AO56" si="17">+AO57</f>
        <v>1235000</v>
      </c>
      <c r="AP56" s="548"/>
      <c r="AQ56" s="548">
        <f t="shared" ref="AQ56:AS56" si="18">+AQ57</f>
        <v>135000</v>
      </c>
      <c r="AR56" s="539"/>
      <c r="AS56" s="548">
        <f t="shared" si="18"/>
        <v>29955000</v>
      </c>
      <c r="AT56" s="541"/>
      <c r="AU56" s="548"/>
    </row>
    <row r="57" spans="1:50" s="529" customFormat="1" x14ac:dyDescent="0.25">
      <c r="A57" s="549" t="s">
        <v>143</v>
      </c>
      <c r="B57" s="550"/>
      <c r="C57" s="551"/>
      <c r="D57" s="552"/>
      <c r="E57" s="553" t="s">
        <v>432</v>
      </c>
      <c r="F57" s="554">
        <v>5</v>
      </c>
      <c r="G57" s="555">
        <v>2</v>
      </c>
      <c r="H57" s="555">
        <v>2</v>
      </c>
      <c r="I57" s="556" t="s">
        <v>92</v>
      </c>
      <c r="J57" s="531"/>
      <c r="K57" s="557"/>
      <c r="L57" s="884" t="s">
        <v>143</v>
      </c>
      <c r="M57" s="885"/>
      <c r="N57" s="886"/>
      <c r="O57" s="558"/>
      <c r="P57" s="559"/>
      <c r="Q57" s="560"/>
      <c r="R57" s="561">
        <f>SUM(R61:R86)</f>
        <v>29955000</v>
      </c>
      <c r="S57" s="562"/>
      <c r="T57" s="562"/>
      <c r="U57" s="562">
        <f>SUM(U61:U86)</f>
        <v>0</v>
      </c>
      <c r="V57" s="562"/>
      <c r="W57" s="562">
        <f>SUM(W61:W86)</f>
        <v>1235000</v>
      </c>
      <c r="X57" s="562"/>
      <c r="Y57" s="562">
        <f>SUM(Y61:Y86)</f>
        <v>200000</v>
      </c>
      <c r="Z57" s="562"/>
      <c r="AA57" s="562">
        <f>SUM(AA61:AA86)</f>
        <v>3635000</v>
      </c>
      <c r="AB57" s="562"/>
      <c r="AC57" s="562">
        <f>SUM(AC61:AC86)</f>
        <v>1535000</v>
      </c>
      <c r="AD57" s="562"/>
      <c r="AE57" s="562">
        <f>SUM(AE61:AE86)</f>
        <v>390000</v>
      </c>
      <c r="AF57" s="562"/>
      <c r="AG57" s="562">
        <f>SUM(AG61:AG86)</f>
        <v>4635000</v>
      </c>
      <c r="AH57" s="562"/>
      <c r="AI57" s="562">
        <f>SUM(AI61:AI86)</f>
        <v>135000</v>
      </c>
      <c r="AJ57" s="562"/>
      <c r="AK57" s="562">
        <f>SUM(AK61:AK86)</f>
        <v>1185000</v>
      </c>
      <c r="AL57" s="562"/>
      <c r="AM57" s="562">
        <f>SUM(AM61:AM86)</f>
        <v>15635000</v>
      </c>
      <c r="AN57" s="562"/>
      <c r="AO57" s="562">
        <f>SUM(AO61:AO86)</f>
        <v>1235000</v>
      </c>
      <c r="AP57" s="562"/>
      <c r="AQ57" s="562">
        <f>SUM(AQ61:AQ86)</f>
        <v>135000</v>
      </c>
      <c r="AR57" s="606">
        <f t="shared" ref="AR57:AS87" si="19">+AP57+AN57+AL57+AJ57+AH57+AF57+AD57+AB57+Z57+X57+V57+T57</f>
        <v>0</v>
      </c>
      <c r="AS57" s="562">
        <f>SUM(AS61:AS86)</f>
        <v>29955000</v>
      </c>
      <c r="AT57" s="541"/>
      <c r="AU57" s="562">
        <f>SUM(AS61:AS86)</f>
        <v>29955000</v>
      </c>
    </row>
    <row r="58" spans="1:50" s="529" customFormat="1" x14ac:dyDescent="0.25">
      <c r="A58" s="563" t="s">
        <v>433</v>
      </c>
      <c r="B58" s="550">
        <v>35550</v>
      </c>
      <c r="C58" s="564" t="s">
        <v>434</v>
      </c>
      <c r="D58" s="565" t="s">
        <v>435</v>
      </c>
      <c r="E58" s="565" t="s">
        <v>436</v>
      </c>
      <c r="F58" s="566"/>
      <c r="G58" s="555"/>
      <c r="H58" s="555"/>
      <c r="I58" s="556"/>
      <c r="J58" s="531"/>
      <c r="K58" s="557"/>
      <c r="L58" s="567"/>
      <c r="M58" s="568"/>
      <c r="N58" s="569" t="s">
        <v>144</v>
      </c>
      <c r="O58" s="562">
        <f>+O61+O64+O67+O70+O73+O76+O79+O82+O85</f>
        <v>35550</v>
      </c>
      <c r="P58" s="559"/>
      <c r="Q58" s="560">
        <v>500</v>
      </c>
      <c r="R58" s="561">
        <f>+Q58*O58</f>
        <v>17775000</v>
      </c>
      <c r="S58" s="562"/>
      <c r="T58" s="562">
        <f>+T61+T64+T67+T70+T73+T76+T79+T82+T85</f>
        <v>0</v>
      </c>
      <c r="U58" s="562">
        <f>+T58*$Q$58</f>
        <v>0</v>
      </c>
      <c r="V58" s="562">
        <f>+V61+V64+V67+V70+V73+V76+V79+V82+V85</f>
        <v>1950</v>
      </c>
      <c r="W58" s="562">
        <f>+W61+W64+W67+W70+W73+W76+W79+W82+W85</f>
        <v>975000</v>
      </c>
      <c r="X58" s="562">
        <f>+X61+X64+X67+X70+X73+X76+X79+X82+X85</f>
        <v>200</v>
      </c>
      <c r="Y58" s="562">
        <f>+X58*$Q$58</f>
        <v>100000</v>
      </c>
      <c r="Z58" s="562">
        <f>+Z61+Z64+Z67+Z70+Z73+Z76+Z79+Z82+Z85</f>
        <v>3150</v>
      </c>
      <c r="AA58" s="562">
        <f>+Z58*$Q$58</f>
        <v>1575000</v>
      </c>
      <c r="AB58" s="562">
        <f>+AB61+AB64+AB67+AB70+AB73+AB76+AB79+AB82+AB85</f>
        <v>2150</v>
      </c>
      <c r="AC58" s="562">
        <f>+AB58*$Q$58</f>
        <v>1075000</v>
      </c>
      <c r="AD58" s="562">
        <f>+AD61+AD64+AD67+AD70+AD73+AD76+AD79+AD82+AD85</f>
        <v>500</v>
      </c>
      <c r="AE58" s="562">
        <f>+AD58*$Q$58</f>
        <v>250000</v>
      </c>
      <c r="AF58" s="562">
        <f>+AF61+AF64+AF67+AF70+AF73+AF76+AF79+AF82+AF85</f>
        <v>3150</v>
      </c>
      <c r="AG58" s="562">
        <f>+AF58*$Q$58</f>
        <v>1575000</v>
      </c>
      <c r="AH58" s="562">
        <f>+AH61+AH64+AH67+AH70+AH73+AH76+AH79+AH82+AH85</f>
        <v>150</v>
      </c>
      <c r="AI58" s="562">
        <f>+AH58*$Q$58</f>
        <v>75000</v>
      </c>
      <c r="AJ58" s="562">
        <f>+AJ61+AJ64+AJ67+AJ70+AJ73+AJ76+AJ79+AJ82+AJ85</f>
        <v>1050</v>
      </c>
      <c r="AK58" s="562">
        <f>+AJ58*$Q$58</f>
        <v>525000</v>
      </c>
      <c r="AL58" s="562">
        <f>+AL61+AL64+AL67+AL70+AL73+AL76+AL79+AL82+AL85</f>
        <v>21150</v>
      </c>
      <c r="AM58" s="562">
        <f>+AL58*$Q$58</f>
        <v>10575000</v>
      </c>
      <c r="AN58" s="562">
        <f>+AN61+AN64+AN67+AN70+AN73+AN76+AN79+AN82+AN85</f>
        <v>1950</v>
      </c>
      <c r="AO58" s="562">
        <f>+AN58*$Q$58</f>
        <v>975000</v>
      </c>
      <c r="AP58" s="562">
        <f>+AP61+AP64+AP67+AP70+AP73+AP76+AP79+AP82+AP85</f>
        <v>150</v>
      </c>
      <c r="AQ58" s="562">
        <f>+AP58*$Q$58</f>
        <v>75000</v>
      </c>
      <c r="AR58" s="609">
        <f t="shared" si="19"/>
        <v>35550</v>
      </c>
      <c r="AS58" s="562"/>
      <c r="AT58" s="541"/>
      <c r="AU58" s="570"/>
    </row>
    <row r="59" spans="1:50" s="529" customFormat="1" x14ac:dyDescent="0.25">
      <c r="F59" s="566"/>
      <c r="G59" s="555"/>
      <c r="H59" s="555"/>
      <c r="I59" s="556"/>
      <c r="J59" s="531"/>
      <c r="K59" s="557"/>
      <c r="L59" s="567"/>
      <c r="M59" s="568"/>
      <c r="N59" s="569" t="s">
        <v>146</v>
      </c>
      <c r="O59" s="562">
        <f>+O62+O65+O68+O71+O74+O77+O80+O83+O86</f>
        <v>609</v>
      </c>
      <c r="P59" s="559"/>
      <c r="Q59" s="560">
        <v>20000</v>
      </c>
      <c r="R59" s="561">
        <f>+Q59*O59</f>
        <v>12180000</v>
      </c>
      <c r="S59" s="562"/>
      <c r="T59" s="562">
        <f>+T62+T65+T68+T71+T74+T77+T80+T83+T86</f>
        <v>0</v>
      </c>
      <c r="U59" s="562">
        <f>+T59*$Q$59</f>
        <v>0</v>
      </c>
      <c r="V59" s="605">
        <f>+W59/$R$59</f>
        <v>2.1346469622331693E-2</v>
      </c>
      <c r="W59" s="562">
        <f>+W62+W65+W68+W71+W74+W77+W80+W83+W86</f>
        <v>260000</v>
      </c>
      <c r="X59" s="605">
        <f>+Y59/$R$59</f>
        <v>8.2101806239737278E-3</v>
      </c>
      <c r="Y59" s="562">
        <f>+Y62+Y65+Y68+Y71+Y74+Y77+Y80+Y83+Y86</f>
        <v>100000</v>
      </c>
      <c r="Z59" s="605">
        <f>+AA59/$R$59</f>
        <v>0.16912972085385877</v>
      </c>
      <c r="AA59" s="562">
        <f>+AA62+AA65+AA68+AA71+AA74+AA77+AA80+AA83+AA86</f>
        <v>2060000</v>
      </c>
      <c r="AB59" s="605">
        <f>+AC59/$R$59</f>
        <v>3.7766830870279149E-2</v>
      </c>
      <c r="AC59" s="562">
        <f>+AC62+AC65+AC68+AC71+AC74+AC77+AC80+AC83+AC86</f>
        <v>460000</v>
      </c>
      <c r="AD59" s="605">
        <f>+AE59/$R$59</f>
        <v>1.1494252873563218E-2</v>
      </c>
      <c r="AE59" s="562">
        <f>+AE62+AE65+AE68+AE71+AE74+AE77+AE80+AE83+AE86</f>
        <v>140000</v>
      </c>
      <c r="AF59" s="605">
        <f>+AG59/$R$59</f>
        <v>0.25123152709359609</v>
      </c>
      <c r="AG59" s="562">
        <f>+AG62+AG65+AG68+AG71+AG74+AG77+AG80+AG83+AG86</f>
        <v>3060000</v>
      </c>
      <c r="AH59" s="605">
        <f>+AI59/$R$59</f>
        <v>4.9261083743842365E-3</v>
      </c>
      <c r="AI59" s="562">
        <f>+AI62+AI65+AI68+AI71+AI74+AI77+AI80+AI83+AI86</f>
        <v>60000</v>
      </c>
      <c r="AJ59" s="605">
        <f>+AK59/$R$59</f>
        <v>5.4187192118226604E-2</v>
      </c>
      <c r="AK59" s="562">
        <f>+AK62+AK65+AK68+AK71+AK74+AK77+AK80+AK83+AK86</f>
        <v>660000</v>
      </c>
      <c r="AL59" s="605">
        <f>+AM59/$R$59</f>
        <v>0.4154351395730706</v>
      </c>
      <c r="AM59" s="562">
        <f>+AM62+AM65+AM68+AM71+AM74+AM77+AM80+AM83+AM86</f>
        <v>5060000</v>
      </c>
      <c r="AN59" s="605">
        <f>+AO59/$R$59</f>
        <v>2.1346469622331693E-2</v>
      </c>
      <c r="AO59" s="562">
        <f>+AO62+AO65+AO68+AO71+AO74+AO77+AO80+AO83+AO86</f>
        <v>260000</v>
      </c>
      <c r="AP59" s="605">
        <f>+AQ59/$R$59</f>
        <v>4.9261083743842365E-3</v>
      </c>
      <c r="AQ59" s="562">
        <f>+AQ62+AQ65+AQ68+AQ71+AQ74+AQ77+AQ80+AQ83+AQ86</f>
        <v>60000</v>
      </c>
      <c r="AR59" s="606">
        <f t="shared" si="19"/>
        <v>1</v>
      </c>
      <c r="AS59" s="370">
        <f t="shared" si="19"/>
        <v>12180000</v>
      </c>
      <c r="AT59" s="541"/>
      <c r="AU59" s="570"/>
    </row>
    <row r="60" spans="1:50" s="315" customFormat="1" x14ac:dyDescent="0.25">
      <c r="F60" s="70"/>
      <c r="G60" s="70"/>
      <c r="H60" s="70"/>
      <c r="I60" s="87"/>
      <c r="J60" s="87"/>
      <c r="K60" s="87"/>
      <c r="L60" s="157"/>
      <c r="M60" s="428"/>
      <c r="N60" s="193" t="s">
        <v>147</v>
      </c>
      <c r="O60" s="96"/>
      <c r="P60" s="97"/>
      <c r="Q60" s="98"/>
      <c r="R60" s="366"/>
      <c r="S60" s="282"/>
      <c r="T60" s="86"/>
      <c r="U60" s="384"/>
      <c r="V60" s="608">
        <v>2.4E-2</v>
      </c>
      <c r="W60" s="384">
        <f>+V60*$R$59</f>
        <v>292320</v>
      </c>
      <c r="X60" s="608">
        <v>0.01</v>
      </c>
      <c r="Y60" s="384">
        <f>+X60*$R$59</f>
        <v>121800</v>
      </c>
      <c r="Z60" s="608">
        <v>0.16700000000000001</v>
      </c>
      <c r="AA60" s="384">
        <f>+Z60*$R$59</f>
        <v>2034060</v>
      </c>
      <c r="AB60" s="608">
        <v>0.04</v>
      </c>
      <c r="AC60" s="384">
        <f>+AB60*$R$59</f>
        <v>487200</v>
      </c>
      <c r="AD60" s="608">
        <v>1.0999999999999999E-2</v>
      </c>
      <c r="AE60" s="384">
        <f>+AD60*$R$59</f>
        <v>133980</v>
      </c>
      <c r="AF60" s="608">
        <v>0.246</v>
      </c>
      <c r="AG60" s="384">
        <f>+AF60*$R$59</f>
        <v>2996280</v>
      </c>
      <c r="AH60" s="608">
        <v>8.0000000000000002E-3</v>
      </c>
      <c r="AI60" s="384">
        <f>+AH60*$R$59</f>
        <v>97440</v>
      </c>
      <c r="AJ60" s="608">
        <v>5.7000000000000002E-2</v>
      </c>
      <c r="AK60" s="384">
        <f>+AJ60*$R$59</f>
        <v>694260</v>
      </c>
      <c r="AL60" s="608">
        <v>0.40500000000000003</v>
      </c>
      <c r="AM60" s="384">
        <f>+AL60*$R$59</f>
        <v>4932900</v>
      </c>
      <c r="AN60" s="608">
        <v>2.4E-2</v>
      </c>
      <c r="AO60" s="384">
        <f>+AN60*$R$59</f>
        <v>292320</v>
      </c>
      <c r="AP60" s="608">
        <v>8.0000000000000002E-3</v>
      </c>
      <c r="AQ60" s="384">
        <f>+AP60*$R$59</f>
        <v>97440</v>
      </c>
      <c r="AR60" s="606">
        <f t="shared" si="19"/>
        <v>1</v>
      </c>
      <c r="AS60" s="370">
        <f t="shared" si="19"/>
        <v>12180000</v>
      </c>
      <c r="AT60" s="371"/>
      <c r="AU60" s="86"/>
    </row>
    <row r="61" spans="1:50" s="315" customFormat="1" ht="24" x14ac:dyDescent="0.25">
      <c r="F61" s="123"/>
      <c r="G61" s="87"/>
      <c r="H61" s="87"/>
      <c r="I61" s="59"/>
      <c r="J61" s="59"/>
      <c r="K61" s="87"/>
      <c r="L61" s="196"/>
      <c r="M61" s="429"/>
      <c r="N61" s="501" t="s">
        <v>148</v>
      </c>
      <c r="O61" s="96">
        <f>100*30*1</f>
        <v>3000</v>
      </c>
      <c r="P61" s="121" t="s">
        <v>149</v>
      </c>
      <c r="Q61" s="128">
        <v>500</v>
      </c>
      <c r="R61" s="453">
        <f>+Q61*O61</f>
        <v>1500000</v>
      </c>
      <c r="S61" s="128">
        <f t="shared" ref="S61:S62" si="20">R61</f>
        <v>1500000</v>
      </c>
      <c r="T61" s="86"/>
      <c r="U61" s="384">
        <f>T61*$Q$61</f>
        <v>0</v>
      </c>
      <c r="V61" s="86"/>
      <c r="W61" s="384">
        <f>V61*$Q$61</f>
        <v>0</v>
      </c>
      <c r="X61" s="86"/>
      <c r="Y61" s="384">
        <f>X61*$Q$61</f>
        <v>0</v>
      </c>
      <c r="Z61" s="86">
        <v>3000</v>
      </c>
      <c r="AA61" s="384">
        <f>Z61*$Q$61</f>
        <v>1500000</v>
      </c>
      <c r="AB61" s="86"/>
      <c r="AC61" s="384">
        <f>AB61*$Q$61</f>
        <v>0</v>
      </c>
      <c r="AD61" s="86"/>
      <c r="AE61" s="384">
        <f>AD61*$Q$61</f>
        <v>0</v>
      </c>
      <c r="AF61" s="86"/>
      <c r="AG61" s="384">
        <f>AF61*$Q$61</f>
        <v>0</v>
      </c>
      <c r="AH61" s="86"/>
      <c r="AI61" s="384">
        <f>AH61*$Q$61</f>
        <v>0</v>
      </c>
      <c r="AJ61" s="86"/>
      <c r="AK61" s="384">
        <f>AJ61*$Q$61</f>
        <v>0</v>
      </c>
      <c r="AL61" s="86"/>
      <c r="AM61" s="384">
        <f>AL61*$Q$61</f>
        <v>0</v>
      </c>
      <c r="AN61" s="86"/>
      <c r="AO61" s="384">
        <f>AN61*$Q$61</f>
        <v>0</v>
      </c>
      <c r="AP61" s="86"/>
      <c r="AQ61" s="384">
        <f>AP61*$Q$61</f>
        <v>0</v>
      </c>
      <c r="AR61" s="461">
        <f t="shared" si="19"/>
        <v>3000</v>
      </c>
      <c r="AS61" s="370">
        <f t="shared" si="19"/>
        <v>1500000</v>
      </c>
      <c r="AT61" s="371">
        <f t="shared" ref="AT61:AT87" si="21">+R61-AS61</f>
        <v>0</v>
      </c>
      <c r="AU61" s="86"/>
    </row>
    <row r="62" spans="1:50" s="315" customFormat="1" ht="24" x14ac:dyDescent="0.25">
      <c r="F62" s="123"/>
      <c r="G62" s="87"/>
      <c r="H62" s="87"/>
      <c r="I62" s="87"/>
      <c r="J62" s="87"/>
      <c r="K62" s="87"/>
      <c r="L62" s="86"/>
      <c r="M62" s="429"/>
      <c r="N62" s="501" t="s">
        <v>150</v>
      </c>
      <c r="O62" s="96">
        <v>100</v>
      </c>
      <c r="P62" s="121" t="s">
        <v>151</v>
      </c>
      <c r="Q62" s="128">
        <v>20000</v>
      </c>
      <c r="R62" s="453">
        <f>+Q62*O62</f>
        <v>2000000</v>
      </c>
      <c r="S62" s="128">
        <f t="shared" si="20"/>
        <v>2000000</v>
      </c>
      <c r="T62" s="86"/>
      <c r="U62" s="384">
        <f>T62*$Q$62</f>
        <v>0</v>
      </c>
      <c r="V62" s="86"/>
      <c r="W62" s="384">
        <f>V62*$Q$62</f>
        <v>0</v>
      </c>
      <c r="X62" s="86"/>
      <c r="Y62" s="384">
        <f>X62*$Q$62</f>
        <v>0</v>
      </c>
      <c r="Z62" s="86">
        <v>100</v>
      </c>
      <c r="AA62" s="384">
        <f>Z62*$Q$62</f>
        <v>2000000</v>
      </c>
      <c r="AB62" s="86"/>
      <c r="AC62" s="384">
        <f>AB62*$Q$62</f>
        <v>0</v>
      </c>
      <c r="AD62" s="86"/>
      <c r="AE62" s="384">
        <f>AD62*$Q$62</f>
        <v>0</v>
      </c>
      <c r="AF62" s="86"/>
      <c r="AG62" s="384">
        <f>AF62*$Q$62</f>
        <v>0</v>
      </c>
      <c r="AH62" s="86"/>
      <c r="AI62" s="384">
        <f>AH62*$Q$62</f>
        <v>0</v>
      </c>
      <c r="AJ62" s="86"/>
      <c r="AK62" s="384">
        <f>AJ62*$Q$62</f>
        <v>0</v>
      </c>
      <c r="AL62" s="86"/>
      <c r="AM62" s="384">
        <f>AL62*$Q$62</f>
        <v>0</v>
      </c>
      <c r="AN62" s="86"/>
      <c r="AO62" s="384">
        <f>AN62*$Q$62</f>
        <v>0</v>
      </c>
      <c r="AP62" s="86"/>
      <c r="AQ62" s="384">
        <f>AP62*$Q$62</f>
        <v>0</v>
      </c>
      <c r="AR62" s="461">
        <f t="shared" si="19"/>
        <v>100</v>
      </c>
      <c r="AS62" s="370">
        <f t="shared" si="19"/>
        <v>2000000</v>
      </c>
      <c r="AT62" s="371">
        <f t="shared" si="21"/>
        <v>0</v>
      </c>
      <c r="AU62" s="86"/>
    </row>
    <row r="63" spans="1:50" s="315" customFormat="1" x14ac:dyDescent="0.25">
      <c r="F63" s="70"/>
      <c r="G63" s="70"/>
      <c r="H63" s="70"/>
      <c r="I63" s="87"/>
      <c r="J63" s="87"/>
      <c r="K63" s="87"/>
      <c r="L63" s="157"/>
      <c r="M63" s="428"/>
      <c r="N63" s="193" t="s">
        <v>152</v>
      </c>
      <c r="O63" s="96"/>
      <c r="P63" s="97"/>
      <c r="Q63" s="98"/>
      <c r="R63" s="366"/>
      <c r="S63" s="282"/>
      <c r="T63" s="86"/>
      <c r="U63" s="384"/>
      <c r="V63" s="86"/>
      <c r="W63" s="384"/>
      <c r="X63" s="86"/>
      <c r="Y63" s="384"/>
      <c r="Z63" s="86"/>
      <c r="AA63" s="384"/>
      <c r="AB63" s="86"/>
      <c r="AC63" s="384"/>
      <c r="AD63" s="86"/>
      <c r="AE63" s="384"/>
      <c r="AF63" s="86"/>
      <c r="AG63" s="384"/>
      <c r="AH63" s="86"/>
      <c r="AI63" s="384"/>
      <c r="AJ63" s="86"/>
      <c r="AK63" s="384"/>
      <c r="AL63" s="86"/>
      <c r="AM63" s="384"/>
      <c r="AN63" s="86"/>
      <c r="AO63" s="384"/>
      <c r="AP63" s="86"/>
      <c r="AQ63" s="384"/>
      <c r="AR63" s="461">
        <f t="shared" si="19"/>
        <v>0</v>
      </c>
      <c r="AS63" s="370">
        <f t="shared" si="19"/>
        <v>0</v>
      </c>
      <c r="AT63" s="371">
        <f t="shared" si="21"/>
        <v>0</v>
      </c>
      <c r="AU63" s="86"/>
    </row>
    <row r="64" spans="1:50" s="315" customFormat="1" x14ac:dyDescent="0.25">
      <c r="F64" s="123"/>
      <c r="G64" s="87"/>
      <c r="H64" s="87"/>
      <c r="I64" s="59"/>
      <c r="J64" s="59"/>
      <c r="K64" s="87"/>
      <c r="L64" s="196"/>
      <c r="M64" s="429"/>
      <c r="N64" s="501" t="s">
        <v>153</v>
      </c>
      <c r="O64" s="96">
        <f>40*50</f>
        <v>2000</v>
      </c>
      <c r="P64" s="121" t="s">
        <v>149</v>
      </c>
      <c r="Q64" s="128">
        <v>500</v>
      </c>
      <c r="R64" s="453">
        <f>+Q64*O64</f>
        <v>1000000</v>
      </c>
      <c r="S64" s="128">
        <f t="shared" ref="S64:S65" si="22">R64</f>
        <v>1000000</v>
      </c>
      <c r="T64" s="86"/>
      <c r="U64" s="384">
        <f>T64*$Q$64</f>
        <v>0</v>
      </c>
      <c r="V64" s="86"/>
      <c r="W64" s="384">
        <f>V64*$Q$64</f>
        <v>0</v>
      </c>
      <c r="X64" s="86"/>
      <c r="Y64" s="384">
        <f>X64*$Q$64</f>
        <v>0</v>
      </c>
      <c r="Z64" s="86"/>
      <c r="AA64" s="384">
        <f>Z64*$Q$64</f>
        <v>0</v>
      </c>
      <c r="AB64" s="86"/>
      <c r="AC64" s="384">
        <f>AB64*$Q$64</f>
        <v>0</v>
      </c>
      <c r="AD64" s="86"/>
      <c r="AE64" s="384">
        <f>AD64*$Q$64</f>
        <v>0</v>
      </c>
      <c r="AF64" s="86"/>
      <c r="AG64" s="384">
        <f>AF64*$Q$64</f>
        <v>0</v>
      </c>
      <c r="AH64" s="86"/>
      <c r="AI64" s="384">
        <f>AH64*$Q$64</f>
        <v>0</v>
      </c>
      <c r="AJ64" s="86"/>
      <c r="AK64" s="384">
        <f>AJ64*$Q$64</f>
        <v>0</v>
      </c>
      <c r="AL64" s="86">
        <v>2000</v>
      </c>
      <c r="AM64" s="384">
        <f>AL64*$Q$64</f>
        <v>1000000</v>
      </c>
      <c r="AN64" s="86">
        <v>0</v>
      </c>
      <c r="AO64" s="384">
        <f>AN64*$Q$64</f>
        <v>0</v>
      </c>
      <c r="AP64" s="86"/>
      <c r="AQ64" s="384">
        <f>AP64*$Q$64</f>
        <v>0</v>
      </c>
      <c r="AR64" s="461">
        <f t="shared" si="19"/>
        <v>2000</v>
      </c>
      <c r="AS64" s="370">
        <f t="shared" si="19"/>
        <v>1000000</v>
      </c>
      <c r="AT64" s="371">
        <f t="shared" si="21"/>
        <v>0</v>
      </c>
      <c r="AU64" s="86"/>
    </row>
    <row r="65" spans="6:50" s="315" customFormat="1" x14ac:dyDescent="0.25">
      <c r="F65" s="123"/>
      <c r="G65" s="87"/>
      <c r="H65" s="87"/>
      <c r="I65" s="87"/>
      <c r="J65" s="87"/>
      <c r="K65" s="87"/>
      <c r="L65" s="86"/>
      <c r="M65" s="429"/>
      <c r="N65" s="501" t="s">
        <v>154</v>
      </c>
      <c r="O65" s="96">
        <f>40</f>
        <v>40</v>
      </c>
      <c r="P65" s="121" t="s">
        <v>151</v>
      </c>
      <c r="Q65" s="128">
        <v>20000</v>
      </c>
      <c r="R65" s="453">
        <f>+Q65*O65</f>
        <v>800000</v>
      </c>
      <c r="S65" s="128">
        <f t="shared" si="22"/>
        <v>800000</v>
      </c>
      <c r="T65" s="86"/>
      <c r="U65" s="384">
        <f>T65*$Q$65</f>
        <v>0</v>
      </c>
      <c r="V65" s="86"/>
      <c r="W65" s="384">
        <f>V65*$Q$65</f>
        <v>0</v>
      </c>
      <c r="X65" s="86"/>
      <c r="Y65" s="384">
        <f>X65*$Q$65</f>
        <v>0</v>
      </c>
      <c r="Z65" s="86"/>
      <c r="AA65" s="384">
        <f>Z65*$Q$65</f>
        <v>0</v>
      </c>
      <c r="AB65" s="86"/>
      <c r="AC65" s="384">
        <f>AB65*$Q$65</f>
        <v>0</v>
      </c>
      <c r="AD65" s="86"/>
      <c r="AE65" s="384">
        <f>AD65*$Q$65</f>
        <v>0</v>
      </c>
      <c r="AF65" s="86"/>
      <c r="AG65" s="384">
        <f>AF65*$Q$65</f>
        <v>0</v>
      </c>
      <c r="AH65" s="86"/>
      <c r="AI65" s="384">
        <f>AH65*$Q$65</f>
        <v>0</v>
      </c>
      <c r="AJ65" s="86"/>
      <c r="AK65" s="384">
        <f>AJ65*$Q$65</f>
        <v>0</v>
      </c>
      <c r="AL65" s="86">
        <v>40</v>
      </c>
      <c r="AM65" s="384">
        <f>AL65*$Q$65</f>
        <v>800000</v>
      </c>
      <c r="AN65" s="86">
        <v>0</v>
      </c>
      <c r="AO65" s="384">
        <f>AN65*$Q$65</f>
        <v>0</v>
      </c>
      <c r="AP65" s="86"/>
      <c r="AQ65" s="384">
        <f>AP65*$Q$65</f>
        <v>0</v>
      </c>
      <c r="AR65" s="461">
        <f t="shared" si="19"/>
        <v>40</v>
      </c>
      <c r="AS65" s="370">
        <f t="shared" si="19"/>
        <v>800000</v>
      </c>
      <c r="AT65" s="371">
        <f t="shared" si="21"/>
        <v>0</v>
      </c>
      <c r="AU65" s="86"/>
    </row>
    <row r="66" spans="6:50" s="315" customFormat="1" x14ac:dyDescent="0.25">
      <c r="F66" s="123"/>
      <c r="G66" s="87"/>
      <c r="H66" s="87"/>
      <c r="I66" s="87"/>
      <c r="J66" s="87"/>
      <c r="K66" s="87"/>
      <c r="L66" s="86"/>
      <c r="M66" s="429"/>
      <c r="N66" s="199" t="s">
        <v>155</v>
      </c>
      <c r="O66" s="96"/>
      <c r="P66" s="121"/>
      <c r="Q66" s="128"/>
      <c r="R66" s="453"/>
      <c r="S66" s="128"/>
      <c r="T66" s="86"/>
      <c r="U66" s="384">
        <f>T66*$Q$66</f>
        <v>0</v>
      </c>
      <c r="V66" s="86"/>
      <c r="W66" s="384">
        <f>V66*$Q$66</f>
        <v>0</v>
      </c>
      <c r="X66" s="86"/>
      <c r="Y66" s="384">
        <f>X66*$Q$66</f>
        <v>0</v>
      </c>
      <c r="Z66" s="86"/>
      <c r="AA66" s="384">
        <f>Z66*$Q$66</f>
        <v>0</v>
      </c>
      <c r="AB66" s="86"/>
      <c r="AC66" s="384">
        <f>AB66*$Q$66</f>
        <v>0</v>
      </c>
      <c r="AD66" s="86"/>
      <c r="AE66" s="384">
        <f>AD66*$Q$66</f>
        <v>0</v>
      </c>
      <c r="AF66" s="86"/>
      <c r="AG66" s="384">
        <f>AF66*$Q$66</f>
        <v>0</v>
      </c>
      <c r="AH66" s="86"/>
      <c r="AI66" s="384">
        <f>AH66*$Q$66</f>
        <v>0</v>
      </c>
      <c r="AJ66" s="86"/>
      <c r="AK66" s="384">
        <f>AJ66*$Q$66</f>
        <v>0</v>
      </c>
      <c r="AL66" s="86"/>
      <c r="AM66" s="384">
        <f>AL66*$Q$66</f>
        <v>0</v>
      </c>
      <c r="AN66" s="86"/>
      <c r="AO66" s="384">
        <f>AN66*$Q$66</f>
        <v>0</v>
      </c>
      <c r="AP66" s="86"/>
      <c r="AQ66" s="384">
        <f>AP66*$Q$66</f>
        <v>0</v>
      </c>
      <c r="AR66" s="461">
        <f t="shared" si="19"/>
        <v>0</v>
      </c>
      <c r="AS66" s="370">
        <f t="shared" si="19"/>
        <v>0</v>
      </c>
      <c r="AT66" s="371">
        <f t="shared" si="21"/>
        <v>0</v>
      </c>
      <c r="AU66" s="86"/>
    </row>
    <row r="67" spans="6:50" s="315" customFormat="1" x14ac:dyDescent="0.25">
      <c r="F67" s="123"/>
      <c r="G67" s="87"/>
      <c r="H67" s="87"/>
      <c r="I67" s="87"/>
      <c r="J67" s="87"/>
      <c r="K67" s="87"/>
      <c r="L67" s="196"/>
      <c r="M67" s="429"/>
      <c r="N67" s="501" t="s">
        <v>331</v>
      </c>
      <c r="O67" s="96">
        <f>30*100*4</f>
        <v>12000</v>
      </c>
      <c r="P67" s="121" t="s">
        <v>149</v>
      </c>
      <c r="Q67" s="128">
        <v>500</v>
      </c>
      <c r="R67" s="453">
        <f>+Q67*O67</f>
        <v>6000000</v>
      </c>
      <c r="S67" s="128">
        <f t="shared" ref="S67:S68" si="23">R67</f>
        <v>6000000</v>
      </c>
      <c r="T67" s="86"/>
      <c r="U67" s="384">
        <f>T67*$Q$67</f>
        <v>0</v>
      </c>
      <c r="V67" s="86"/>
      <c r="W67" s="384">
        <f>V67*$Q$67</f>
        <v>0</v>
      </c>
      <c r="X67" s="86"/>
      <c r="Y67" s="384">
        <f>X67*$Q$67</f>
        <v>0</v>
      </c>
      <c r="Z67" s="86"/>
      <c r="AA67" s="384">
        <f>Z67*$Q$67</f>
        <v>0</v>
      </c>
      <c r="AB67" s="86"/>
      <c r="AC67" s="384">
        <f>AB67*$Q$67</f>
        <v>0</v>
      </c>
      <c r="AD67" s="86"/>
      <c r="AE67" s="384">
        <f>AD67*$Q$67</f>
        <v>0</v>
      </c>
      <c r="AF67" s="86"/>
      <c r="AG67" s="384">
        <f>AF67*$Q$67</f>
        <v>0</v>
      </c>
      <c r="AH67" s="86"/>
      <c r="AI67" s="384">
        <f>AH67*$Q$67</f>
        <v>0</v>
      </c>
      <c r="AJ67" s="86"/>
      <c r="AK67" s="384">
        <f>AJ67*$Q$67</f>
        <v>0</v>
      </c>
      <c r="AL67" s="86">
        <v>12000</v>
      </c>
      <c r="AM67" s="384">
        <f>AL67*$Q$67</f>
        <v>6000000</v>
      </c>
      <c r="AN67" s="86"/>
      <c r="AO67" s="384">
        <f>AN67*$Q$67</f>
        <v>0</v>
      </c>
      <c r="AP67" s="86"/>
      <c r="AQ67" s="384">
        <f>AP67*$Q$67</f>
        <v>0</v>
      </c>
      <c r="AR67" s="461">
        <f t="shared" si="19"/>
        <v>12000</v>
      </c>
      <c r="AS67" s="370">
        <f t="shared" si="19"/>
        <v>6000000</v>
      </c>
      <c r="AT67" s="371">
        <f t="shared" si="21"/>
        <v>0</v>
      </c>
      <c r="AU67" s="86"/>
    </row>
    <row r="68" spans="6:50" s="315" customFormat="1" x14ac:dyDescent="0.25">
      <c r="F68" s="123"/>
      <c r="G68" s="87"/>
      <c r="H68" s="87"/>
      <c r="I68" s="87"/>
      <c r="J68" s="87"/>
      <c r="K68" s="87"/>
      <c r="L68" s="86"/>
      <c r="M68" s="429"/>
      <c r="N68" s="501" t="s">
        <v>332</v>
      </c>
      <c r="O68" s="96">
        <f>30*4</f>
        <v>120</v>
      </c>
      <c r="P68" s="121" t="s">
        <v>151</v>
      </c>
      <c r="Q68" s="128">
        <v>20000</v>
      </c>
      <c r="R68" s="453">
        <f>+Q68*O68</f>
        <v>2400000</v>
      </c>
      <c r="S68" s="128">
        <f t="shared" si="23"/>
        <v>2400000</v>
      </c>
      <c r="T68" s="86"/>
      <c r="U68" s="384">
        <f>T68*$Q$68</f>
        <v>0</v>
      </c>
      <c r="V68" s="86"/>
      <c r="W68" s="384">
        <f>V68*$Q$68</f>
        <v>0</v>
      </c>
      <c r="X68" s="86"/>
      <c r="Y68" s="384">
        <f>X68*$Q$68</f>
        <v>0</v>
      </c>
      <c r="Z68" s="86"/>
      <c r="AA68" s="384">
        <f>Z68*$Q$68</f>
        <v>0</v>
      </c>
      <c r="AB68" s="86"/>
      <c r="AC68" s="384">
        <f>AB68*$Q$68</f>
        <v>0</v>
      </c>
      <c r="AD68" s="86"/>
      <c r="AE68" s="384">
        <f>AD68*$Q$68</f>
        <v>0</v>
      </c>
      <c r="AF68" s="86"/>
      <c r="AG68" s="384">
        <f>AF68*$Q$68</f>
        <v>0</v>
      </c>
      <c r="AH68" s="86"/>
      <c r="AI68" s="384">
        <f>AH68*$Q$68</f>
        <v>0</v>
      </c>
      <c r="AJ68" s="86"/>
      <c r="AK68" s="384">
        <f>AJ68*$Q$68</f>
        <v>0</v>
      </c>
      <c r="AL68" s="86">
        <v>120</v>
      </c>
      <c r="AM68" s="384">
        <f>AL68*$Q$68</f>
        <v>2400000</v>
      </c>
      <c r="AN68" s="86"/>
      <c r="AO68" s="384">
        <f>AN68*$Q$68</f>
        <v>0</v>
      </c>
      <c r="AP68" s="86"/>
      <c r="AQ68" s="384">
        <f>AP68*$Q$68</f>
        <v>0</v>
      </c>
      <c r="AR68" s="461">
        <f t="shared" si="19"/>
        <v>120</v>
      </c>
      <c r="AS68" s="370">
        <f t="shared" si="19"/>
        <v>2400000</v>
      </c>
      <c r="AT68" s="371">
        <f t="shared" si="21"/>
        <v>0</v>
      </c>
      <c r="AU68" s="86"/>
    </row>
    <row r="69" spans="6:50" s="315" customFormat="1" ht="25.5" x14ac:dyDescent="0.25">
      <c r="F69" s="123"/>
      <c r="G69" s="87"/>
      <c r="H69" s="87"/>
      <c r="I69" s="87"/>
      <c r="J69" s="87"/>
      <c r="K69" s="87"/>
      <c r="L69" s="86"/>
      <c r="M69" s="429"/>
      <c r="N69" s="199" t="s">
        <v>158</v>
      </c>
      <c r="O69" s="96"/>
      <c r="P69" s="121"/>
      <c r="Q69" s="128"/>
      <c r="R69" s="453"/>
      <c r="S69" s="128"/>
      <c r="T69" s="86"/>
      <c r="U69" s="384">
        <f>T69*$Q$66</f>
        <v>0</v>
      </c>
      <c r="V69" s="86"/>
      <c r="W69" s="384">
        <f>V69*$Q$66</f>
        <v>0</v>
      </c>
      <c r="X69" s="86"/>
      <c r="Y69" s="384">
        <f>X69*$Q$66</f>
        <v>0</v>
      </c>
      <c r="Z69" s="86"/>
      <c r="AA69" s="384">
        <f>Z69*$Q$66</f>
        <v>0</v>
      </c>
      <c r="AB69" s="86"/>
      <c r="AC69" s="384">
        <f>AB69*$Q$66</f>
        <v>0</v>
      </c>
      <c r="AD69" s="86"/>
      <c r="AE69" s="384">
        <f>AD69*$Q$66</f>
        <v>0</v>
      </c>
      <c r="AF69" s="86"/>
      <c r="AG69" s="384">
        <f>AF69*$Q$66</f>
        <v>0</v>
      </c>
      <c r="AH69" s="86"/>
      <c r="AI69" s="384">
        <f>AH69*$Q$66</f>
        <v>0</v>
      </c>
      <c r="AJ69" s="86"/>
      <c r="AK69" s="384">
        <f>AJ69*$Q$66</f>
        <v>0</v>
      </c>
      <c r="AL69" s="86"/>
      <c r="AM69" s="384">
        <f>AL69*$Q$66</f>
        <v>0</v>
      </c>
      <c r="AN69" s="86"/>
      <c r="AO69" s="384">
        <f>AN69*$Q$66</f>
        <v>0</v>
      </c>
      <c r="AP69" s="86"/>
      <c r="AQ69" s="384">
        <f>AP69*$Q$66</f>
        <v>0</v>
      </c>
      <c r="AR69" s="461">
        <f t="shared" si="19"/>
        <v>0</v>
      </c>
      <c r="AS69" s="370">
        <f t="shared" si="19"/>
        <v>0</v>
      </c>
      <c r="AT69" s="371">
        <f t="shared" si="21"/>
        <v>0</v>
      </c>
      <c r="AU69" s="86"/>
    </row>
    <row r="70" spans="6:50" s="315" customFormat="1" x14ac:dyDescent="0.25">
      <c r="F70" s="123"/>
      <c r="G70" s="87"/>
      <c r="H70" s="87"/>
      <c r="I70" s="87"/>
      <c r="J70" s="87"/>
      <c r="K70" s="87"/>
      <c r="L70" s="196"/>
      <c r="M70" s="429"/>
      <c r="N70" s="501" t="s">
        <v>159</v>
      </c>
      <c r="O70" s="96">
        <f>50*20*3</f>
        <v>3000</v>
      </c>
      <c r="P70" s="121" t="s">
        <v>149</v>
      </c>
      <c r="Q70" s="128">
        <v>500</v>
      </c>
      <c r="R70" s="453">
        <f>+Q70*O70</f>
        <v>1500000</v>
      </c>
      <c r="S70" s="128">
        <f t="shared" ref="S70:S71" si="24">R70</f>
        <v>1500000</v>
      </c>
      <c r="T70" s="86"/>
      <c r="U70" s="384">
        <f>T70*$Q$67</f>
        <v>0</v>
      </c>
      <c r="V70" s="86"/>
      <c r="W70" s="384">
        <f>V70*$Q$67</f>
        <v>0</v>
      </c>
      <c r="X70" s="86"/>
      <c r="Y70" s="384">
        <f>X70*$Q$67</f>
        <v>0</v>
      </c>
      <c r="Z70" s="86"/>
      <c r="AA70" s="384">
        <f>Z70*$Q$67</f>
        <v>0</v>
      </c>
      <c r="AB70" s="86"/>
      <c r="AC70" s="384">
        <f>AB70*$Q$67</f>
        <v>0</v>
      </c>
      <c r="AD70" s="86"/>
      <c r="AE70" s="384">
        <f>AD70*$Q$67</f>
        <v>0</v>
      </c>
      <c r="AF70" s="86">
        <v>3000</v>
      </c>
      <c r="AG70" s="384">
        <f>AF70*$Q$67</f>
        <v>1500000</v>
      </c>
      <c r="AH70" s="86"/>
      <c r="AI70" s="384">
        <f>AH70*$Q$67</f>
        <v>0</v>
      </c>
      <c r="AJ70" s="86"/>
      <c r="AK70" s="384">
        <f>AJ70*$Q$67</f>
        <v>0</v>
      </c>
      <c r="AL70" s="86"/>
      <c r="AM70" s="384">
        <f>AL70*$Q$67</f>
        <v>0</v>
      </c>
      <c r="AN70" s="86"/>
      <c r="AO70" s="384">
        <f>AN70*$Q$67</f>
        <v>0</v>
      </c>
      <c r="AP70" s="86"/>
      <c r="AQ70" s="384">
        <f>AP70*$Q$67</f>
        <v>0</v>
      </c>
      <c r="AR70" s="461">
        <f t="shared" si="19"/>
        <v>3000</v>
      </c>
      <c r="AS70" s="370">
        <f t="shared" si="19"/>
        <v>1500000</v>
      </c>
      <c r="AT70" s="371">
        <f t="shared" si="21"/>
        <v>0</v>
      </c>
      <c r="AU70" s="86"/>
    </row>
    <row r="71" spans="6:50" s="315" customFormat="1" x14ac:dyDescent="0.25">
      <c r="F71" s="123"/>
      <c r="G71" s="87"/>
      <c r="H71" s="87"/>
      <c r="I71" s="87"/>
      <c r="J71" s="87"/>
      <c r="K71" s="87"/>
      <c r="L71" s="86"/>
      <c r="M71" s="429"/>
      <c r="N71" s="501" t="s">
        <v>160</v>
      </c>
      <c r="O71" s="96">
        <f>50*3</f>
        <v>150</v>
      </c>
      <c r="P71" s="121" t="s">
        <v>151</v>
      </c>
      <c r="Q71" s="128">
        <v>20000</v>
      </c>
      <c r="R71" s="453">
        <f>+Q71*O71</f>
        <v>3000000</v>
      </c>
      <c r="S71" s="128">
        <f t="shared" si="24"/>
        <v>3000000</v>
      </c>
      <c r="T71" s="86"/>
      <c r="U71" s="384">
        <f>T71*$Q$68</f>
        <v>0</v>
      </c>
      <c r="V71" s="86"/>
      <c r="W71" s="384">
        <f>V71*$Q$68</f>
        <v>0</v>
      </c>
      <c r="X71" s="86"/>
      <c r="Y71" s="384">
        <f>X71*$Q$68</f>
        <v>0</v>
      </c>
      <c r="Z71" s="86"/>
      <c r="AA71" s="384">
        <f>Z71*$Q$68</f>
        <v>0</v>
      </c>
      <c r="AB71" s="86"/>
      <c r="AC71" s="384">
        <f>AB71*$Q$68</f>
        <v>0</v>
      </c>
      <c r="AD71" s="86"/>
      <c r="AE71" s="384">
        <f>AD71*$Q$68</f>
        <v>0</v>
      </c>
      <c r="AF71" s="86">
        <v>150</v>
      </c>
      <c r="AG71" s="384">
        <f>AF71*$Q$68</f>
        <v>3000000</v>
      </c>
      <c r="AH71" s="86"/>
      <c r="AI71" s="384">
        <f>AH71*$Q$68</f>
        <v>0</v>
      </c>
      <c r="AJ71" s="86"/>
      <c r="AK71" s="384">
        <f>AJ71*$Q$68</f>
        <v>0</v>
      </c>
      <c r="AL71" s="86"/>
      <c r="AM71" s="384">
        <f>AL71*$Q$68</f>
        <v>0</v>
      </c>
      <c r="AN71" s="86"/>
      <c r="AO71" s="384">
        <f>AN71*$Q$68</f>
        <v>0</v>
      </c>
      <c r="AP71" s="86"/>
      <c r="AQ71" s="384">
        <f>AP71*$Q$68</f>
        <v>0</v>
      </c>
      <c r="AR71" s="461">
        <f t="shared" si="19"/>
        <v>150</v>
      </c>
      <c r="AS71" s="370">
        <f t="shared" si="19"/>
        <v>3000000</v>
      </c>
      <c r="AT71" s="371">
        <f t="shared" si="21"/>
        <v>0</v>
      </c>
      <c r="AU71" s="86"/>
    </row>
    <row r="72" spans="6:50" s="315" customFormat="1" ht="25.5" x14ac:dyDescent="0.25">
      <c r="F72" s="123"/>
      <c r="G72" s="87"/>
      <c r="H72" s="87"/>
      <c r="I72" s="87"/>
      <c r="J72" s="87"/>
      <c r="K72" s="87"/>
      <c r="L72" s="86"/>
      <c r="M72" s="429"/>
      <c r="N72" s="199" t="s">
        <v>161</v>
      </c>
      <c r="O72" s="96"/>
      <c r="P72" s="121"/>
      <c r="Q72" s="128"/>
      <c r="R72" s="453"/>
      <c r="S72" s="128"/>
      <c r="T72" s="86"/>
      <c r="U72" s="384">
        <f>T72*$Q$66</f>
        <v>0</v>
      </c>
      <c r="V72" s="86"/>
      <c r="W72" s="384">
        <f>V72*$Q$66</f>
        <v>0</v>
      </c>
      <c r="X72" s="86"/>
      <c r="Y72" s="384">
        <f>X72*$Q$66</f>
        <v>0</v>
      </c>
      <c r="Z72" s="86"/>
      <c r="AA72" s="384">
        <f>Z72*$Q$66</f>
        <v>0</v>
      </c>
      <c r="AB72" s="86"/>
      <c r="AC72" s="384">
        <f>AB72*$Q$66</f>
        <v>0</v>
      </c>
      <c r="AD72" s="86"/>
      <c r="AE72" s="384">
        <f>AD72*$Q$66</f>
        <v>0</v>
      </c>
      <c r="AF72" s="86"/>
      <c r="AG72" s="384">
        <f>AF72*$Q$66</f>
        <v>0</v>
      </c>
      <c r="AH72" s="86"/>
      <c r="AI72" s="384">
        <f>AH72*$Q$66</f>
        <v>0</v>
      </c>
      <c r="AJ72" s="86"/>
      <c r="AK72" s="384">
        <f>AJ72*$Q$66</f>
        <v>0</v>
      </c>
      <c r="AL72" s="86"/>
      <c r="AM72" s="384">
        <f>AL72*$Q$66</f>
        <v>0</v>
      </c>
      <c r="AN72" s="86"/>
      <c r="AO72" s="384">
        <f>AN72*$Q$66</f>
        <v>0</v>
      </c>
      <c r="AP72" s="86"/>
      <c r="AQ72" s="384">
        <f>AP72*$Q$66</f>
        <v>0</v>
      </c>
      <c r="AR72" s="461">
        <f t="shared" si="19"/>
        <v>0</v>
      </c>
      <c r="AS72" s="370">
        <f t="shared" si="19"/>
        <v>0</v>
      </c>
      <c r="AT72" s="371">
        <f t="shared" si="21"/>
        <v>0</v>
      </c>
      <c r="AU72" s="86"/>
    </row>
    <row r="73" spans="6:50" s="315" customFormat="1" x14ac:dyDescent="0.25">
      <c r="F73" s="123"/>
      <c r="G73" s="87"/>
      <c r="H73" s="87"/>
      <c r="I73" s="87"/>
      <c r="J73" s="87"/>
      <c r="K73" s="87"/>
      <c r="L73" s="196"/>
      <c r="M73" s="429"/>
      <c r="N73" s="501" t="s">
        <v>333</v>
      </c>
      <c r="O73" s="96">
        <f>30*60*3</f>
        <v>5400</v>
      </c>
      <c r="P73" s="121" t="s">
        <v>149</v>
      </c>
      <c r="Q73" s="128">
        <v>500</v>
      </c>
      <c r="R73" s="453">
        <f>+Q73*O73</f>
        <v>2700000</v>
      </c>
      <c r="S73" s="128">
        <f t="shared" ref="S73:S74" si="25">R73</f>
        <v>2700000</v>
      </c>
      <c r="T73" s="86"/>
      <c r="U73" s="384">
        <f>T73*$Q$67</f>
        <v>0</v>
      </c>
      <c r="V73" s="86">
        <v>1800</v>
      </c>
      <c r="W73" s="384">
        <f>V73*$Q$67</f>
        <v>900000</v>
      </c>
      <c r="X73" s="86"/>
      <c r="Y73" s="384">
        <f>X73*$Q$67</f>
        <v>0</v>
      </c>
      <c r="Z73" s="86"/>
      <c r="AA73" s="384">
        <f>Z73*$Q$67</f>
        <v>0</v>
      </c>
      <c r="AB73" s="86"/>
      <c r="AC73" s="384">
        <f>AB73*$Q$67</f>
        <v>0</v>
      </c>
      <c r="AD73" s="86"/>
      <c r="AE73" s="384">
        <f>AD73*$Q$67</f>
        <v>0</v>
      </c>
      <c r="AF73" s="86"/>
      <c r="AG73" s="384">
        <f>AF73*$Q$67</f>
        <v>0</v>
      </c>
      <c r="AH73" s="86"/>
      <c r="AI73" s="384">
        <f>AH73*$Q$67</f>
        <v>0</v>
      </c>
      <c r="AJ73" s="86"/>
      <c r="AK73" s="384">
        <f>AJ73*$Q$67</f>
        <v>0</v>
      </c>
      <c r="AL73" s="86">
        <v>1800</v>
      </c>
      <c r="AM73" s="384">
        <f>AL73*$Q$67</f>
        <v>900000</v>
      </c>
      <c r="AN73" s="86">
        <v>1800</v>
      </c>
      <c r="AO73" s="384">
        <f>AN73*$Q$67</f>
        <v>900000</v>
      </c>
      <c r="AP73" s="86"/>
      <c r="AQ73" s="384">
        <f>AP73*$Q$67</f>
        <v>0</v>
      </c>
      <c r="AR73" s="461">
        <f t="shared" si="19"/>
        <v>5400</v>
      </c>
      <c r="AS73" s="370">
        <f t="shared" si="19"/>
        <v>2700000</v>
      </c>
      <c r="AT73" s="371">
        <f t="shared" si="21"/>
        <v>0</v>
      </c>
      <c r="AU73" s="86"/>
    </row>
    <row r="74" spans="6:50" s="315" customFormat="1" x14ac:dyDescent="0.25">
      <c r="F74" s="123"/>
      <c r="G74" s="87"/>
      <c r="H74" s="87"/>
      <c r="I74" s="87"/>
      <c r="J74" s="87"/>
      <c r="K74" s="87"/>
      <c r="L74" s="86"/>
      <c r="M74" s="429"/>
      <c r="N74" s="501" t="s">
        <v>334</v>
      </c>
      <c r="O74" s="96">
        <v>30</v>
      </c>
      <c r="P74" s="121" t="s">
        <v>151</v>
      </c>
      <c r="Q74" s="128">
        <v>20000</v>
      </c>
      <c r="R74" s="453">
        <f>+Q74*O74</f>
        <v>600000</v>
      </c>
      <c r="S74" s="128">
        <f t="shared" si="25"/>
        <v>600000</v>
      </c>
      <c r="T74" s="86"/>
      <c r="U74" s="384">
        <f>T74*$Q$68</f>
        <v>0</v>
      </c>
      <c r="V74" s="86">
        <v>10</v>
      </c>
      <c r="W74" s="384">
        <f>V74*$Q$68</f>
        <v>200000</v>
      </c>
      <c r="X74" s="86"/>
      <c r="Y74" s="384">
        <f>X74*$Q$68</f>
        <v>0</v>
      </c>
      <c r="Z74" s="86"/>
      <c r="AA74" s="384">
        <f>Z74*$Q$68</f>
        <v>0</v>
      </c>
      <c r="AB74" s="86"/>
      <c r="AC74" s="384">
        <f>AB74*$Q$68</f>
        <v>0</v>
      </c>
      <c r="AD74" s="86"/>
      <c r="AE74" s="384">
        <f>AD74*$Q$68</f>
        <v>0</v>
      </c>
      <c r="AF74" s="86"/>
      <c r="AG74" s="384">
        <f>AF74*$Q$68</f>
        <v>0</v>
      </c>
      <c r="AH74" s="86"/>
      <c r="AI74" s="384">
        <f>AH74*$Q$68</f>
        <v>0</v>
      </c>
      <c r="AJ74" s="86"/>
      <c r="AK74" s="384">
        <f>AJ74*$Q$68</f>
        <v>0</v>
      </c>
      <c r="AL74" s="86">
        <v>10</v>
      </c>
      <c r="AM74" s="384">
        <f>AL74*$Q$68</f>
        <v>200000</v>
      </c>
      <c r="AN74" s="86">
        <v>10</v>
      </c>
      <c r="AO74" s="384">
        <f>AN74*$Q$68</f>
        <v>200000</v>
      </c>
      <c r="AP74" s="86"/>
      <c r="AQ74" s="384">
        <f>AP74*$Q$68</f>
        <v>0</v>
      </c>
      <c r="AR74" s="461">
        <f t="shared" si="19"/>
        <v>30</v>
      </c>
      <c r="AS74" s="370">
        <f t="shared" si="19"/>
        <v>600000</v>
      </c>
      <c r="AT74" s="371">
        <f t="shared" si="21"/>
        <v>0</v>
      </c>
      <c r="AU74" s="86"/>
    </row>
    <row r="75" spans="6:50" s="315" customFormat="1" ht="25.5" x14ac:dyDescent="0.25">
      <c r="F75" s="200"/>
      <c r="G75" s="201"/>
      <c r="H75" s="201"/>
      <c r="I75" s="87"/>
      <c r="J75" s="87"/>
      <c r="K75" s="132"/>
      <c r="L75" s="202"/>
      <c r="M75" s="429"/>
      <c r="N75" s="203" t="s">
        <v>164</v>
      </c>
      <c r="O75" s="133"/>
      <c r="P75" s="134"/>
      <c r="Q75" s="135"/>
      <c r="R75" s="459"/>
      <c r="S75" s="471"/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/>
      <c r="AG75" s="384">
        <f>AF75*$Q$75</f>
        <v>0</v>
      </c>
      <c r="AH75" s="86"/>
      <c r="AI75" s="384">
        <f>AH75*$Q$75</f>
        <v>0</v>
      </c>
      <c r="AJ75" s="86"/>
      <c r="AK75" s="384">
        <f>AJ75*$Q$75</f>
        <v>0</v>
      </c>
      <c r="AL75" s="86"/>
      <c r="AM75" s="384">
        <f>AL75*$Q$75</f>
        <v>0</v>
      </c>
      <c r="AN75" s="86"/>
      <c r="AO75" s="384">
        <f>AN75*$Q$75</f>
        <v>0</v>
      </c>
      <c r="AP75" s="86"/>
      <c r="AQ75" s="384">
        <f>AP75*$Q$75</f>
        <v>0</v>
      </c>
      <c r="AR75" s="461">
        <f t="shared" si="19"/>
        <v>0</v>
      </c>
      <c r="AS75" s="370">
        <f t="shared" si="19"/>
        <v>0</v>
      </c>
      <c r="AT75" s="371">
        <f t="shared" si="21"/>
        <v>0</v>
      </c>
      <c r="AU75" s="86"/>
    </row>
    <row r="76" spans="6:50" s="315" customFormat="1" ht="24" x14ac:dyDescent="0.25">
      <c r="F76" s="123"/>
      <c r="G76" s="87"/>
      <c r="H76" s="87"/>
      <c r="I76" s="206"/>
      <c r="J76" s="207"/>
      <c r="K76" s="87"/>
      <c r="L76" s="208"/>
      <c r="M76" s="430"/>
      <c r="N76" s="501" t="s">
        <v>510</v>
      </c>
      <c r="O76" s="96">
        <f>40*65*2</f>
        <v>5200</v>
      </c>
      <c r="P76" s="121" t="s">
        <v>149</v>
      </c>
      <c r="Q76" s="128">
        <v>500</v>
      </c>
      <c r="R76" s="453">
        <f>+Q76*O76</f>
        <v>2600000</v>
      </c>
      <c r="S76" s="128">
        <f t="shared" ref="S76:S77" si="26">R76</f>
        <v>2600000</v>
      </c>
      <c r="T76" s="86"/>
      <c r="U76" s="384">
        <f>T76*$Q$76</f>
        <v>0</v>
      </c>
      <c r="V76" s="86"/>
      <c r="W76" s="384">
        <f>V76*$Q$76</f>
        <v>0</v>
      </c>
      <c r="X76" s="86"/>
      <c r="Y76" s="384">
        <f>X76*$Q$76</f>
        <v>0</v>
      </c>
      <c r="Z76" s="86"/>
      <c r="AA76" s="384">
        <f>Z76*$Q$76</f>
        <v>0</v>
      </c>
      <c r="AB76" s="86"/>
      <c r="AC76" s="384">
        <f>AB76*$Q$76</f>
        <v>0</v>
      </c>
      <c r="AD76" s="86"/>
      <c r="AE76" s="384">
        <f>AD76*$Q$76</f>
        <v>0</v>
      </c>
      <c r="AF76" s="86"/>
      <c r="AG76" s="384">
        <f>AF76*$Q$76</f>
        <v>0</v>
      </c>
      <c r="AH76" s="86"/>
      <c r="AI76" s="384">
        <f>AH76*$Q$76</f>
        <v>0</v>
      </c>
      <c r="AJ76" s="86"/>
      <c r="AK76" s="384">
        <f>AJ76*$Q$76</f>
        <v>0</v>
      </c>
      <c r="AL76" s="86">
        <v>5200</v>
      </c>
      <c r="AM76" s="384">
        <f>AL76*$Q$76</f>
        <v>2600000</v>
      </c>
      <c r="AN76" s="86"/>
      <c r="AO76" s="384">
        <f>AN76*$Q$76</f>
        <v>0</v>
      </c>
      <c r="AP76" s="86"/>
      <c r="AQ76" s="384">
        <f>AP76*$Q$76</f>
        <v>0</v>
      </c>
      <c r="AR76" s="461">
        <f t="shared" si="19"/>
        <v>5200</v>
      </c>
      <c r="AS76" s="370">
        <f t="shared" si="19"/>
        <v>2600000</v>
      </c>
      <c r="AT76" s="371">
        <f t="shared" si="21"/>
        <v>0</v>
      </c>
      <c r="AU76" s="86"/>
    </row>
    <row r="77" spans="6:50" s="315" customFormat="1" ht="24" x14ac:dyDescent="0.25">
      <c r="F77" s="123"/>
      <c r="G77" s="87"/>
      <c r="H77" s="87"/>
      <c r="I77" s="87"/>
      <c r="J77" s="87"/>
      <c r="K77" s="87"/>
      <c r="L77" s="208"/>
      <c r="M77" s="430"/>
      <c r="N77" s="501" t="s">
        <v>166</v>
      </c>
      <c r="O77" s="96">
        <f>40*2</f>
        <v>80</v>
      </c>
      <c r="P77" s="121" t="s">
        <v>151</v>
      </c>
      <c r="Q77" s="128">
        <v>20000</v>
      </c>
      <c r="R77" s="453">
        <f>+Q77*O77</f>
        <v>1600000</v>
      </c>
      <c r="S77" s="128">
        <f t="shared" si="26"/>
        <v>1600000</v>
      </c>
      <c r="T77" s="86"/>
      <c r="U77" s="384">
        <f>T77*$Q$77</f>
        <v>0</v>
      </c>
      <c r="V77" s="86"/>
      <c r="W77" s="384">
        <f>V77*$Q$77</f>
        <v>0</v>
      </c>
      <c r="X77" s="86"/>
      <c r="Y77" s="384">
        <f>X77*$Q$77</f>
        <v>0</v>
      </c>
      <c r="Z77" s="86"/>
      <c r="AA77" s="384">
        <f>Z77*$Q$77</f>
        <v>0</v>
      </c>
      <c r="AB77" s="86"/>
      <c r="AC77" s="384">
        <f>AB77*$Q$77</f>
        <v>0</v>
      </c>
      <c r="AD77" s="86"/>
      <c r="AE77" s="384">
        <f>AD77*$Q$77</f>
        <v>0</v>
      </c>
      <c r="AF77" s="86"/>
      <c r="AG77" s="384">
        <f>AF77*$Q$77</f>
        <v>0</v>
      </c>
      <c r="AH77" s="86"/>
      <c r="AI77" s="384">
        <f>AH77*$Q$77</f>
        <v>0</v>
      </c>
      <c r="AJ77" s="86"/>
      <c r="AK77" s="384">
        <f>AJ77*$Q$77</f>
        <v>0</v>
      </c>
      <c r="AL77" s="86">
        <v>80</v>
      </c>
      <c r="AM77" s="384">
        <f>AL77*$Q$77</f>
        <v>1600000</v>
      </c>
      <c r="AN77" s="86"/>
      <c r="AO77" s="384">
        <f>AN77*$Q$77</f>
        <v>0</v>
      </c>
      <c r="AP77" s="86"/>
      <c r="AQ77" s="384">
        <f>AP77*$Q$77</f>
        <v>0</v>
      </c>
      <c r="AR77" s="461">
        <f t="shared" si="19"/>
        <v>80</v>
      </c>
      <c r="AS77" s="370">
        <f t="shared" si="19"/>
        <v>1600000</v>
      </c>
      <c r="AT77" s="371">
        <f t="shared" si="21"/>
        <v>0</v>
      </c>
      <c r="AU77" s="374"/>
      <c r="AV77" s="422"/>
    </row>
    <row r="78" spans="6:50" s="315" customFormat="1" x14ac:dyDescent="0.25">
      <c r="F78" s="123"/>
      <c r="G78" s="87"/>
      <c r="H78" s="87"/>
      <c r="I78" s="87"/>
      <c r="J78" s="87"/>
      <c r="K78" s="87"/>
      <c r="L78" s="86"/>
      <c r="M78" s="429"/>
      <c r="N78" s="199" t="s">
        <v>167</v>
      </c>
      <c r="O78" s="96"/>
      <c r="P78" s="121"/>
      <c r="Q78" s="128"/>
      <c r="R78" s="453"/>
      <c r="S78" s="128"/>
      <c r="T78" s="86"/>
      <c r="U78" s="384">
        <f>T78*$Q$78</f>
        <v>0</v>
      </c>
      <c r="V78" s="86"/>
      <c r="W78" s="384">
        <f>V78*$Q$78</f>
        <v>0</v>
      </c>
      <c r="X78" s="86"/>
      <c r="Y78" s="384">
        <f>X78*$Q$78</f>
        <v>0</v>
      </c>
      <c r="Z78" s="86"/>
      <c r="AA78" s="384">
        <f>Z78*$Q$78</f>
        <v>0</v>
      </c>
      <c r="AB78" s="86"/>
      <c r="AC78" s="384">
        <f>AB78*$Q$78</f>
        <v>0</v>
      </c>
      <c r="AD78" s="86"/>
      <c r="AE78" s="384">
        <f>AD78*$Q$78</f>
        <v>0</v>
      </c>
      <c r="AF78" s="86"/>
      <c r="AG78" s="384">
        <f>AF78*$Q$78</f>
        <v>0</v>
      </c>
      <c r="AH78" s="86"/>
      <c r="AI78" s="384">
        <f>AH78*$Q$78</f>
        <v>0</v>
      </c>
      <c r="AJ78" s="86"/>
      <c r="AK78" s="384">
        <f>AJ78*$Q$78</f>
        <v>0</v>
      </c>
      <c r="AL78" s="86"/>
      <c r="AM78" s="384">
        <f>AL78*$Q$78</f>
        <v>0</v>
      </c>
      <c r="AN78" s="86"/>
      <c r="AO78" s="384">
        <f>AN78*$Q$78</f>
        <v>0</v>
      </c>
      <c r="AP78" s="86"/>
      <c r="AQ78" s="384">
        <f>AP78*$Q$78</f>
        <v>0</v>
      </c>
      <c r="AR78" s="461">
        <f t="shared" si="19"/>
        <v>0</v>
      </c>
      <c r="AS78" s="370">
        <f t="shared" si="19"/>
        <v>0</v>
      </c>
      <c r="AT78" s="371">
        <f t="shared" si="21"/>
        <v>0</v>
      </c>
      <c r="AU78" s="86"/>
    </row>
    <row r="79" spans="6:50" s="315" customFormat="1" ht="24" x14ac:dyDescent="0.25">
      <c r="F79" s="123"/>
      <c r="G79" s="87"/>
      <c r="H79" s="87"/>
      <c r="I79" s="87"/>
      <c r="J79" s="87"/>
      <c r="K79" s="87"/>
      <c r="L79" s="196"/>
      <c r="M79" s="429"/>
      <c r="N79" s="501" t="s">
        <v>168</v>
      </c>
      <c r="O79" s="96">
        <f>30*30</f>
        <v>900</v>
      </c>
      <c r="P79" s="121" t="s">
        <v>149</v>
      </c>
      <c r="Q79" s="128">
        <v>500</v>
      </c>
      <c r="R79" s="453">
        <f>+Q79*O79</f>
        <v>450000</v>
      </c>
      <c r="S79" s="128">
        <f t="shared" ref="S79:S80" si="27">R79</f>
        <v>450000</v>
      </c>
      <c r="T79" s="86"/>
      <c r="U79" s="384">
        <f>T79*$Q$79</f>
        <v>0</v>
      </c>
      <c r="V79" s="86"/>
      <c r="W79" s="384">
        <f>V79*$Q$79</f>
        <v>0</v>
      </c>
      <c r="X79" s="86"/>
      <c r="Y79" s="384">
        <f>X79*$Q$79</f>
        <v>0</v>
      </c>
      <c r="Z79" s="86"/>
      <c r="AA79" s="384">
        <f>Z79*$Q$79</f>
        <v>0</v>
      </c>
      <c r="AB79" s="86"/>
      <c r="AC79" s="384">
        <f>AB79*$Q$79</f>
        <v>0</v>
      </c>
      <c r="AD79" s="86"/>
      <c r="AE79" s="384">
        <f>AD79*$Q$79</f>
        <v>0</v>
      </c>
      <c r="AF79" s="86"/>
      <c r="AG79" s="384">
        <f>AF79*$Q$79</f>
        <v>0</v>
      </c>
      <c r="AH79" s="86"/>
      <c r="AI79" s="384">
        <f>AH79*$Q$79</f>
        <v>0</v>
      </c>
      <c r="AJ79" s="86">
        <v>900</v>
      </c>
      <c r="AK79" s="384">
        <f>AJ79*$Q$79</f>
        <v>450000</v>
      </c>
      <c r="AL79" s="86"/>
      <c r="AM79" s="384">
        <f>AL79*$Q$79</f>
        <v>0</v>
      </c>
      <c r="AN79" s="86"/>
      <c r="AO79" s="384">
        <f>AN79*$Q$79</f>
        <v>0</v>
      </c>
      <c r="AP79" s="86"/>
      <c r="AQ79" s="384">
        <f>AP79*$Q$79</f>
        <v>0</v>
      </c>
      <c r="AR79" s="461">
        <f t="shared" si="19"/>
        <v>900</v>
      </c>
      <c r="AS79" s="370">
        <f t="shared" si="19"/>
        <v>450000</v>
      </c>
      <c r="AT79" s="371">
        <f t="shared" si="21"/>
        <v>0</v>
      </c>
      <c r="AU79" s="86"/>
    </row>
    <row r="80" spans="6:50" s="315" customFormat="1" ht="24" x14ac:dyDescent="0.25">
      <c r="F80" s="123"/>
      <c r="G80" s="87"/>
      <c r="H80" s="87"/>
      <c r="I80" s="87"/>
      <c r="J80" s="87"/>
      <c r="K80" s="87"/>
      <c r="L80" s="86"/>
      <c r="M80" s="429"/>
      <c r="N80" s="501" t="s">
        <v>169</v>
      </c>
      <c r="O80" s="96">
        <v>30</v>
      </c>
      <c r="P80" s="121" t="s">
        <v>151</v>
      </c>
      <c r="Q80" s="128">
        <v>20000</v>
      </c>
      <c r="R80" s="453">
        <f>+Q80*O80</f>
        <v>600000</v>
      </c>
      <c r="S80" s="128">
        <f t="shared" si="27"/>
        <v>600000</v>
      </c>
      <c r="T80" s="86"/>
      <c r="U80" s="384">
        <f>T80*$Q$80</f>
        <v>0</v>
      </c>
      <c r="V80" s="86"/>
      <c r="W80" s="384">
        <f>V80*$Q$80</f>
        <v>0</v>
      </c>
      <c r="X80" s="86"/>
      <c r="Y80" s="384">
        <f>X80*$Q$80</f>
        <v>0</v>
      </c>
      <c r="Z80" s="86"/>
      <c r="AA80" s="384">
        <f>Z80*$Q$80</f>
        <v>0</v>
      </c>
      <c r="AB80" s="86"/>
      <c r="AC80" s="384">
        <f>AB80*$Q$80</f>
        <v>0</v>
      </c>
      <c r="AD80" s="86"/>
      <c r="AE80" s="384">
        <f>AD80*$Q$80</f>
        <v>0</v>
      </c>
      <c r="AF80" s="86"/>
      <c r="AG80" s="384">
        <f>AF80*$Q$80</f>
        <v>0</v>
      </c>
      <c r="AH80" s="86"/>
      <c r="AI80" s="384">
        <f>AH80*$Q$80</f>
        <v>0</v>
      </c>
      <c r="AJ80" s="86">
        <v>30</v>
      </c>
      <c r="AK80" s="384">
        <f>AJ80*$Q$80</f>
        <v>600000</v>
      </c>
      <c r="AL80" s="86"/>
      <c r="AM80" s="384">
        <f>AL80*$Q$80</f>
        <v>0</v>
      </c>
      <c r="AN80" s="86"/>
      <c r="AO80" s="384">
        <f>AN80*$Q$80</f>
        <v>0</v>
      </c>
      <c r="AP80" s="86"/>
      <c r="AQ80" s="384">
        <f>AP80*$Q$80</f>
        <v>0</v>
      </c>
      <c r="AR80" s="461">
        <f t="shared" si="19"/>
        <v>30</v>
      </c>
      <c r="AS80" s="370">
        <f t="shared" si="19"/>
        <v>600000</v>
      </c>
      <c r="AT80" s="371">
        <f t="shared" si="21"/>
        <v>0</v>
      </c>
      <c r="AU80" s="86"/>
      <c r="AW80" s="422"/>
      <c r="AX80" s="422"/>
    </row>
    <row r="81" spans="1:50" s="315" customFormat="1" x14ac:dyDescent="0.25">
      <c r="F81" s="200"/>
      <c r="G81" s="201"/>
      <c r="H81" s="201"/>
      <c r="I81" s="87"/>
      <c r="J81" s="87"/>
      <c r="K81" s="132"/>
      <c r="L81" s="202"/>
      <c r="M81" s="429"/>
      <c r="N81" s="203" t="s">
        <v>280</v>
      </c>
      <c r="O81" s="133"/>
      <c r="P81" s="134"/>
      <c r="Q81" s="135"/>
      <c r="R81" s="459"/>
      <c r="S81" s="471"/>
      <c r="T81" s="86"/>
      <c r="U81" s="384">
        <f>T81*$Q$81</f>
        <v>0</v>
      </c>
      <c r="V81" s="86"/>
      <c r="W81" s="384">
        <f>V81*$Q$81</f>
        <v>0</v>
      </c>
      <c r="X81" s="86"/>
      <c r="Y81" s="384">
        <f>X81*$Q$81</f>
        <v>0</v>
      </c>
      <c r="Z81" s="86"/>
      <c r="AA81" s="384">
        <f>Z81*$Q$81</f>
        <v>0</v>
      </c>
      <c r="AB81" s="86"/>
      <c r="AC81" s="384">
        <f>AB81*$Q$81</f>
        <v>0</v>
      </c>
      <c r="AD81" s="86"/>
      <c r="AE81" s="384">
        <f>AD81*$Q$81</f>
        <v>0</v>
      </c>
      <c r="AF81" s="86"/>
      <c r="AG81" s="384">
        <f>AF81*$Q$81</f>
        <v>0</v>
      </c>
      <c r="AH81" s="86"/>
      <c r="AI81" s="384">
        <f>AH81*$Q$81</f>
        <v>0</v>
      </c>
      <c r="AJ81" s="86"/>
      <c r="AK81" s="384">
        <f>AJ81*$Q$81</f>
        <v>0</v>
      </c>
      <c r="AL81" s="86"/>
      <c r="AM81" s="384">
        <f>AL81*$Q$81</f>
        <v>0</v>
      </c>
      <c r="AN81" s="86"/>
      <c r="AO81" s="384">
        <f>AN81*$Q$81</f>
        <v>0</v>
      </c>
      <c r="AP81" s="86"/>
      <c r="AQ81" s="384">
        <f>AP81*$Q$81</f>
        <v>0</v>
      </c>
      <c r="AR81" s="461">
        <f t="shared" si="19"/>
        <v>0</v>
      </c>
      <c r="AS81" s="370">
        <f t="shared" si="19"/>
        <v>0</v>
      </c>
      <c r="AT81" s="371">
        <f t="shared" si="21"/>
        <v>0</v>
      </c>
      <c r="AU81" s="86"/>
    </row>
    <row r="82" spans="1:50" s="315" customFormat="1" ht="29.25" customHeight="1" x14ac:dyDescent="0.25">
      <c r="F82" s="123"/>
      <c r="G82" s="87"/>
      <c r="H82" s="87"/>
      <c r="I82" s="206"/>
      <c r="J82" s="207"/>
      <c r="K82" s="87"/>
      <c r="L82" s="210"/>
      <c r="M82" s="430"/>
      <c r="N82" s="501" t="s">
        <v>508</v>
      </c>
      <c r="O82" s="96">
        <f>100*20</f>
        <v>2000</v>
      </c>
      <c r="P82" s="121" t="s">
        <v>149</v>
      </c>
      <c r="Q82" s="128">
        <v>500</v>
      </c>
      <c r="R82" s="453">
        <f>+Q82*O82</f>
        <v>1000000</v>
      </c>
      <c r="S82" s="128">
        <f t="shared" ref="S82:S83" si="28">R82</f>
        <v>1000000</v>
      </c>
      <c r="T82" s="86"/>
      <c r="U82" s="384">
        <f>T82*$Q$82</f>
        <v>0</v>
      </c>
      <c r="V82" s="86"/>
      <c r="W82" s="384">
        <f>V82*$Q$82</f>
        <v>0</v>
      </c>
      <c r="X82" s="86"/>
      <c r="Y82" s="384">
        <f>X82*$Q$82</f>
        <v>0</v>
      </c>
      <c r="Z82" s="86"/>
      <c r="AA82" s="384">
        <f>Z82*$Q$82</f>
        <v>0</v>
      </c>
      <c r="AB82" s="86">
        <v>2000</v>
      </c>
      <c r="AC82" s="384">
        <f>AB82*$Q$82</f>
        <v>1000000</v>
      </c>
      <c r="AD82" s="86"/>
      <c r="AE82" s="384">
        <f>AD82*$Q$82</f>
        <v>0</v>
      </c>
      <c r="AF82" s="86"/>
      <c r="AG82" s="384">
        <f>AF82*$Q$82</f>
        <v>0</v>
      </c>
      <c r="AH82" s="86"/>
      <c r="AI82" s="384">
        <f>AH82*$Q$82</f>
        <v>0</v>
      </c>
      <c r="AJ82" s="86"/>
      <c r="AK82" s="384">
        <f>AJ82*$Q$82</f>
        <v>0</v>
      </c>
      <c r="AL82" s="86"/>
      <c r="AM82" s="384">
        <f>AL82*$Q$82</f>
        <v>0</v>
      </c>
      <c r="AN82" s="86"/>
      <c r="AO82" s="384">
        <f>AN82*$Q$82</f>
        <v>0</v>
      </c>
      <c r="AP82" s="86"/>
      <c r="AQ82" s="384">
        <f>AP82*$Q$82</f>
        <v>0</v>
      </c>
      <c r="AR82" s="461">
        <f t="shared" si="19"/>
        <v>2000</v>
      </c>
      <c r="AS82" s="370">
        <f t="shared" si="19"/>
        <v>1000000</v>
      </c>
      <c r="AT82" s="371">
        <f t="shared" si="21"/>
        <v>0</v>
      </c>
      <c r="AU82" s="86"/>
    </row>
    <row r="83" spans="1:50" s="315" customFormat="1" x14ac:dyDescent="0.25">
      <c r="F83" s="123"/>
      <c r="G83" s="87"/>
      <c r="H83" s="87"/>
      <c r="I83" s="87"/>
      <c r="J83" s="87"/>
      <c r="K83" s="87"/>
      <c r="L83" s="86"/>
      <c r="M83" s="431"/>
      <c r="N83" s="501" t="s">
        <v>509</v>
      </c>
      <c r="O83" s="96">
        <v>20</v>
      </c>
      <c r="P83" s="121" t="s">
        <v>151</v>
      </c>
      <c r="Q83" s="128">
        <v>20000</v>
      </c>
      <c r="R83" s="453">
        <f>+Q83*O83</f>
        <v>400000</v>
      </c>
      <c r="S83" s="128">
        <f t="shared" si="28"/>
        <v>400000</v>
      </c>
      <c r="T83" s="86"/>
      <c r="U83" s="384">
        <f>T83*$Q$83</f>
        <v>0</v>
      </c>
      <c r="V83" s="86"/>
      <c r="W83" s="384">
        <f>V83*$Q$83</f>
        <v>0</v>
      </c>
      <c r="X83" s="86"/>
      <c r="Y83" s="384">
        <f>X83*$Q$83</f>
        <v>0</v>
      </c>
      <c r="Z83" s="86"/>
      <c r="AA83" s="384">
        <f>Z83*$Q$83</f>
        <v>0</v>
      </c>
      <c r="AB83" s="86">
        <v>20</v>
      </c>
      <c r="AC83" s="384">
        <f>AB83*$Q$83</f>
        <v>400000</v>
      </c>
      <c r="AD83" s="86"/>
      <c r="AE83" s="384">
        <f>AD83*$Q$83</f>
        <v>0</v>
      </c>
      <c r="AF83" s="86"/>
      <c r="AG83" s="384">
        <f>AF83*$Q$83</f>
        <v>0</v>
      </c>
      <c r="AH83" s="86"/>
      <c r="AI83" s="384">
        <f>AH83*$Q$83</f>
        <v>0</v>
      </c>
      <c r="AJ83" s="86"/>
      <c r="AK83" s="384">
        <f>AJ83*$Q$83</f>
        <v>0</v>
      </c>
      <c r="AL83" s="86"/>
      <c r="AM83" s="384">
        <f>AL83*$Q$83</f>
        <v>0</v>
      </c>
      <c r="AN83" s="86"/>
      <c r="AO83" s="384">
        <f>AN83*$Q$83</f>
        <v>0</v>
      </c>
      <c r="AP83" s="86"/>
      <c r="AQ83" s="384">
        <f>AP83*$Q$83</f>
        <v>0</v>
      </c>
      <c r="AR83" s="461">
        <f t="shared" si="19"/>
        <v>20</v>
      </c>
      <c r="AS83" s="370">
        <f t="shared" si="19"/>
        <v>400000</v>
      </c>
      <c r="AT83" s="371">
        <f t="shared" si="21"/>
        <v>0</v>
      </c>
      <c r="AU83" s="86"/>
    </row>
    <row r="84" spans="1:50" s="422" customFormat="1" ht="25.5" x14ac:dyDescent="0.25">
      <c r="F84" s="200"/>
      <c r="G84" s="201"/>
      <c r="H84" s="201"/>
      <c r="I84" s="87"/>
      <c r="J84" s="87"/>
      <c r="K84" s="132"/>
      <c r="L84" s="202"/>
      <c r="M84" s="429"/>
      <c r="N84" s="203" t="s">
        <v>504</v>
      </c>
      <c r="O84" s="133"/>
      <c r="P84" s="134"/>
      <c r="Q84" s="135"/>
      <c r="R84" s="459"/>
      <c r="S84" s="471"/>
      <c r="T84" s="86"/>
      <c r="U84" s="384">
        <f>T84*$Q$84</f>
        <v>0</v>
      </c>
      <c r="V84" s="86"/>
      <c r="W84" s="384">
        <f>V84*$Q$84</f>
        <v>0</v>
      </c>
      <c r="X84" s="86"/>
      <c r="Y84" s="384">
        <f>X84*$Q$84</f>
        <v>0</v>
      </c>
      <c r="Z84" s="86"/>
      <c r="AA84" s="384">
        <f>Z84*$Q$84</f>
        <v>0</v>
      </c>
      <c r="AB84" s="86"/>
      <c r="AC84" s="384">
        <f>AB84*$Q$84</f>
        <v>0</v>
      </c>
      <c r="AD84" s="86"/>
      <c r="AE84" s="384">
        <f>AD84*$Q$84</f>
        <v>0</v>
      </c>
      <c r="AF84" s="86"/>
      <c r="AG84" s="384">
        <f>AF84*$Q$84</f>
        <v>0</v>
      </c>
      <c r="AH84" s="86"/>
      <c r="AI84" s="384">
        <f>AH84*$Q$84</f>
        <v>0</v>
      </c>
      <c r="AJ84" s="86"/>
      <c r="AK84" s="384">
        <f>AJ84*$Q$84</f>
        <v>0</v>
      </c>
      <c r="AL84" s="86"/>
      <c r="AM84" s="384">
        <f>AL84*$Q$84</f>
        <v>0</v>
      </c>
      <c r="AN84" s="86"/>
      <c r="AO84" s="384">
        <f>AN84*$Q$84</f>
        <v>0</v>
      </c>
      <c r="AP84" s="86"/>
      <c r="AQ84" s="384">
        <f>AP84*$Q$84</f>
        <v>0</v>
      </c>
      <c r="AR84" s="461">
        <f t="shared" si="19"/>
        <v>0</v>
      </c>
      <c r="AS84" s="370">
        <f t="shared" si="19"/>
        <v>0</v>
      </c>
      <c r="AT84" s="371">
        <f t="shared" si="21"/>
        <v>0</v>
      </c>
      <c r="AU84" s="86"/>
      <c r="AV84" s="315"/>
      <c r="AW84" s="315"/>
      <c r="AX84" s="315"/>
    </row>
    <row r="85" spans="1:50" s="315" customFormat="1" x14ac:dyDescent="0.25">
      <c r="F85" s="123"/>
      <c r="G85" s="87"/>
      <c r="H85" s="87"/>
      <c r="I85" s="206"/>
      <c r="J85" s="207"/>
      <c r="K85" s="87"/>
      <c r="L85" s="210"/>
      <c r="M85" s="430"/>
      <c r="N85" s="501" t="s">
        <v>174</v>
      </c>
      <c r="O85" s="511">
        <v>2050</v>
      </c>
      <c r="P85" s="121" t="s">
        <v>149</v>
      </c>
      <c r="Q85" s="128">
        <v>500</v>
      </c>
      <c r="R85" s="453">
        <f>+Q85*O85</f>
        <v>1025000</v>
      </c>
      <c r="S85" s="128">
        <f t="shared" ref="S85:S86" si="29">R85</f>
        <v>1025000</v>
      </c>
      <c r="T85" s="86"/>
      <c r="U85" s="384">
        <f>T85*$Q$85</f>
        <v>0</v>
      </c>
      <c r="V85" s="86">
        <v>150</v>
      </c>
      <c r="W85" s="384">
        <f>V85*$Q$85</f>
        <v>75000</v>
      </c>
      <c r="X85" s="86">
        <v>200</v>
      </c>
      <c r="Y85" s="384">
        <f>X85*$Q$85</f>
        <v>100000</v>
      </c>
      <c r="Z85" s="86">
        <v>150</v>
      </c>
      <c r="AA85" s="384">
        <f>Z85*$Q$85</f>
        <v>75000</v>
      </c>
      <c r="AB85" s="86">
        <v>150</v>
      </c>
      <c r="AC85" s="384">
        <f>AB85*$Q$85</f>
        <v>75000</v>
      </c>
      <c r="AD85" s="86">
        <v>500</v>
      </c>
      <c r="AE85" s="384">
        <f>AD85*$Q$85</f>
        <v>250000</v>
      </c>
      <c r="AF85" s="86">
        <v>150</v>
      </c>
      <c r="AG85" s="384">
        <f>AF85*$Q$85</f>
        <v>75000</v>
      </c>
      <c r="AH85" s="86">
        <v>150</v>
      </c>
      <c r="AI85" s="384">
        <f>AH85*$Q$85</f>
        <v>75000</v>
      </c>
      <c r="AJ85" s="86">
        <v>150</v>
      </c>
      <c r="AK85" s="384">
        <f>AJ85*$Q$85</f>
        <v>75000</v>
      </c>
      <c r="AL85" s="86">
        <v>150</v>
      </c>
      <c r="AM85" s="384">
        <f>AL85*$Q$85</f>
        <v>75000</v>
      </c>
      <c r="AN85" s="86">
        <v>150</v>
      </c>
      <c r="AO85" s="384">
        <f>AN85*$Q$85</f>
        <v>75000</v>
      </c>
      <c r="AP85" s="86">
        <v>150</v>
      </c>
      <c r="AQ85" s="384">
        <f>AP85*$Q$85</f>
        <v>75000</v>
      </c>
      <c r="AR85" s="461">
        <f t="shared" si="19"/>
        <v>2050</v>
      </c>
      <c r="AS85" s="370">
        <f t="shared" si="19"/>
        <v>1025000</v>
      </c>
      <c r="AT85" s="371">
        <f t="shared" si="21"/>
        <v>0</v>
      </c>
      <c r="AU85" s="86"/>
    </row>
    <row r="86" spans="1:50" s="315" customFormat="1" ht="23.25" customHeight="1" x14ac:dyDescent="0.25">
      <c r="F86" s="123"/>
      <c r="G86" s="87"/>
      <c r="H86" s="87"/>
      <c r="I86" s="87"/>
      <c r="J86" s="87"/>
      <c r="K86" s="87"/>
      <c r="L86" s="86"/>
      <c r="M86" s="431"/>
      <c r="N86" s="501" t="s">
        <v>175</v>
      </c>
      <c r="O86" s="511">
        <v>39</v>
      </c>
      <c r="P86" s="121" t="s">
        <v>151</v>
      </c>
      <c r="Q86" s="128">
        <v>20000</v>
      </c>
      <c r="R86" s="453">
        <f>+Q86*O86</f>
        <v>780000</v>
      </c>
      <c r="S86" s="128">
        <f t="shared" si="29"/>
        <v>780000</v>
      </c>
      <c r="T86" s="86"/>
      <c r="U86" s="384">
        <f>T86*$Q$86</f>
        <v>0</v>
      </c>
      <c r="V86" s="86">
        <v>3</v>
      </c>
      <c r="W86" s="384">
        <f>V86*$Q$86</f>
        <v>60000</v>
      </c>
      <c r="X86" s="86">
        <v>5</v>
      </c>
      <c r="Y86" s="384">
        <f>X86*$Q$86</f>
        <v>100000</v>
      </c>
      <c r="Z86" s="86">
        <v>3</v>
      </c>
      <c r="AA86" s="384">
        <f>Z86*$Q$86</f>
        <v>60000</v>
      </c>
      <c r="AB86" s="86">
        <v>3</v>
      </c>
      <c r="AC86" s="384">
        <f>AB86*$Q$86</f>
        <v>60000</v>
      </c>
      <c r="AD86" s="86">
        <v>7</v>
      </c>
      <c r="AE86" s="384">
        <f>AD86*$Q$86</f>
        <v>140000</v>
      </c>
      <c r="AF86" s="86">
        <v>3</v>
      </c>
      <c r="AG86" s="384">
        <f>AF86*$Q$86</f>
        <v>60000</v>
      </c>
      <c r="AH86" s="86">
        <v>3</v>
      </c>
      <c r="AI86" s="384">
        <f>AH86*$Q$86</f>
        <v>60000</v>
      </c>
      <c r="AJ86" s="86">
        <v>3</v>
      </c>
      <c r="AK86" s="384">
        <f>AJ86*$Q$86</f>
        <v>60000</v>
      </c>
      <c r="AL86" s="86">
        <v>3</v>
      </c>
      <c r="AM86" s="384">
        <f>AL86*$Q$86</f>
        <v>60000</v>
      </c>
      <c r="AN86" s="86">
        <v>3</v>
      </c>
      <c r="AO86" s="384">
        <f>AN86*$Q$86</f>
        <v>60000</v>
      </c>
      <c r="AP86" s="86">
        <v>3</v>
      </c>
      <c r="AQ86" s="384">
        <f>AP86*$Q$86</f>
        <v>60000</v>
      </c>
      <c r="AR86" s="461">
        <f t="shared" si="19"/>
        <v>39</v>
      </c>
      <c r="AS86" s="370">
        <f t="shared" si="19"/>
        <v>780000</v>
      </c>
      <c r="AT86" s="371">
        <f t="shared" si="21"/>
        <v>0</v>
      </c>
      <c r="AU86" s="86"/>
    </row>
    <row r="87" spans="1:50" s="529" customFormat="1" x14ac:dyDescent="0.25">
      <c r="F87" s="530"/>
      <c r="G87" s="531"/>
      <c r="H87" s="531"/>
      <c r="I87" s="531"/>
      <c r="J87" s="531"/>
      <c r="K87" s="531"/>
      <c r="L87" s="604"/>
      <c r="M87" s="545"/>
      <c r="N87" s="532"/>
      <c r="O87" s="533"/>
      <c r="P87" s="534"/>
      <c r="Q87" s="535"/>
      <c r="R87" s="536"/>
      <c r="S87" s="535"/>
      <c r="T87" s="537"/>
      <c r="U87" s="538"/>
      <c r="V87" s="537"/>
      <c r="W87" s="538"/>
      <c r="X87" s="537"/>
      <c r="Y87" s="538"/>
      <c r="Z87" s="537"/>
      <c r="AA87" s="538"/>
      <c r="AB87" s="537"/>
      <c r="AC87" s="538"/>
      <c r="AD87" s="537"/>
      <c r="AE87" s="538"/>
      <c r="AF87" s="537"/>
      <c r="AG87" s="538"/>
      <c r="AH87" s="537"/>
      <c r="AI87" s="538"/>
      <c r="AJ87" s="537"/>
      <c r="AK87" s="538"/>
      <c r="AL87" s="537"/>
      <c r="AM87" s="538"/>
      <c r="AN87" s="537"/>
      <c r="AO87" s="538"/>
      <c r="AP87" s="537"/>
      <c r="AQ87" s="538"/>
      <c r="AR87" s="539">
        <f t="shared" si="19"/>
        <v>0</v>
      </c>
      <c r="AS87" s="540">
        <f t="shared" si="19"/>
        <v>0</v>
      </c>
      <c r="AT87" s="541">
        <f t="shared" si="21"/>
        <v>0</v>
      </c>
      <c r="AU87" s="537"/>
    </row>
    <row r="88" spans="1:50" s="529" customFormat="1" x14ac:dyDescent="0.25">
      <c r="F88" s="542">
        <v>5</v>
      </c>
      <c r="G88" s="543">
        <v>2</v>
      </c>
      <c r="H88" s="543">
        <v>2</v>
      </c>
      <c r="I88" s="531"/>
      <c r="J88" s="531"/>
      <c r="K88" s="531"/>
      <c r="L88" s="887" t="s">
        <v>192</v>
      </c>
      <c r="M88" s="888"/>
      <c r="N88" s="889"/>
      <c r="O88" s="533"/>
      <c r="P88" s="534"/>
      <c r="Q88" s="535"/>
      <c r="R88" s="547">
        <f>+R89+R108</f>
        <v>88125000</v>
      </c>
      <c r="S88" s="548"/>
      <c r="T88" s="548"/>
      <c r="U88" s="548">
        <f>+U89+U108</f>
        <v>0</v>
      </c>
      <c r="V88" s="548"/>
      <c r="W88" s="548">
        <f>+W89+W108</f>
        <v>1500000</v>
      </c>
      <c r="X88" s="548"/>
      <c r="Y88" s="548">
        <f>+Y89+Y108</f>
        <v>13500000</v>
      </c>
      <c r="Z88" s="548"/>
      <c r="AA88" s="548">
        <f>+AA89+AA108</f>
        <v>0</v>
      </c>
      <c r="AB88" s="548"/>
      <c r="AC88" s="548">
        <f>+AC89+AC108</f>
        <v>0</v>
      </c>
      <c r="AD88" s="548"/>
      <c r="AE88" s="548">
        <f>+AE89+AE108</f>
        <v>0</v>
      </c>
      <c r="AF88" s="548"/>
      <c r="AG88" s="548">
        <f>+AG89+AG108</f>
        <v>12150000</v>
      </c>
      <c r="AH88" s="548"/>
      <c r="AI88" s="548">
        <f>+AI89+AI108</f>
        <v>6075000</v>
      </c>
      <c r="AJ88" s="548"/>
      <c r="AK88" s="548">
        <f>+AK89+AK108</f>
        <v>3000000</v>
      </c>
      <c r="AL88" s="548"/>
      <c r="AM88" s="548">
        <f>+AM89+AM108</f>
        <v>35100000</v>
      </c>
      <c r="AN88" s="548"/>
      <c r="AO88" s="548">
        <f>+AO89+AO108</f>
        <v>16800000</v>
      </c>
      <c r="AP88" s="548"/>
      <c r="AQ88" s="548">
        <f>+AQ89+AQ108</f>
        <v>0</v>
      </c>
      <c r="AR88" s="539"/>
      <c r="AS88" s="548">
        <f>+AS89+AS108</f>
        <v>88125000</v>
      </c>
      <c r="AT88" s="541">
        <f t="shared" ref="AT88:AT89" si="30">+R88-AS88</f>
        <v>0</v>
      </c>
      <c r="AU88" s="548">
        <f>+AU89+AU108</f>
        <v>103125000</v>
      </c>
    </row>
    <row r="89" spans="1:50" s="529" customFormat="1" ht="17.25" customHeight="1" x14ac:dyDescent="0.25">
      <c r="A89" s="549" t="s">
        <v>193</v>
      </c>
      <c r="B89" s="550"/>
      <c r="C89" s="551"/>
      <c r="D89" s="552"/>
      <c r="E89" s="553" t="s">
        <v>453</v>
      </c>
      <c r="F89" s="542">
        <v>5</v>
      </c>
      <c r="G89" s="543">
        <v>2</v>
      </c>
      <c r="H89" s="543">
        <v>2</v>
      </c>
      <c r="I89" s="543">
        <v>11</v>
      </c>
      <c r="J89" s="531"/>
      <c r="K89" s="531"/>
      <c r="L89" s="890" t="s">
        <v>193</v>
      </c>
      <c r="M89" s="891"/>
      <c r="N89" s="892"/>
      <c r="O89" s="533"/>
      <c r="P89" s="599"/>
      <c r="Q89" s="600"/>
      <c r="R89" s="601">
        <f>+R92+R95+R98+R101+R104</f>
        <v>19500000</v>
      </c>
      <c r="S89" s="602"/>
      <c r="T89" s="602"/>
      <c r="U89" s="602">
        <f>+U92+U95+U98+U101+U104</f>
        <v>0</v>
      </c>
      <c r="V89" s="602"/>
      <c r="W89" s="602">
        <f>+W92+W95+W98+W101+W104</f>
        <v>1500000</v>
      </c>
      <c r="X89" s="602"/>
      <c r="Y89" s="602">
        <f>+Y92+Y95+Y98+Y101+Y104</f>
        <v>13500000</v>
      </c>
      <c r="Z89" s="602"/>
      <c r="AA89" s="602">
        <f>+AA92+AA95+AA98+AA101+AA104</f>
        <v>0</v>
      </c>
      <c r="AB89" s="602"/>
      <c r="AC89" s="602">
        <f>+AC92+AC95+AC98+AC101+AC104</f>
        <v>0</v>
      </c>
      <c r="AD89" s="602"/>
      <c r="AE89" s="602">
        <f>+AE92+AE95+AE98+AE101+AE104</f>
        <v>0</v>
      </c>
      <c r="AF89" s="602"/>
      <c r="AG89" s="602">
        <f>+AG92+AG95+AG98+AG101+AG104</f>
        <v>0</v>
      </c>
      <c r="AH89" s="602"/>
      <c r="AI89" s="602">
        <f>+AI92+AI95+AI98+AI101+AI104</f>
        <v>0</v>
      </c>
      <c r="AJ89" s="602"/>
      <c r="AK89" s="602">
        <f>+AK92+AK95+AK98+AK101+AK104</f>
        <v>3000000</v>
      </c>
      <c r="AL89" s="602"/>
      <c r="AM89" s="602">
        <f>+AM92+AM95+AM98+AM101+AM104</f>
        <v>1500000</v>
      </c>
      <c r="AN89" s="602"/>
      <c r="AO89" s="602">
        <f>+AO92+AO95+AO98+AO101+AO104</f>
        <v>0</v>
      </c>
      <c r="AP89" s="602"/>
      <c r="AQ89" s="602">
        <f>+AQ92+AQ95+AQ98+AQ101+AQ104</f>
        <v>0</v>
      </c>
      <c r="AR89" s="539"/>
      <c r="AS89" s="603">
        <f>+AS92+AS95+AS98+AS101+AS104</f>
        <v>19500000</v>
      </c>
      <c r="AT89" s="541">
        <f t="shared" si="30"/>
        <v>0</v>
      </c>
      <c r="AU89" s="602">
        <f>SUM(AS93:AS106)</f>
        <v>34500000</v>
      </c>
    </row>
    <row r="90" spans="1:50" s="315" customFormat="1" x14ac:dyDescent="0.25">
      <c r="A90" s="418" t="s">
        <v>454</v>
      </c>
      <c r="B90" s="414">
        <v>1110</v>
      </c>
      <c r="C90" s="419" t="s">
        <v>455</v>
      </c>
      <c r="D90" s="420" t="s">
        <v>381</v>
      </c>
      <c r="E90" s="420" t="s">
        <v>456</v>
      </c>
      <c r="F90" s="154"/>
      <c r="G90" s="70"/>
      <c r="H90" s="70"/>
      <c r="I90" s="70"/>
      <c r="J90" s="87"/>
      <c r="K90" s="87"/>
      <c r="L90" s="499"/>
      <c r="M90" s="500"/>
      <c r="N90" s="497" t="s">
        <v>194</v>
      </c>
      <c r="O90" s="96"/>
      <c r="P90" s="97"/>
      <c r="Q90" s="128">
        <v>20000</v>
      </c>
      <c r="R90" s="376">
        <f>+R93+R96+R99+R102+R105+R114</f>
        <v>36600000</v>
      </c>
      <c r="S90" s="376"/>
      <c r="T90" s="376">
        <f>+T93+T96+T99+T102+T105+T114</f>
        <v>0</v>
      </c>
      <c r="U90" s="376">
        <f>+T90*$Q$90</f>
        <v>0</v>
      </c>
      <c r="V90" s="376">
        <f>+V93+V96+V99+V102+V105+V114+V111</f>
        <v>30</v>
      </c>
      <c r="W90" s="376">
        <f>+V90*$Q$90</f>
        <v>600000</v>
      </c>
      <c r="X90" s="376">
        <f>+X93+X96+X99+X102+X105+X114+X111</f>
        <v>270</v>
      </c>
      <c r="Y90" s="376">
        <f>+X90*$Q$90</f>
        <v>5400000</v>
      </c>
      <c r="Z90" s="376">
        <f>+Z93+Z96+Z99+Z102+Z105+Z114+Z111</f>
        <v>0</v>
      </c>
      <c r="AA90" s="376">
        <f>+Z90*$Q$90</f>
        <v>0</v>
      </c>
      <c r="AB90" s="376">
        <f>+AB93+AB96+AB99+AB102+AB105+AB114+AB111</f>
        <v>0</v>
      </c>
      <c r="AC90" s="376">
        <f>+AB90*$Q$90</f>
        <v>0</v>
      </c>
      <c r="AD90" s="376">
        <f>+AD93+AD96+AD99+AD102+AD105+AD114+AD111</f>
        <v>0</v>
      </c>
      <c r="AE90" s="376">
        <f>+AD90*$Q$90</f>
        <v>0</v>
      </c>
      <c r="AF90" s="376">
        <f>+AF93+AF96+AF99+AF102+AF105+AF114+AF111</f>
        <v>270</v>
      </c>
      <c r="AG90" s="376">
        <f>+AF90*$Q$90</f>
        <v>5400000</v>
      </c>
      <c r="AH90" s="376">
        <f>+AH93+AH96+AH99+AH102+AH105+AH114+AH111</f>
        <v>135</v>
      </c>
      <c r="AI90" s="376">
        <f>+AH90*$Q$90</f>
        <v>2700000</v>
      </c>
      <c r="AJ90" s="376">
        <f>+AJ93+AJ96+AJ99+AJ102+AJ105+AJ114+AJ111</f>
        <v>60</v>
      </c>
      <c r="AK90" s="376">
        <f>+AJ90*$Q$90</f>
        <v>1200000</v>
      </c>
      <c r="AL90" s="376">
        <f>+AL93+AL96+AL99+AL102+AL105+AL114+AL111</f>
        <v>990</v>
      </c>
      <c r="AM90" s="376">
        <f>+AL90*$Q$90</f>
        <v>19800000</v>
      </c>
      <c r="AN90" s="376">
        <f>+AN93+AN96+AN99+AN102+AN105+AN114+AN111</f>
        <v>480</v>
      </c>
      <c r="AO90" s="376">
        <f>+AN90*$Q$90</f>
        <v>9600000</v>
      </c>
      <c r="AP90" s="376">
        <f>+AP93+AP96+AP99+AP102+AP105+AP114+AP111</f>
        <v>0</v>
      </c>
      <c r="AQ90" s="376">
        <f>+AP90*$Q$90</f>
        <v>0</v>
      </c>
      <c r="AR90" s="461"/>
      <c r="AS90" s="376"/>
      <c r="AT90" s="371"/>
      <c r="AU90" s="86"/>
    </row>
    <row r="91" spans="1:50" s="315" customFormat="1" x14ac:dyDescent="0.25">
      <c r="A91" s="418" t="s">
        <v>457</v>
      </c>
      <c r="B91" s="414">
        <v>2235</v>
      </c>
      <c r="C91" s="419" t="s">
        <v>133</v>
      </c>
      <c r="D91" s="420" t="s">
        <v>391</v>
      </c>
      <c r="E91" s="420" t="s">
        <v>458</v>
      </c>
      <c r="F91" s="154"/>
      <c r="G91" s="70"/>
      <c r="H91" s="70"/>
      <c r="I91" s="70"/>
      <c r="J91" s="87"/>
      <c r="K91" s="87"/>
      <c r="L91" s="499"/>
      <c r="M91" s="500"/>
      <c r="N91" s="497" t="s">
        <v>195</v>
      </c>
      <c r="O91" s="96"/>
      <c r="P91" s="97"/>
      <c r="Q91" s="128">
        <v>30000</v>
      </c>
      <c r="R91" s="376">
        <f>+R94+R97+R100+R103+R106+R113</f>
        <v>33300000</v>
      </c>
      <c r="S91" s="376"/>
      <c r="T91" s="376">
        <f>+T94+T97+T100+T103+T106+T113</f>
        <v>0</v>
      </c>
      <c r="U91" s="376">
        <f>+T91*$Q$91</f>
        <v>0</v>
      </c>
      <c r="V91" s="376">
        <f>+V94+V97+V100+V103+V106+V113</f>
        <v>30</v>
      </c>
      <c r="W91" s="376">
        <f>+V91*$Q$91</f>
        <v>900000</v>
      </c>
      <c r="X91" s="376">
        <f>+X94+X97+X100+X103+X106+X113</f>
        <v>270</v>
      </c>
      <c r="Y91" s="376">
        <f>+X91*$Q$91</f>
        <v>8100000</v>
      </c>
      <c r="Z91" s="376">
        <f>+Z94+Z97+Z100+Z103+Z106+Z113</f>
        <v>0</v>
      </c>
      <c r="AA91" s="376">
        <f>+Z91*$Q$91</f>
        <v>0</v>
      </c>
      <c r="AB91" s="376">
        <f>+AB94+AB97+AB100+AB103+AB106+AB113</f>
        <v>0</v>
      </c>
      <c r="AC91" s="376">
        <f>+AB91*$Q$91</f>
        <v>0</v>
      </c>
      <c r="AD91" s="376">
        <f>+AD94+AD97+AD100+AD103+AD106+AD113</f>
        <v>0</v>
      </c>
      <c r="AE91" s="376">
        <f>+AD91*$Q$91</f>
        <v>0</v>
      </c>
      <c r="AF91" s="376">
        <f>+AF94+AF97+AF100+AF103+AF106+AF113</f>
        <v>0</v>
      </c>
      <c r="AG91" s="376">
        <f>+AF91*$Q$91</f>
        <v>0</v>
      </c>
      <c r="AH91" s="376">
        <f>+AH94+AH97+AH100+AH103+AH106+AH113</f>
        <v>0</v>
      </c>
      <c r="AI91" s="376">
        <f>+AH91*$Q$91</f>
        <v>0</v>
      </c>
      <c r="AJ91" s="376">
        <f>+AJ94+AJ97+AJ100+AJ103+AJ106+AJ113</f>
        <v>60</v>
      </c>
      <c r="AK91" s="376">
        <f>+AJ91*$Q$91</f>
        <v>1800000</v>
      </c>
      <c r="AL91" s="376">
        <f>+AL94+AL97+AL100+AL103+AL106+AL113</f>
        <v>510</v>
      </c>
      <c r="AM91" s="376">
        <f>+AL91*$Q$91</f>
        <v>15300000</v>
      </c>
      <c r="AN91" s="376">
        <f>+AN94+AN97+AN100+AN103+AN106+AN113</f>
        <v>240</v>
      </c>
      <c r="AO91" s="376">
        <f>+AN91*$Q$91</f>
        <v>7200000</v>
      </c>
      <c r="AP91" s="376">
        <f>+AP94+AP97+AP100+AP103+AP106+AP113</f>
        <v>0</v>
      </c>
      <c r="AQ91" s="376">
        <f>+AP91*$Q$91</f>
        <v>0</v>
      </c>
      <c r="AR91" s="461"/>
      <c r="AS91" s="376"/>
      <c r="AT91" s="371"/>
      <c r="AU91" s="86"/>
    </row>
    <row r="92" spans="1:50" s="315" customFormat="1" x14ac:dyDescent="0.25">
      <c r="A92" s="418" t="s">
        <v>459</v>
      </c>
      <c r="B92" s="414">
        <v>135</v>
      </c>
      <c r="C92" s="419" t="s">
        <v>427</v>
      </c>
      <c r="D92" s="420" t="s">
        <v>358</v>
      </c>
      <c r="E92" s="420" t="s">
        <v>460</v>
      </c>
      <c r="F92" s="123"/>
      <c r="G92" s="87"/>
      <c r="H92" s="87"/>
      <c r="I92" s="87"/>
      <c r="J92" s="87"/>
      <c r="K92" s="87"/>
      <c r="L92" s="86"/>
      <c r="M92" s="728" t="s">
        <v>503</v>
      </c>
      <c r="N92" s="739"/>
      <c r="O92" s="96"/>
      <c r="P92" s="121"/>
      <c r="Q92" s="128"/>
      <c r="R92" s="366">
        <f>SUM(R93:R94)</f>
        <v>4500000</v>
      </c>
      <c r="S92" s="282"/>
      <c r="T92" s="86"/>
      <c r="U92" s="282">
        <f>SUM(U93:U94)</f>
        <v>0</v>
      </c>
      <c r="V92" s="86"/>
      <c r="W92" s="282">
        <f t="shared" ref="W92" si="31">SUM(W93:W94)</f>
        <v>0</v>
      </c>
      <c r="X92" s="86"/>
      <c r="Y92" s="282">
        <f t="shared" ref="Y92" si="32">SUM(Y93:Y94)</f>
        <v>0</v>
      </c>
      <c r="Z92" s="86"/>
      <c r="AA92" s="282">
        <f t="shared" ref="AA92" si="33">SUM(AA93:AA94)</f>
        <v>0</v>
      </c>
      <c r="AB92" s="86"/>
      <c r="AC92" s="282">
        <f t="shared" ref="AC92" si="34">SUM(AC93:AC94)</f>
        <v>0</v>
      </c>
      <c r="AD92" s="86"/>
      <c r="AE92" s="282">
        <f t="shared" ref="AE92" si="35">SUM(AE93:AE94)</f>
        <v>0</v>
      </c>
      <c r="AF92" s="86"/>
      <c r="AG92" s="282">
        <f t="shared" ref="AG92" si="36">SUM(AG93:AG94)</f>
        <v>0</v>
      </c>
      <c r="AH92" s="86"/>
      <c r="AI92" s="282">
        <f t="shared" ref="AI92" si="37">SUM(AI93:AI94)</f>
        <v>0</v>
      </c>
      <c r="AJ92" s="86"/>
      <c r="AK92" s="282">
        <f t="shared" ref="AK92" si="38">SUM(AK93:AK94)</f>
        <v>3000000</v>
      </c>
      <c r="AL92" s="86"/>
      <c r="AM92" s="282">
        <f t="shared" ref="AM92" si="39">SUM(AM93:AM94)</f>
        <v>1500000</v>
      </c>
      <c r="AN92" s="86"/>
      <c r="AO92" s="282">
        <f t="shared" ref="AO92" si="40">SUM(AO93:AO94)</f>
        <v>0</v>
      </c>
      <c r="AP92" s="86"/>
      <c r="AQ92" s="282">
        <f t="shared" ref="AQ92" si="41">SUM(AQ93:AQ94)</f>
        <v>0</v>
      </c>
      <c r="AR92" s="461">
        <f t="shared" ref="AR92:AR100" si="42">+AP92+AN92+AL92+AJ92+AH92+AF92+AD92+AB92+Z92+X92+V92+T92</f>
        <v>0</v>
      </c>
      <c r="AS92" s="194">
        <f>SUM(AS93:AS94)</f>
        <v>4500000</v>
      </c>
      <c r="AT92" s="371"/>
      <c r="AU92" s="86"/>
    </row>
    <row r="93" spans="1:50" s="315" customFormat="1" ht="24" x14ac:dyDescent="0.25">
      <c r="F93" s="123"/>
      <c r="G93" s="87"/>
      <c r="H93" s="87"/>
      <c r="I93" s="87"/>
      <c r="J93" s="87"/>
      <c r="K93" s="87"/>
      <c r="L93" s="86"/>
      <c r="M93" s="236"/>
      <c r="N93" s="237" t="s">
        <v>327</v>
      </c>
      <c r="O93" s="96">
        <f>30*3</f>
        <v>90</v>
      </c>
      <c r="P93" s="238" t="s">
        <v>133</v>
      </c>
      <c r="Q93" s="128">
        <v>20000</v>
      </c>
      <c r="R93" s="453">
        <f>+Q93*O93</f>
        <v>1800000</v>
      </c>
      <c r="S93" s="128">
        <f t="shared" ref="S93:S94" si="43">R93</f>
        <v>1800000</v>
      </c>
      <c r="T93" s="86"/>
      <c r="U93" s="384">
        <f>T93*$Q$93</f>
        <v>0</v>
      </c>
      <c r="V93" s="86"/>
      <c r="W93" s="384">
        <f>V93*$Q$93</f>
        <v>0</v>
      </c>
      <c r="X93" s="86"/>
      <c r="Y93" s="384">
        <f>X93*$Q$93</f>
        <v>0</v>
      </c>
      <c r="Z93" s="86"/>
      <c r="AA93" s="384">
        <f>Z93*$Q$93</f>
        <v>0</v>
      </c>
      <c r="AB93" s="86"/>
      <c r="AC93" s="384">
        <f>AB93*$Q$93</f>
        <v>0</v>
      </c>
      <c r="AD93" s="86"/>
      <c r="AE93" s="384">
        <f>AD93*$Q$93</f>
        <v>0</v>
      </c>
      <c r="AF93" s="86"/>
      <c r="AG93" s="384">
        <f>AF93*$Q$93</f>
        <v>0</v>
      </c>
      <c r="AH93" s="86"/>
      <c r="AI93" s="384">
        <f>AH93*$Q$93</f>
        <v>0</v>
      </c>
      <c r="AJ93" s="86">
        <v>60</v>
      </c>
      <c r="AK93" s="384">
        <f>AJ93*$Q$93</f>
        <v>1200000</v>
      </c>
      <c r="AL93" s="86">
        <v>30</v>
      </c>
      <c r="AM93" s="384">
        <f>AL93*$Q$93</f>
        <v>600000</v>
      </c>
      <c r="AN93" s="86"/>
      <c r="AO93" s="384">
        <f>AN93*$Q$93</f>
        <v>0</v>
      </c>
      <c r="AP93" s="86"/>
      <c r="AQ93" s="384">
        <f>AP93*$Q$93</f>
        <v>0</v>
      </c>
      <c r="AR93" s="461">
        <f t="shared" si="42"/>
        <v>90</v>
      </c>
      <c r="AS93" s="370">
        <f>+AQ93+AO93+AM93+AK93+AI93+AG93+AE93+AC93+AA93+Y93+W93+U93</f>
        <v>1800000</v>
      </c>
      <c r="AT93" s="371">
        <f>+R93-AS93</f>
        <v>0</v>
      </c>
      <c r="AU93" s="378">
        <f>+AQ93+AO93+AM93+AK93+AI93+AG93+AE93+AC93+AA93+Y93+W93+U93</f>
        <v>1800000</v>
      </c>
    </row>
    <row r="94" spans="1:50" s="315" customFormat="1" ht="24" x14ac:dyDescent="0.25">
      <c r="F94" s="123"/>
      <c r="G94" s="87"/>
      <c r="H94" s="87"/>
      <c r="I94" s="87"/>
      <c r="J94" s="87"/>
      <c r="K94" s="87"/>
      <c r="L94" s="86"/>
      <c r="M94" s="236"/>
      <c r="N94" s="237" t="s">
        <v>328</v>
      </c>
      <c r="O94" s="96">
        <f>30*3</f>
        <v>90</v>
      </c>
      <c r="P94" s="238" t="s">
        <v>133</v>
      </c>
      <c r="Q94" s="128">
        <v>30000</v>
      </c>
      <c r="R94" s="453">
        <f>+Q94*O94</f>
        <v>2700000</v>
      </c>
      <c r="S94" s="128">
        <f t="shared" si="43"/>
        <v>2700000</v>
      </c>
      <c r="T94" s="86"/>
      <c r="U94" s="384">
        <f>T94*$Q$94</f>
        <v>0</v>
      </c>
      <c r="V94" s="86"/>
      <c r="W94" s="384">
        <f>V94*$Q$94</f>
        <v>0</v>
      </c>
      <c r="X94" s="86"/>
      <c r="Y94" s="384">
        <f>X94*$Q$94</f>
        <v>0</v>
      </c>
      <c r="Z94" s="86"/>
      <c r="AA94" s="384">
        <f>Z94*$Q$94</f>
        <v>0</v>
      </c>
      <c r="AB94" s="86"/>
      <c r="AC94" s="384">
        <f>AB94*$Q$94</f>
        <v>0</v>
      </c>
      <c r="AD94" s="86"/>
      <c r="AE94" s="384">
        <f>AD94*$Q$94</f>
        <v>0</v>
      </c>
      <c r="AF94" s="86"/>
      <c r="AG94" s="384">
        <f>AF94*$Q$94</f>
        <v>0</v>
      </c>
      <c r="AH94" s="86"/>
      <c r="AI94" s="384">
        <f>AH94*$Q$94</f>
        <v>0</v>
      </c>
      <c r="AJ94" s="86">
        <v>60</v>
      </c>
      <c r="AK94" s="384">
        <f>AJ94*$Q$94</f>
        <v>1800000</v>
      </c>
      <c r="AL94" s="86">
        <v>30</v>
      </c>
      <c r="AM94" s="384">
        <f>AL94*$Q$94</f>
        <v>900000</v>
      </c>
      <c r="AN94" s="86"/>
      <c r="AO94" s="384">
        <f>AN94*$Q$94</f>
        <v>0</v>
      </c>
      <c r="AP94" s="86"/>
      <c r="AQ94" s="384">
        <f>AP94*$Q$94</f>
        <v>0</v>
      </c>
      <c r="AR94" s="461">
        <f t="shared" si="42"/>
        <v>90</v>
      </c>
      <c r="AS94" s="370">
        <f>+AQ94+AO94+AM94+AK94+AI94+AG94+AE94+AC94+AA94+Y94+W94+U94</f>
        <v>2700000</v>
      </c>
      <c r="AT94" s="371">
        <f>+R94-AS94</f>
        <v>0</v>
      </c>
      <c r="AU94" s="378">
        <f>+AQ94+AO94+AM94+AK94+AI94+AG94+AE94+AC94+AA94+Y94+W94+U94</f>
        <v>2700000</v>
      </c>
    </row>
    <row r="95" spans="1:50" s="315" customFormat="1" x14ac:dyDescent="0.25">
      <c r="F95" s="123"/>
      <c r="G95" s="87"/>
      <c r="H95" s="87"/>
      <c r="I95" s="87"/>
      <c r="J95" s="87"/>
      <c r="K95" s="87"/>
      <c r="L95" s="86"/>
      <c r="M95" s="728" t="s">
        <v>199</v>
      </c>
      <c r="N95" s="739"/>
      <c r="O95" s="96"/>
      <c r="P95" s="121"/>
      <c r="Q95" s="128"/>
      <c r="R95" s="366">
        <f>SUM(R96:R97)</f>
        <v>3000000</v>
      </c>
      <c r="S95" s="282"/>
      <c r="T95" s="86"/>
      <c r="U95" s="282">
        <f>SUM(U96:U97)</f>
        <v>0</v>
      </c>
      <c r="V95" s="86"/>
      <c r="W95" s="282">
        <f t="shared" ref="W95" si="44">SUM(W96:W97)</f>
        <v>0</v>
      </c>
      <c r="X95" s="86"/>
      <c r="Y95" s="282">
        <f t="shared" ref="Y95" si="45">SUM(Y96:Y97)</f>
        <v>3000000</v>
      </c>
      <c r="Z95" s="86"/>
      <c r="AA95" s="282">
        <f t="shared" ref="AA95" si="46">SUM(AA96:AA97)</f>
        <v>0</v>
      </c>
      <c r="AB95" s="86"/>
      <c r="AC95" s="282">
        <f t="shared" ref="AC95" si="47">SUM(AC96:AC97)</f>
        <v>0</v>
      </c>
      <c r="AD95" s="86"/>
      <c r="AE95" s="282">
        <f t="shared" ref="AE95" si="48">SUM(AE96:AE97)</f>
        <v>0</v>
      </c>
      <c r="AF95" s="86"/>
      <c r="AG95" s="282">
        <f t="shared" ref="AG95" si="49">SUM(AG96:AG97)</f>
        <v>0</v>
      </c>
      <c r="AH95" s="86"/>
      <c r="AI95" s="282">
        <f t="shared" ref="AI95" si="50">SUM(AI96:AI97)</f>
        <v>0</v>
      </c>
      <c r="AJ95" s="86"/>
      <c r="AK95" s="282">
        <f t="shared" ref="AK95" si="51">SUM(AK96:AK97)</f>
        <v>0</v>
      </c>
      <c r="AL95" s="86"/>
      <c r="AM95" s="282">
        <f t="shared" ref="AM95" si="52">SUM(AM96:AM97)</f>
        <v>0</v>
      </c>
      <c r="AN95" s="86"/>
      <c r="AO95" s="282">
        <f t="shared" ref="AO95" si="53">SUM(AO96:AO97)</f>
        <v>0</v>
      </c>
      <c r="AP95" s="86"/>
      <c r="AQ95" s="282">
        <f t="shared" ref="AQ95" si="54">SUM(AQ96:AQ97)</f>
        <v>0</v>
      </c>
      <c r="AR95" s="461">
        <f t="shared" si="42"/>
        <v>0</v>
      </c>
      <c r="AS95" s="194">
        <f>SUM(AS96:AS97)</f>
        <v>3000000</v>
      </c>
      <c r="AT95" s="371"/>
      <c r="AU95" s="378"/>
    </row>
    <row r="96" spans="1:50" s="315" customFormat="1" ht="36" x14ac:dyDescent="0.25">
      <c r="F96" s="123"/>
      <c r="G96" s="87"/>
      <c r="H96" s="87"/>
      <c r="I96" s="87"/>
      <c r="J96" s="87"/>
      <c r="K96" s="87"/>
      <c r="L96" s="86"/>
      <c r="M96" s="236"/>
      <c r="N96" s="237" t="s">
        <v>200</v>
      </c>
      <c r="O96" s="96">
        <f>2*30</f>
        <v>60</v>
      </c>
      <c r="P96" s="238" t="s">
        <v>133</v>
      </c>
      <c r="Q96" s="128">
        <v>20000</v>
      </c>
      <c r="R96" s="453">
        <f>+Q96*O96</f>
        <v>1200000</v>
      </c>
      <c r="S96" s="128">
        <f t="shared" ref="S96:S97" si="55">R96</f>
        <v>1200000</v>
      </c>
      <c r="T96" s="86"/>
      <c r="U96" s="384">
        <f>T96*$Q$96</f>
        <v>0</v>
      </c>
      <c r="V96" s="86"/>
      <c r="W96" s="384">
        <f>V96*$Q$96</f>
        <v>0</v>
      </c>
      <c r="X96" s="86">
        <v>60</v>
      </c>
      <c r="Y96" s="384">
        <f>X96*$Q$96</f>
        <v>1200000</v>
      </c>
      <c r="Z96" s="86"/>
      <c r="AA96" s="384">
        <f>Z96*$Q$96</f>
        <v>0</v>
      </c>
      <c r="AB96" s="86"/>
      <c r="AC96" s="384">
        <f>AB96*$Q$96</f>
        <v>0</v>
      </c>
      <c r="AD96" s="86"/>
      <c r="AE96" s="384">
        <f>AD96*$Q$96</f>
        <v>0</v>
      </c>
      <c r="AF96" s="86"/>
      <c r="AG96" s="384">
        <f>AF96*$Q$96</f>
        <v>0</v>
      </c>
      <c r="AH96" s="86">
        <v>0</v>
      </c>
      <c r="AI96" s="384">
        <f>AH96*$Q$96</f>
        <v>0</v>
      </c>
      <c r="AJ96" s="86"/>
      <c r="AK96" s="384">
        <f>AJ96*$Q$96</f>
        <v>0</v>
      </c>
      <c r="AL96" s="86"/>
      <c r="AM96" s="384">
        <f>AL96*$Q$96</f>
        <v>0</v>
      </c>
      <c r="AN96" s="86"/>
      <c r="AO96" s="384">
        <f>AN96*$Q$96</f>
        <v>0</v>
      </c>
      <c r="AP96" s="86"/>
      <c r="AQ96" s="384">
        <f>AP96*$Q$96</f>
        <v>0</v>
      </c>
      <c r="AR96" s="461">
        <f t="shared" si="42"/>
        <v>60</v>
      </c>
      <c r="AS96" s="370">
        <f>+AQ96+AO96+AM96+AK96+AI96+AG96+AE96+AC96+AA96+Y96+W96+U96</f>
        <v>1200000</v>
      </c>
      <c r="AT96" s="371">
        <f>+R96-AS96</f>
        <v>0</v>
      </c>
      <c r="AU96" s="378">
        <f>+AQ96+AO96+AM96+AK96+AI96+AG96+AE96+AC96+AA96+Y96+W96+U96</f>
        <v>1200000</v>
      </c>
    </row>
    <row r="97" spans="6:47" s="315" customFormat="1" ht="24" x14ac:dyDescent="0.25">
      <c r="F97" s="123"/>
      <c r="G97" s="87"/>
      <c r="H97" s="87"/>
      <c r="I97" s="87"/>
      <c r="J97" s="87"/>
      <c r="K97" s="87"/>
      <c r="L97" s="86"/>
      <c r="M97" s="236"/>
      <c r="N97" s="237" t="s">
        <v>201</v>
      </c>
      <c r="O97" s="96">
        <f>2*30</f>
        <v>60</v>
      </c>
      <c r="P97" s="238" t="s">
        <v>133</v>
      </c>
      <c r="Q97" s="128">
        <v>30000</v>
      </c>
      <c r="R97" s="453">
        <f>+Q97*O97</f>
        <v>1800000</v>
      </c>
      <c r="S97" s="128">
        <f t="shared" si="55"/>
        <v>1800000</v>
      </c>
      <c r="T97" s="86"/>
      <c r="U97" s="384">
        <f>T97*$Q$97</f>
        <v>0</v>
      </c>
      <c r="V97" s="86"/>
      <c r="W97" s="384">
        <f>V97*$Q$97</f>
        <v>0</v>
      </c>
      <c r="X97" s="86">
        <v>60</v>
      </c>
      <c r="Y97" s="384">
        <f>X97*$Q$97</f>
        <v>1800000</v>
      </c>
      <c r="Z97" s="86"/>
      <c r="AA97" s="384">
        <f>Z97*$Q$97</f>
        <v>0</v>
      </c>
      <c r="AB97" s="86"/>
      <c r="AC97" s="384">
        <f>AB97*$Q$97</f>
        <v>0</v>
      </c>
      <c r="AD97" s="86"/>
      <c r="AE97" s="384">
        <f>AD97*$Q$97</f>
        <v>0</v>
      </c>
      <c r="AF97" s="86"/>
      <c r="AG97" s="384">
        <f>AF97*$Q$97</f>
        <v>0</v>
      </c>
      <c r="AH97" s="86">
        <v>0</v>
      </c>
      <c r="AI97" s="384">
        <f>AH97*$Q$97</f>
        <v>0</v>
      </c>
      <c r="AJ97" s="86"/>
      <c r="AK97" s="384">
        <f>AJ97*$Q$97</f>
        <v>0</v>
      </c>
      <c r="AL97" s="86"/>
      <c r="AM97" s="384">
        <f>AL97*$Q$97</f>
        <v>0</v>
      </c>
      <c r="AN97" s="86"/>
      <c r="AO97" s="384">
        <f>AN97*$Q$97</f>
        <v>0</v>
      </c>
      <c r="AP97" s="86"/>
      <c r="AQ97" s="384">
        <f>AP97*$Q$97</f>
        <v>0</v>
      </c>
      <c r="AR97" s="461">
        <f t="shared" si="42"/>
        <v>60</v>
      </c>
      <c r="AS97" s="370">
        <f>+AQ97+AO97+AM97+AK97+AI97+AG97+AE97+AC97+AA97+Y97+W97+U97</f>
        <v>1800000</v>
      </c>
      <c r="AT97" s="371">
        <f>+R97-AS97</f>
        <v>0</v>
      </c>
      <c r="AU97" s="378">
        <f>+AQ97+AO97+AM97+AK97+AI97+AG97+AE97+AC97+AA97+Y97+W97+U97</f>
        <v>1800000</v>
      </c>
    </row>
    <row r="98" spans="6:47" s="315" customFormat="1" x14ac:dyDescent="0.25">
      <c r="F98" s="123"/>
      <c r="G98" s="87"/>
      <c r="H98" s="87"/>
      <c r="I98" s="87"/>
      <c r="J98" s="87"/>
      <c r="K98" s="87"/>
      <c r="L98" s="86"/>
      <c r="M98" s="728" t="s">
        <v>202</v>
      </c>
      <c r="N98" s="739"/>
      <c r="O98" s="96"/>
      <c r="P98" s="121"/>
      <c r="Q98" s="128"/>
      <c r="R98" s="366">
        <f>SUM(R99:R100)</f>
        <v>1500000</v>
      </c>
      <c r="S98" s="282"/>
      <c r="T98" s="86"/>
      <c r="U98" s="282">
        <f>SUM(U99:U100)</f>
        <v>0</v>
      </c>
      <c r="V98" s="86"/>
      <c r="W98" s="282">
        <f t="shared" ref="W98" si="56">SUM(W99:W100)</f>
        <v>1500000</v>
      </c>
      <c r="X98" s="86"/>
      <c r="Y98" s="282">
        <f t="shared" ref="Y98" si="57">SUM(Y99:Y100)</f>
        <v>0</v>
      </c>
      <c r="Z98" s="86"/>
      <c r="AA98" s="282">
        <f t="shared" ref="AA98" si="58">SUM(AA99:AA100)</f>
        <v>0</v>
      </c>
      <c r="AB98" s="86"/>
      <c r="AC98" s="282">
        <f t="shared" ref="AC98" si="59">SUM(AC99:AC100)</f>
        <v>0</v>
      </c>
      <c r="AD98" s="86"/>
      <c r="AE98" s="282">
        <f t="shared" ref="AE98" si="60">SUM(AE99:AE100)</f>
        <v>0</v>
      </c>
      <c r="AF98" s="86"/>
      <c r="AG98" s="282">
        <f t="shared" ref="AG98" si="61">SUM(AG99:AG100)</f>
        <v>0</v>
      </c>
      <c r="AH98" s="86"/>
      <c r="AI98" s="282">
        <f t="shared" ref="AI98" si="62">SUM(AI99:AI100)</f>
        <v>0</v>
      </c>
      <c r="AJ98" s="86"/>
      <c r="AK98" s="282">
        <f t="shared" ref="AK98" si="63">SUM(AK99:AK100)</f>
        <v>0</v>
      </c>
      <c r="AL98" s="86"/>
      <c r="AM98" s="282">
        <f t="shared" ref="AM98" si="64">SUM(AM99:AM100)</f>
        <v>0</v>
      </c>
      <c r="AN98" s="86"/>
      <c r="AO98" s="282">
        <f t="shared" ref="AO98" si="65">SUM(AO99:AO100)</f>
        <v>0</v>
      </c>
      <c r="AP98" s="86"/>
      <c r="AQ98" s="282">
        <f t="shared" ref="AQ98" si="66">SUM(AQ99:AQ100)</f>
        <v>0</v>
      </c>
      <c r="AR98" s="461">
        <f t="shared" si="42"/>
        <v>0</v>
      </c>
      <c r="AS98" s="194">
        <f>SUM(AS99:AS100)</f>
        <v>1500000</v>
      </c>
      <c r="AT98" s="371"/>
      <c r="AU98" s="378"/>
    </row>
    <row r="99" spans="6:47" s="315" customFormat="1" ht="27" customHeight="1" x14ac:dyDescent="0.25">
      <c r="F99" s="123"/>
      <c r="G99" s="87"/>
      <c r="H99" s="87"/>
      <c r="I99" s="87"/>
      <c r="J99" s="87"/>
      <c r="K99" s="87"/>
      <c r="L99" s="86"/>
      <c r="M99" s="236"/>
      <c r="N99" s="237" t="s">
        <v>325</v>
      </c>
      <c r="O99" s="96">
        <v>30</v>
      </c>
      <c r="P99" s="238" t="s">
        <v>133</v>
      </c>
      <c r="Q99" s="128">
        <v>20000</v>
      </c>
      <c r="R99" s="453">
        <f>+Q99*O99</f>
        <v>600000</v>
      </c>
      <c r="S99" s="128">
        <f t="shared" ref="S99:S100" si="67">R99</f>
        <v>600000</v>
      </c>
      <c r="T99" s="86"/>
      <c r="U99" s="384">
        <f>T99*$Q$99</f>
        <v>0</v>
      </c>
      <c r="V99" s="86">
        <v>30</v>
      </c>
      <c r="W99" s="384">
        <f>V99*$Q$99</f>
        <v>600000</v>
      </c>
      <c r="X99" s="86"/>
      <c r="Y99" s="384">
        <f>X99*$Q$99</f>
        <v>0</v>
      </c>
      <c r="Z99" s="86"/>
      <c r="AA99" s="384">
        <f>Z99*$Q$99</f>
        <v>0</v>
      </c>
      <c r="AB99" s="86"/>
      <c r="AC99" s="384">
        <f>AB99*$Q$99</f>
        <v>0</v>
      </c>
      <c r="AD99" s="86"/>
      <c r="AE99" s="384">
        <f>AD99*$Q$99</f>
        <v>0</v>
      </c>
      <c r="AF99" s="86"/>
      <c r="AG99" s="384">
        <f>AF99*$Q$99</f>
        <v>0</v>
      </c>
      <c r="AH99" s="86"/>
      <c r="AI99" s="384">
        <f>AH99*$Q$99</f>
        <v>0</v>
      </c>
      <c r="AJ99" s="86"/>
      <c r="AK99" s="384">
        <f>AJ99*$Q$99</f>
        <v>0</v>
      </c>
      <c r="AL99" s="86"/>
      <c r="AM99" s="384">
        <f>AL99*$Q$99</f>
        <v>0</v>
      </c>
      <c r="AN99" s="86"/>
      <c r="AO99" s="384">
        <f>AN99*$Q$99</f>
        <v>0</v>
      </c>
      <c r="AP99" s="86"/>
      <c r="AQ99" s="384">
        <f>AP99*$Q$99</f>
        <v>0</v>
      </c>
      <c r="AR99" s="461">
        <f t="shared" si="42"/>
        <v>30</v>
      </c>
      <c r="AS99" s="370">
        <f>+AQ99+AO99+AM99+AK99+AI99+AG99+AE99+AC99+AA99+Y99+W99+U99</f>
        <v>600000</v>
      </c>
      <c r="AT99" s="371">
        <f>+R99-AS99</f>
        <v>0</v>
      </c>
      <c r="AU99" s="378">
        <f>+AQ99+AO99+AM99+AK99+AI99+AG99+AE99+AC99+AA99+Y99+W99+U99</f>
        <v>600000</v>
      </c>
    </row>
    <row r="100" spans="6:47" s="315" customFormat="1" ht="24" x14ac:dyDescent="0.25">
      <c r="F100" s="123"/>
      <c r="G100" s="87"/>
      <c r="H100" s="87"/>
      <c r="I100" s="87"/>
      <c r="J100" s="87"/>
      <c r="K100" s="87"/>
      <c r="L100" s="86"/>
      <c r="M100" s="236"/>
      <c r="N100" s="237" t="s">
        <v>326</v>
      </c>
      <c r="O100" s="96">
        <v>30</v>
      </c>
      <c r="P100" s="238" t="s">
        <v>133</v>
      </c>
      <c r="Q100" s="128">
        <v>30000</v>
      </c>
      <c r="R100" s="453">
        <f>+Q100*O100</f>
        <v>900000</v>
      </c>
      <c r="S100" s="128">
        <f t="shared" si="67"/>
        <v>900000</v>
      </c>
      <c r="T100" s="86"/>
      <c r="U100" s="384">
        <f>T100*$Q$100</f>
        <v>0</v>
      </c>
      <c r="V100" s="86">
        <v>30</v>
      </c>
      <c r="W100" s="384">
        <f>V100*$Q$100</f>
        <v>900000</v>
      </c>
      <c r="X100" s="86"/>
      <c r="Y100" s="384">
        <f>X100*$Q$100</f>
        <v>0</v>
      </c>
      <c r="Z100" s="86"/>
      <c r="AA100" s="384">
        <f>Z100*$Q$100</f>
        <v>0</v>
      </c>
      <c r="AB100" s="86"/>
      <c r="AC100" s="384">
        <f>AB100*$Q$100</f>
        <v>0</v>
      </c>
      <c r="AD100" s="86"/>
      <c r="AE100" s="384">
        <f>AD100*$Q$100</f>
        <v>0</v>
      </c>
      <c r="AF100" s="86"/>
      <c r="AG100" s="384">
        <f>AF100*$Q$100</f>
        <v>0</v>
      </c>
      <c r="AH100" s="86"/>
      <c r="AI100" s="384">
        <f>AH100*$Q$100</f>
        <v>0</v>
      </c>
      <c r="AJ100" s="86"/>
      <c r="AK100" s="384">
        <f>AJ100*$Q$100</f>
        <v>0</v>
      </c>
      <c r="AL100" s="86"/>
      <c r="AM100" s="384">
        <f>AL100*$Q$100</f>
        <v>0</v>
      </c>
      <c r="AN100" s="86"/>
      <c r="AO100" s="384">
        <f>AN100*$Q$100</f>
        <v>0</v>
      </c>
      <c r="AP100" s="86"/>
      <c r="AQ100" s="384">
        <f>AP100*$Q$100</f>
        <v>0</v>
      </c>
      <c r="AR100" s="461">
        <f t="shared" si="42"/>
        <v>30</v>
      </c>
      <c r="AS100" s="370">
        <f>+AQ100+AO100+AM100+AK100+AI100+AG100+AE100+AC100+AA100+Y100+W100+U100</f>
        <v>900000</v>
      </c>
      <c r="AT100" s="371">
        <f>+R100-AS100</f>
        <v>0</v>
      </c>
      <c r="AU100" s="378">
        <f>+AQ100+AO100+AM100+AK100+AI100+AG100+AE100+AC100+AA100+Y100+W100+U100</f>
        <v>900000</v>
      </c>
    </row>
    <row r="101" spans="6:47" s="315" customFormat="1" ht="25.5" customHeight="1" x14ac:dyDescent="0.25">
      <c r="F101" s="123"/>
      <c r="G101" s="87"/>
      <c r="H101" s="87"/>
      <c r="I101" s="87"/>
      <c r="J101" s="87"/>
      <c r="K101" s="87"/>
      <c r="L101" s="86"/>
      <c r="M101" s="728" t="s">
        <v>205</v>
      </c>
      <c r="N101" s="739"/>
      <c r="O101" s="96"/>
      <c r="P101" s="121"/>
      <c r="Q101" s="128"/>
      <c r="R101" s="366">
        <f>SUM(R102:R103)</f>
        <v>7500000</v>
      </c>
      <c r="S101" s="282"/>
      <c r="T101" s="86"/>
      <c r="U101" s="282">
        <f>SUM(U102:U103)</f>
        <v>0</v>
      </c>
      <c r="V101" s="86"/>
      <c r="W101" s="282">
        <f t="shared" ref="W101" si="68">SUM(W102:W103)</f>
        <v>0</v>
      </c>
      <c r="X101" s="86"/>
      <c r="Y101" s="282">
        <f t="shared" ref="Y101" si="69">SUM(Y102:Y103)</f>
        <v>7500000</v>
      </c>
      <c r="Z101" s="86"/>
      <c r="AA101" s="282">
        <f t="shared" ref="AA101" si="70">SUM(AA102:AA103)</f>
        <v>0</v>
      </c>
      <c r="AB101" s="86"/>
      <c r="AC101" s="282">
        <f t="shared" ref="AC101" si="71">SUM(AC102:AC103)</f>
        <v>0</v>
      </c>
      <c r="AD101" s="86"/>
      <c r="AE101" s="282">
        <f t="shared" ref="AE101" si="72">SUM(AE102:AE103)</f>
        <v>0</v>
      </c>
      <c r="AF101" s="86"/>
      <c r="AG101" s="282">
        <f t="shared" ref="AG101" si="73">SUM(AG102:AG103)</f>
        <v>0</v>
      </c>
      <c r="AH101" s="86"/>
      <c r="AI101" s="282">
        <f t="shared" ref="AI101" si="74">SUM(AI102:AI103)</f>
        <v>0</v>
      </c>
      <c r="AJ101" s="86"/>
      <c r="AK101" s="282">
        <f t="shared" ref="AK101" si="75">SUM(AK102:AK103)</f>
        <v>0</v>
      </c>
      <c r="AL101" s="86"/>
      <c r="AM101" s="282">
        <f t="shared" ref="AM101" si="76">SUM(AM102:AM103)</f>
        <v>0</v>
      </c>
      <c r="AN101" s="86"/>
      <c r="AO101" s="282">
        <f t="shared" ref="AO101" si="77">SUM(AO102:AO103)</f>
        <v>0</v>
      </c>
      <c r="AP101" s="86"/>
      <c r="AQ101" s="282">
        <f t="shared" ref="AQ101" si="78">SUM(AQ102:AQ103)</f>
        <v>0</v>
      </c>
      <c r="AR101" s="461"/>
      <c r="AS101" s="194">
        <f>SUM(AS102:AS103)</f>
        <v>7500000</v>
      </c>
      <c r="AT101" s="371"/>
      <c r="AU101" s="378"/>
    </row>
    <row r="102" spans="6:47" s="315" customFormat="1" ht="24" x14ac:dyDescent="0.25">
      <c r="F102" s="123"/>
      <c r="G102" s="87"/>
      <c r="H102" s="87"/>
      <c r="I102" s="87"/>
      <c r="J102" s="87"/>
      <c r="K102" s="87"/>
      <c r="L102" s="86"/>
      <c r="M102" s="236"/>
      <c r="N102" s="237" t="s">
        <v>206</v>
      </c>
      <c r="O102" s="96">
        <v>150</v>
      </c>
      <c r="P102" s="238" t="s">
        <v>133</v>
      </c>
      <c r="Q102" s="128">
        <v>20000</v>
      </c>
      <c r="R102" s="453">
        <f>+Q102*O102</f>
        <v>3000000</v>
      </c>
      <c r="S102" s="128">
        <f t="shared" ref="S102:S103" si="79">R102</f>
        <v>3000000</v>
      </c>
      <c r="T102" s="86"/>
      <c r="U102" s="384">
        <f>T102*$Q$102</f>
        <v>0</v>
      </c>
      <c r="V102" s="86"/>
      <c r="W102" s="384">
        <f>V102*$Q$102</f>
        <v>0</v>
      </c>
      <c r="X102" s="86">
        <v>150</v>
      </c>
      <c r="Y102" s="384">
        <f>X102*$Q$102</f>
        <v>3000000</v>
      </c>
      <c r="Z102" s="86"/>
      <c r="AA102" s="384">
        <f>Z102*$Q$102</f>
        <v>0</v>
      </c>
      <c r="AB102" s="86"/>
      <c r="AC102" s="384">
        <f>AB102*$Q$102</f>
        <v>0</v>
      </c>
      <c r="AD102" s="86"/>
      <c r="AE102" s="384">
        <f>AD102*$Q$102</f>
        <v>0</v>
      </c>
      <c r="AF102" s="86"/>
      <c r="AG102" s="384">
        <f>AF102*$Q$102</f>
        <v>0</v>
      </c>
      <c r="AH102" s="86"/>
      <c r="AI102" s="384">
        <f>AH102*$Q$102</f>
        <v>0</v>
      </c>
      <c r="AJ102" s="86"/>
      <c r="AK102" s="384">
        <f>AJ102*$Q$102</f>
        <v>0</v>
      </c>
      <c r="AL102" s="86"/>
      <c r="AM102" s="384">
        <f>AL102*$Q$102</f>
        <v>0</v>
      </c>
      <c r="AN102" s="86"/>
      <c r="AO102" s="384">
        <f>AN102*$Q$102</f>
        <v>0</v>
      </c>
      <c r="AP102" s="86"/>
      <c r="AQ102" s="384">
        <f>AP102*$Q$102</f>
        <v>0</v>
      </c>
      <c r="AR102" s="461">
        <f>+AP102+AN102+AL102+AJ102+AH102+AF102+AD102+AB102+Z102+X102+V102+T102</f>
        <v>150</v>
      </c>
      <c r="AS102" s="370">
        <f>+AQ102+AO102+AM102+AK102+AI102+AG102+AE102+AC102+AA102+Y102+W102+U102</f>
        <v>3000000</v>
      </c>
      <c r="AT102" s="371">
        <f>+R102-AS102</f>
        <v>0</v>
      </c>
      <c r="AU102" s="378">
        <f>+AQ102+AO102+AM102+AK102+AI102+AG102+AE102+AC102+AA102+Y102+W102+U102</f>
        <v>3000000</v>
      </c>
    </row>
    <row r="103" spans="6:47" s="315" customFormat="1" x14ac:dyDescent="0.25">
      <c r="F103" s="123"/>
      <c r="G103" s="87"/>
      <c r="H103" s="87"/>
      <c r="I103" s="87"/>
      <c r="J103" s="87"/>
      <c r="K103" s="87"/>
      <c r="L103" s="86"/>
      <c r="M103" s="236"/>
      <c r="N103" s="237" t="s">
        <v>207</v>
      </c>
      <c r="O103" s="96">
        <v>150</v>
      </c>
      <c r="P103" s="238" t="s">
        <v>133</v>
      </c>
      <c r="Q103" s="128">
        <v>30000</v>
      </c>
      <c r="R103" s="453">
        <f>+Q103*O103</f>
        <v>4500000</v>
      </c>
      <c r="S103" s="128">
        <f t="shared" si="79"/>
        <v>4500000</v>
      </c>
      <c r="T103" s="86"/>
      <c r="U103" s="384">
        <f>T103*$Q$103</f>
        <v>0</v>
      </c>
      <c r="V103" s="86"/>
      <c r="W103" s="384">
        <f>V103*$Q$103</f>
        <v>0</v>
      </c>
      <c r="X103" s="86">
        <v>150</v>
      </c>
      <c r="Y103" s="384">
        <f>X103*$Q$103</f>
        <v>4500000</v>
      </c>
      <c r="Z103" s="86"/>
      <c r="AA103" s="384">
        <f>Z103*$Q$103</f>
        <v>0</v>
      </c>
      <c r="AB103" s="86"/>
      <c r="AC103" s="384">
        <f>AB103*$Q$103</f>
        <v>0</v>
      </c>
      <c r="AD103" s="86"/>
      <c r="AE103" s="384">
        <f>AD103*$Q$103</f>
        <v>0</v>
      </c>
      <c r="AF103" s="86"/>
      <c r="AG103" s="384">
        <f>AF103*$Q$103</f>
        <v>0</v>
      </c>
      <c r="AH103" s="86"/>
      <c r="AI103" s="384">
        <f>AH103*$Q$103</f>
        <v>0</v>
      </c>
      <c r="AJ103" s="86"/>
      <c r="AK103" s="384">
        <f>AJ103*$Q$103</f>
        <v>0</v>
      </c>
      <c r="AL103" s="86"/>
      <c r="AM103" s="384">
        <f>AL103*$Q$103</f>
        <v>0</v>
      </c>
      <c r="AN103" s="86"/>
      <c r="AO103" s="384">
        <f>AN103*$Q$103</f>
        <v>0</v>
      </c>
      <c r="AP103" s="86"/>
      <c r="AQ103" s="384">
        <f>AP103*$Q$103</f>
        <v>0</v>
      </c>
      <c r="AR103" s="461">
        <f>+AP103+AN103+AL103+AJ103+AH103+AF103+AD103+AB103+Z103+X103+V103+T103</f>
        <v>150</v>
      </c>
      <c r="AS103" s="370">
        <f>+AQ103+AO103+AM103+AK103+AI103+AG103+AE103+AC103+AA103+Y103+W103+U103</f>
        <v>4500000</v>
      </c>
      <c r="AT103" s="371">
        <f>+R103-AS103</f>
        <v>0</v>
      </c>
      <c r="AU103" s="378">
        <f>+AQ103+AO103+AM103+AK103+AI103+AG103+AE103+AC103+AA103+Y103+W103+U103</f>
        <v>4500000</v>
      </c>
    </row>
    <row r="104" spans="6:47" s="315" customFormat="1" x14ac:dyDescent="0.25">
      <c r="F104" s="123"/>
      <c r="G104" s="87"/>
      <c r="H104" s="87"/>
      <c r="I104" s="87"/>
      <c r="J104" s="87"/>
      <c r="K104" s="87"/>
      <c r="L104" s="86"/>
      <c r="M104" s="728" t="s">
        <v>208</v>
      </c>
      <c r="N104" s="739"/>
      <c r="O104" s="96"/>
      <c r="P104" s="121"/>
      <c r="Q104" s="128"/>
      <c r="R104" s="366">
        <f>SUM(R105:R106)</f>
        <v>3000000</v>
      </c>
      <c r="S104" s="282"/>
      <c r="T104" s="86"/>
      <c r="U104" s="282">
        <f>SUM(U105:U106)</f>
        <v>0</v>
      </c>
      <c r="V104" s="86"/>
      <c r="W104" s="282">
        <f t="shared" ref="W104" si="80">SUM(W105:W106)</f>
        <v>0</v>
      </c>
      <c r="X104" s="86"/>
      <c r="Y104" s="282">
        <f t="shared" ref="Y104" si="81">SUM(Y105:Y106)</f>
        <v>3000000</v>
      </c>
      <c r="Z104" s="86"/>
      <c r="AA104" s="282">
        <f t="shared" ref="AA104" si="82">SUM(AA105:AA106)</f>
        <v>0</v>
      </c>
      <c r="AB104" s="86"/>
      <c r="AC104" s="282">
        <f t="shared" ref="AC104" si="83">SUM(AC105:AC106)</f>
        <v>0</v>
      </c>
      <c r="AD104" s="86"/>
      <c r="AE104" s="282">
        <f t="shared" ref="AE104" si="84">SUM(AE105:AE106)</f>
        <v>0</v>
      </c>
      <c r="AF104" s="86"/>
      <c r="AG104" s="282">
        <f t="shared" ref="AG104" si="85">SUM(AG105:AG106)</f>
        <v>0</v>
      </c>
      <c r="AH104" s="86"/>
      <c r="AI104" s="282">
        <f t="shared" ref="AI104" si="86">SUM(AI105:AI106)</f>
        <v>0</v>
      </c>
      <c r="AJ104" s="86"/>
      <c r="AK104" s="282">
        <f t="shared" ref="AK104" si="87">SUM(AK105:AK106)</f>
        <v>0</v>
      </c>
      <c r="AL104" s="86"/>
      <c r="AM104" s="282">
        <f t="shared" ref="AM104" si="88">SUM(AM105:AM106)</f>
        <v>0</v>
      </c>
      <c r="AN104" s="86"/>
      <c r="AO104" s="282">
        <f t="shared" ref="AO104" si="89">SUM(AO105:AO106)</f>
        <v>0</v>
      </c>
      <c r="AP104" s="86"/>
      <c r="AQ104" s="282">
        <f t="shared" ref="AQ104" si="90">SUM(AQ105:AQ106)</f>
        <v>0</v>
      </c>
      <c r="AR104" s="461"/>
      <c r="AS104" s="194">
        <f>SUM(AS105:AS106)</f>
        <v>3000000</v>
      </c>
      <c r="AT104" s="371"/>
      <c r="AU104" s="378"/>
    </row>
    <row r="105" spans="6:47" s="315" customFormat="1" ht="24" x14ac:dyDescent="0.25">
      <c r="F105" s="123"/>
      <c r="G105" s="87"/>
      <c r="H105" s="87"/>
      <c r="I105" s="87"/>
      <c r="J105" s="87"/>
      <c r="K105" s="87"/>
      <c r="L105" s="86"/>
      <c r="M105" s="236"/>
      <c r="N105" s="237" t="s">
        <v>209</v>
      </c>
      <c r="O105" s="96">
        <f>2*30</f>
        <v>60</v>
      </c>
      <c r="P105" s="238" t="s">
        <v>133</v>
      </c>
      <c r="Q105" s="128">
        <v>20000</v>
      </c>
      <c r="R105" s="453">
        <f>+Q105*O105</f>
        <v>1200000</v>
      </c>
      <c r="S105" s="128">
        <f t="shared" ref="S105:S111" si="91">R105</f>
        <v>1200000</v>
      </c>
      <c r="T105" s="86"/>
      <c r="U105" s="384">
        <f>T105*$Q$105</f>
        <v>0</v>
      </c>
      <c r="V105" s="86"/>
      <c r="W105" s="384">
        <f>V105*$Q$105</f>
        <v>0</v>
      </c>
      <c r="X105" s="86">
        <v>60</v>
      </c>
      <c r="Y105" s="384">
        <f>X105*$Q$105</f>
        <v>1200000</v>
      </c>
      <c r="Z105" s="86"/>
      <c r="AA105" s="384">
        <f>Z105*$Q$105</f>
        <v>0</v>
      </c>
      <c r="AB105" s="86"/>
      <c r="AC105" s="384">
        <f>AB105*$Q$105</f>
        <v>0</v>
      </c>
      <c r="AD105" s="86"/>
      <c r="AE105" s="384">
        <f>AD105*$Q$105</f>
        <v>0</v>
      </c>
      <c r="AF105" s="86"/>
      <c r="AG105" s="384">
        <f>AF105*$Q$105</f>
        <v>0</v>
      </c>
      <c r="AH105" s="86"/>
      <c r="AI105" s="384">
        <f>AH105*$Q$105</f>
        <v>0</v>
      </c>
      <c r="AJ105" s="86"/>
      <c r="AK105" s="384">
        <f>AJ105*$Q$105</f>
        <v>0</v>
      </c>
      <c r="AL105" s="86"/>
      <c r="AM105" s="384">
        <f>AL105*$Q$105</f>
        <v>0</v>
      </c>
      <c r="AN105" s="86"/>
      <c r="AO105" s="384">
        <f>AN105*$Q$105</f>
        <v>0</v>
      </c>
      <c r="AP105" s="86"/>
      <c r="AQ105" s="384">
        <f>AP105*$Q$105</f>
        <v>0</v>
      </c>
      <c r="AR105" s="461">
        <f>+AP105+AN105+AL105+AJ105+AH105+AF105+AD105+AB105+Z105+X105+V105+T105</f>
        <v>60</v>
      </c>
      <c r="AS105" s="370">
        <f>+AQ105+AO105+AM105+AK105+AI105+AG105+AE105+AC105+AA105+Y105+W105+U105</f>
        <v>1200000</v>
      </c>
      <c r="AT105" s="371">
        <f>+R105-AS105</f>
        <v>0</v>
      </c>
      <c r="AU105" s="378">
        <f>+AQ105+AO105+AM105+AK105+AI105+AG105+AE105+AC105+AA105+Y105+W105+U105</f>
        <v>1200000</v>
      </c>
    </row>
    <row r="106" spans="6:47" s="315" customFormat="1" x14ac:dyDescent="0.25">
      <c r="F106" s="123"/>
      <c r="G106" s="87"/>
      <c r="H106" s="87"/>
      <c r="I106" s="87"/>
      <c r="J106" s="87"/>
      <c r="K106" s="87"/>
      <c r="L106" s="86"/>
      <c r="M106" s="236"/>
      <c r="N106" s="237" t="s">
        <v>210</v>
      </c>
      <c r="O106" s="96">
        <f>2*30</f>
        <v>60</v>
      </c>
      <c r="P106" s="238" t="s">
        <v>133</v>
      </c>
      <c r="Q106" s="128">
        <v>30000</v>
      </c>
      <c r="R106" s="453">
        <f>+Q106*O106</f>
        <v>1800000</v>
      </c>
      <c r="S106" s="128">
        <f t="shared" si="91"/>
        <v>1800000</v>
      </c>
      <c r="T106" s="86"/>
      <c r="U106" s="384">
        <f>T106*Q106</f>
        <v>0</v>
      </c>
      <c r="V106" s="86"/>
      <c r="W106" s="384">
        <f>V106*$Q$106</f>
        <v>0</v>
      </c>
      <c r="X106" s="86">
        <v>60</v>
      </c>
      <c r="Y106" s="384">
        <f>X106*$Q$106</f>
        <v>1800000</v>
      </c>
      <c r="Z106" s="86"/>
      <c r="AA106" s="384">
        <f>Z106*$Q$106</f>
        <v>0</v>
      </c>
      <c r="AB106" s="86"/>
      <c r="AC106" s="384">
        <f>AB106*$Q$106</f>
        <v>0</v>
      </c>
      <c r="AD106" s="86"/>
      <c r="AE106" s="384">
        <f>AD106*$Q$106</f>
        <v>0</v>
      </c>
      <c r="AF106" s="86"/>
      <c r="AG106" s="384">
        <f>AF106*$Q$106</f>
        <v>0</v>
      </c>
      <c r="AH106" s="86"/>
      <c r="AI106" s="384">
        <f>AH106*$Q$106</f>
        <v>0</v>
      </c>
      <c r="AJ106" s="86"/>
      <c r="AK106" s="384">
        <f>AJ106*$Q$106</f>
        <v>0</v>
      </c>
      <c r="AL106" s="86"/>
      <c r="AM106" s="384">
        <f>AL106*$Q$106</f>
        <v>0</v>
      </c>
      <c r="AN106" s="86"/>
      <c r="AO106" s="384">
        <f>AN106*$Q$106</f>
        <v>0</v>
      </c>
      <c r="AP106" s="86"/>
      <c r="AQ106" s="384">
        <f>AP106*$Q$106</f>
        <v>0</v>
      </c>
      <c r="AR106" s="461">
        <f>+AP106+AN106+AL106+AJ106+AH106+AF106+AD106+AB106+Z106+X106+V106+T106</f>
        <v>60</v>
      </c>
      <c r="AS106" s="370">
        <f>+AQ106+AO106+AM106+AK106+AI106+AG106+AE106+AC106+AA106+Y106+W106+U106</f>
        <v>1800000</v>
      </c>
      <c r="AT106" s="371">
        <f>+R106-AS106</f>
        <v>0</v>
      </c>
      <c r="AU106" s="378">
        <f>+AQ106+AO106+AM106+AK106+AI106+AG106+AE106+AC106+AA106+Y106+W106+U106</f>
        <v>1800000</v>
      </c>
    </row>
    <row r="107" spans="6:47" s="315" customFormat="1" x14ac:dyDescent="0.25">
      <c r="F107" s="123"/>
      <c r="G107" s="87"/>
      <c r="H107" s="87"/>
      <c r="I107" s="87"/>
      <c r="J107" s="87"/>
      <c r="K107" s="87"/>
      <c r="L107" s="125"/>
      <c r="M107" s="319"/>
      <c r="N107" s="498"/>
      <c r="O107" s="96"/>
      <c r="P107" s="238"/>
      <c r="Q107" s="128"/>
      <c r="R107" s="453"/>
      <c r="S107" s="128"/>
      <c r="T107" s="86"/>
      <c r="U107" s="384"/>
      <c r="V107" s="86"/>
      <c r="W107" s="384"/>
      <c r="X107" s="86"/>
      <c r="Y107" s="384"/>
      <c r="Z107" s="86"/>
      <c r="AA107" s="384"/>
      <c r="AB107" s="86"/>
      <c r="AC107" s="384"/>
      <c r="AD107" s="86"/>
      <c r="AE107" s="384"/>
      <c r="AF107" s="86"/>
      <c r="AG107" s="384"/>
      <c r="AH107" s="86"/>
      <c r="AI107" s="384"/>
      <c r="AJ107" s="86"/>
      <c r="AK107" s="384"/>
      <c r="AL107" s="86"/>
      <c r="AM107" s="384"/>
      <c r="AN107" s="86"/>
      <c r="AO107" s="384"/>
      <c r="AP107" s="86"/>
      <c r="AQ107" s="384"/>
      <c r="AR107" s="461"/>
      <c r="AS107" s="370"/>
      <c r="AT107" s="371">
        <f>+R107-AS107</f>
        <v>0</v>
      </c>
      <c r="AU107" s="86"/>
    </row>
    <row r="108" spans="6:47" s="315" customFormat="1" ht="13.5" customHeight="1" x14ac:dyDescent="0.25">
      <c r="F108" s="123"/>
      <c r="G108" s="87"/>
      <c r="H108" s="87"/>
      <c r="I108" s="87"/>
      <c r="J108" s="87"/>
      <c r="K108" s="87"/>
      <c r="L108" s="740" t="s">
        <v>211</v>
      </c>
      <c r="M108" s="741"/>
      <c r="N108" s="729"/>
      <c r="O108" s="96"/>
      <c r="P108" s="238"/>
      <c r="Q108" s="128"/>
      <c r="R108" s="366">
        <f>+R109+R112</f>
        <v>68625000</v>
      </c>
      <c r="S108" s="128"/>
      <c r="T108" s="86"/>
      <c r="U108" s="282">
        <f>+U109+U112</f>
        <v>0</v>
      </c>
      <c r="V108" s="86"/>
      <c r="W108" s="282">
        <f>+W109+W112</f>
        <v>0</v>
      </c>
      <c r="X108" s="86"/>
      <c r="Y108" s="282">
        <f>+Y109+Y112</f>
        <v>0</v>
      </c>
      <c r="Z108" s="86"/>
      <c r="AA108" s="282">
        <f>+AA109+AA112</f>
        <v>0</v>
      </c>
      <c r="AB108" s="86"/>
      <c r="AC108" s="282">
        <f>+AC109+AC112</f>
        <v>0</v>
      </c>
      <c r="AD108" s="86"/>
      <c r="AE108" s="282">
        <f>+AE109+AE112</f>
        <v>0</v>
      </c>
      <c r="AF108" s="86"/>
      <c r="AG108" s="282">
        <f>+AG109+AG112</f>
        <v>12150000</v>
      </c>
      <c r="AH108" s="86"/>
      <c r="AI108" s="282">
        <f>+AI109+AI112</f>
        <v>6075000</v>
      </c>
      <c r="AJ108" s="86"/>
      <c r="AK108" s="282">
        <f>+AK109+AK112</f>
        <v>0</v>
      </c>
      <c r="AL108" s="86"/>
      <c r="AM108" s="282">
        <f>+AM109+AM112</f>
        <v>33600000</v>
      </c>
      <c r="AN108" s="86"/>
      <c r="AO108" s="282">
        <f>+AO109+AO112</f>
        <v>16800000</v>
      </c>
      <c r="AP108" s="86"/>
      <c r="AQ108" s="282">
        <f>+AQ109+AQ112</f>
        <v>0</v>
      </c>
      <c r="AR108" s="461"/>
      <c r="AS108" s="380">
        <f>SUM(AS110:AS114)</f>
        <v>68625000</v>
      </c>
      <c r="AT108" s="371">
        <f>+R108-AS108</f>
        <v>0</v>
      </c>
      <c r="AU108" s="282">
        <f>SUM(AS110:AS114)</f>
        <v>68625000</v>
      </c>
    </row>
    <row r="109" spans="6:47" s="315" customFormat="1" x14ac:dyDescent="0.25">
      <c r="F109" s="123"/>
      <c r="G109" s="87"/>
      <c r="H109" s="87"/>
      <c r="I109" s="87"/>
      <c r="J109" s="87"/>
      <c r="K109" s="87"/>
      <c r="L109" s="86"/>
      <c r="M109" s="221" t="s">
        <v>217</v>
      </c>
      <c r="N109" s="237"/>
      <c r="O109" s="96"/>
      <c r="P109" s="238"/>
      <c r="Q109" s="128"/>
      <c r="R109" s="366">
        <f>SUM(R110:R111)</f>
        <v>18225000</v>
      </c>
      <c r="S109" s="128"/>
      <c r="T109" s="86"/>
      <c r="U109" s="432">
        <f>+U110+U111</f>
        <v>0</v>
      </c>
      <c r="V109" s="86"/>
      <c r="W109" s="432">
        <f>+W110+W111</f>
        <v>0</v>
      </c>
      <c r="X109" s="86"/>
      <c r="Y109" s="432">
        <f>+Y110+Y111</f>
        <v>0</v>
      </c>
      <c r="Z109" s="86"/>
      <c r="AA109" s="432">
        <f>+AA110+AA111</f>
        <v>0</v>
      </c>
      <c r="AB109" s="86"/>
      <c r="AC109" s="432">
        <f>+AC110+AC111</f>
        <v>0</v>
      </c>
      <c r="AD109" s="86"/>
      <c r="AE109" s="432">
        <f>+AE110+AE111</f>
        <v>0</v>
      </c>
      <c r="AF109" s="86"/>
      <c r="AG109" s="432">
        <f>+AG110+AG111</f>
        <v>12150000</v>
      </c>
      <c r="AH109" s="86"/>
      <c r="AI109" s="432">
        <f>+AI110+AI111</f>
        <v>6075000</v>
      </c>
      <c r="AJ109" s="86"/>
      <c r="AK109" s="432">
        <f>+AK110+AK111</f>
        <v>0</v>
      </c>
      <c r="AL109" s="86"/>
      <c r="AM109" s="432">
        <f>+AM110+AM111</f>
        <v>0</v>
      </c>
      <c r="AN109" s="86"/>
      <c r="AO109" s="432">
        <f>+AO110+AO111</f>
        <v>0</v>
      </c>
      <c r="AP109" s="86"/>
      <c r="AQ109" s="432">
        <f>+AQ110+AQ111</f>
        <v>0</v>
      </c>
      <c r="AR109" s="461"/>
      <c r="AS109" s="370"/>
      <c r="AT109" s="371"/>
      <c r="AU109" s="86"/>
    </row>
    <row r="110" spans="6:47" s="315" customFormat="1" ht="24" x14ac:dyDescent="0.25">
      <c r="F110" s="123"/>
      <c r="G110" s="87"/>
      <c r="H110" s="87"/>
      <c r="I110" s="87"/>
      <c r="J110" s="87"/>
      <c r="K110" s="87"/>
      <c r="L110" s="86"/>
      <c r="M110" s="221"/>
      <c r="N110" s="237" t="s">
        <v>318</v>
      </c>
      <c r="O110" s="96">
        <f>+(35*3)+30</f>
        <v>135</v>
      </c>
      <c r="P110" s="238" t="s">
        <v>219</v>
      </c>
      <c r="Q110" s="128">
        <v>75000</v>
      </c>
      <c r="R110" s="453">
        <f t="shared" ref="R110:R111" si="92">+Q110*O110</f>
        <v>10125000</v>
      </c>
      <c r="S110" s="128">
        <f t="shared" si="91"/>
        <v>10125000</v>
      </c>
      <c r="T110" s="86"/>
      <c r="U110" s="384">
        <f>T110*$Q$110</f>
        <v>0</v>
      </c>
      <c r="V110" s="86"/>
      <c r="W110" s="384">
        <f>V110*$Q$110</f>
        <v>0</v>
      </c>
      <c r="X110" s="86"/>
      <c r="Y110" s="384">
        <f>X110*$Q$110</f>
        <v>0</v>
      </c>
      <c r="Z110" s="86">
        <v>0</v>
      </c>
      <c r="AA110" s="384">
        <f>Z110*$Q$110</f>
        <v>0</v>
      </c>
      <c r="AB110" s="86"/>
      <c r="AC110" s="384">
        <f>AB110*$Q$110</f>
        <v>0</v>
      </c>
      <c r="AD110" s="86"/>
      <c r="AE110" s="384">
        <f>AD110*$Q$110</f>
        <v>0</v>
      </c>
      <c r="AF110" s="86">
        <v>90</v>
      </c>
      <c r="AG110" s="384">
        <f>AF110*$Q$110</f>
        <v>6750000</v>
      </c>
      <c r="AH110" s="86">
        <v>45</v>
      </c>
      <c r="AI110" s="384">
        <f>AH110*$Q$110</f>
        <v>3375000</v>
      </c>
      <c r="AJ110" s="86"/>
      <c r="AK110" s="384">
        <f>AJ110*$Q$110</f>
        <v>0</v>
      </c>
      <c r="AL110" s="86"/>
      <c r="AM110" s="384">
        <f>AL110*$Q$110</f>
        <v>0</v>
      </c>
      <c r="AN110" s="86">
        <v>0</v>
      </c>
      <c r="AO110" s="384">
        <f>AN110*$Q$110</f>
        <v>0</v>
      </c>
      <c r="AP110" s="86"/>
      <c r="AQ110" s="384">
        <f>AP110*$Q$110</f>
        <v>0</v>
      </c>
      <c r="AR110" s="461">
        <f>+AP110+AN110+AL110+AJ110+AH110+AF110+AD110+AB110+Z110+X110+V110+T110</f>
        <v>135</v>
      </c>
      <c r="AS110" s="370">
        <f>+AQ110+AO110+AM110+AK110+AI110+AG110+AE110+AC110+AA110+Y110+W110+U110</f>
        <v>10125000</v>
      </c>
      <c r="AT110" s="371">
        <f>+R110-AS110</f>
        <v>0</v>
      </c>
      <c r="AU110" s="378">
        <f>+AQ110+AO110+AM110+AK110+AI110+AG110+AE110+AC110+AA110+Y110+W110+U110</f>
        <v>10125000</v>
      </c>
    </row>
    <row r="111" spans="6:47" s="315" customFormat="1" ht="13.5" customHeight="1" x14ac:dyDescent="0.25">
      <c r="F111" s="123"/>
      <c r="G111" s="87"/>
      <c r="H111" s="87"/>
      <c r="I111" s="87"/>
      <c r="J111" s="87"/>
      <c r="K111" s="87"/>
      <c r="L111" s="86"/>
      <c r="M111" s="221"/>
      <c r="N111" s="237" t="s">
        <v>321</v>
      </c>
      <c r="O111" s="96">
        <f>+(35*3*3)+90</f>
        <v>405</v>
      </c>
      <c r="P111" s="238" t="s">
        <v>221</v>
      </c>
      <c r="Q111" s="128">
        <v>20000</v>
      </c>
      <c r="R111" s="453">
        <f t="shared" si="92"/>
        <v>8100000</v>
      </c>
      <c r="S111" s="128">
        <f t="shared" si="91"/>
        <v>8100000</v>
      </c>
      <c r="T111" s="86"/>
      <c r="U111" s="384">
        <f>T111*$Q$111</f>
        <v>0</v>
      </c>
      <c r="V111" s="86"/>
      <c r="W111" s="384">
        <f>V111*$Q$111</f>
        <v>0</v>
      </c>
      <c r="X111" s="86"/>
      <c r="Y111" s="384">
        <f>X111*$Q$111</f>
        <v>0</v>
      </c>
      <c r="Z111" s="86">
        <v>0</v>
      </c>
      <c r="AA111" s="384">
        <f>Z111*$Q$111</f>
        <v>0</v>
      </c>
      <c r="AB111" s="86"/>
      <c r="AC111" s="384">
        <f>AB111*$Q$111</f>
        <v>0</v>
      </c>
      <c r="AD111" s="86"/>
      <c r="AE111" s="384">
        <f>AD111*$Q$111</f>
        <v>0</v>
      </c>
      <c r="AF111" s="86">
        <v>270</v>
      </c>
      <c r="AG111" s="384">
        <f>AF111*$Q$111</f>
        <v>5400000</v>
      </c>
      <c r="AH111" s="86">
        <v>135</v>
      </c>
      <c r="AI111" s="384">
        <f>AH111*$Q$111</f>
        <v>2700000</v>
      </c>
      <c r="AJ111" s="86"/>
      <c r="AK111" s="384">
        <f>AJ111*$Q$111</f>
        <v>0</v>
      </c>
      <c r="AL111" s="86"/>
      <c r="AM111" s="384">
        <f>AL111*$Q$111</f>
        <v>0</v>
      </c>
      <c r="AN111" s="86">
        <v>0</v>
      </c>
      <c r="AO111" s="384">
        <f>AN111*$Q$111</f>
        <v>0</v>
      </c>
      <c r="AP111" s="86"/>
      <c r="AQ111" s="384">
        <f>AP111*$Q$111</f>
        <v>0</v>
      </c>
      <c r="AR111" s="461">
        <f>+AP111+AN111+AL111+AJ111+AH111+AF111+AD111+AB111+Z111+X111+V111+T111</f>
        <v>405</v>
      </c>
      <c r="AS111" s="370">
        <f>+AQ111+AO111+AM111+AK111+AI111+AG111+AE111+AC111+AA111+Y111+W111+U111</f>
        <v>8100000</v>
      </c>
      <c r="AT111" s="371">
        <f>+R111-AS111</f>
        <v>0</v>
      </c>
      <c r="AU111" s="378">
        <f>+AQ111+AO111+AM111+AK111+AI111+AG111+AE111+AC111+AA111+Y111+W111+U111</f>
        <v>8100000</v>
      </c>
    </row>
    <row r="112" spans="6:47" s="315" customFormat="1" x14ac:dyDescent="0.25">
      <c r="F112" s="123"/>
      <c r="G112" s="87"/>
      <c r="H112" s="87"/>
      <c r="I112" s="87"/>
      <c r="J112" s="87"/>
      <c r="K112" s="87"/>
      <c r="L112" s="86"/>
      <c r="M112" s="221" t="s">
        <v>222</v>
      </c>
      <c r="N112" s="237"/>
      <c r="O112" s="96"/>
      <c r="P112" s="238"/>
      <c r="Q112" s="128"/>
      <c r="R112" s="366">
        <f>SUM(R113:R114)</f>
        <v>50400000</v>
      </c>
      <c r="S112" s="128"/>
      <c r="T112" s="86"/>
      <c r="U112" s="432">
        <f>+U113+U114</f>
        <v>0</v>
      </c>
      <c r="V112" s="86"/>
      <c r="W112" s="432">
        <f>+W113+W114</f>
        <v>0</v>
      </c>
      <c r="X112" s="86"/>
      <c r="Y112" s="432">
        <f>+Y113+Y114</f>
        <v>0</v>
      </c>
      <c r="Z112" s="86"/>
      <c r="AA112" s="432">
        <f>+AA113+AA114</f>
        <v>0</v>
      </c>
      <c r="AB112" s="86"/>
      <c r="AC112" s="432">
        <f>+AC113+AC114</f>
        <v>0</v>
      </c>
      <c r="AD112" s="86"/>
      <c r="AE112" s="432">
        <f>+AE113+AE114</f>
        <v>0</v>
      </c>
      <c r="AF112" s="86"/>
      <c r="AG112" s="432">
        <f>+AG113+AG114</f>
        <v>0</v>
      </c>
      <c r="AH112" s="86"/>
      <c r="AI112" s="432">
        <f>+AI113+AI114</f>
        <v>0</v>
      </c>
      <c r="AJ112" s="86"/>
      <c r="AK112" s="432">
        <f>+AK113+AK114</f>
        <v>0</v>
      </c>
      <c r="AL112" s="86"/>
      <c r="AM112" s="432">
        <f>+AM113+AM114</f>
        <v>33600000</v>
      </c>
      <c r="AN112" s="86"/>
      <c r="AO112" s="432">
        <f>+AO113+AO114</f>
        <v>16800000</v>
      </c>
      <c r="AP112" s="86"/>
      <c r="AQ112" s="432">
        <f>+AQ113+AQ114</f>
        <v>0</v>
      </c>
      <c r="AR112" s="461"/>
      <c r="AS112" s="370"/>
      <c r="AT112" s="371"/>
      <c r="AU112" s="378">
        <f>+AQ112+AO112+AM112+AK112+AI112+AG112+AE112+AC112+AA112+Y112+W112+U112</f>
        <v>50400000</v>
      </c>
    </row>
    <row r="113" spans="6:50" s="315" customFormat="1" ht="24" x14ac:dyDescent="0.25">
      <c r="F113" s="123"/>
      <c r="G113" s="87"/>
      <c r="H113" s="87"/>
      <c r="I113" s="87"/>
      <c r="J113" s="87"/>
      <c r="K113" s="87"/>
      <c r="L113" s="86"/>
      <c r="M113" s="221"/>
      <c r="N113" s="237" t="s">
        <v>312</v>
      </c>
      <c r="O113" s="96">
        <f>2*40*3*3</f>
        <v>720</v>
      </c>
      <c r="P113" s="238" t="s">
        <v>219</v>
      </c>
      <c r="Q113" s="128">
        <v>30000</v>
      </c>
      <c r="R113" s="453">
        <f t="shared" ref="R113:R114" si="93">+Q113*O113</f>
        <v>21600000</v>
      </c>
      <c r="S113" s="128">
        <f t="shared" ref="S113:S114" si="94">R113</f>
        <v>21600000</v>
      </c>
      <c r="T113" s="86"/>
      <c r="U113" s="384">
        <f>T113*$Q$113</f>
        <v>0</v>
      </c>
      <c r="V113" s="86"/>
      <c r="W113" s="384">
        <f>V113*$Q$113</f>
        <v>0</v>
      </c>
      <c r="X113" s="86">
        <v>0</v>
      </c>
      <c r="Y113" s="384">
        <f>X113*$Q$113</f>
        <v>0</v>
      </c>
      <c r="Z113" s="86">
        <v>0</v>
      </c>
      <c r="AA113" s="384">
        <f>Z113*$Q$113</f>
        <v>0</v>
      </c>
      <c r="AB113" s="86"/>
      <c r="AC113" s="384">
        <f>AB113*$Q$113</f>
        <v>0</v>
      </c>
      <c r="AD113" s="86">
        <v>0</v>
      </c>
      <c r="AE113" s="384">
        <f>AD113*$Q$113</f>
        <v>0</v>
      </c>
      <c r="AF113" s="86"/>
      <c r="AG113" s="384">
        <f>AF113*$Q$113</f>
        <v>0</v>
      </c>
      <c r="AH113" s="86">
        <v>0</v>
      </c>
      <c r="AI113" s="384">
        <f>AH113*$Q$113</f>
        <v>0</v>
      </c>
      <c r="AJ113" s="86"/>
      <c r="AK113" s="384">
        <f>AJ113*$Q$113</f>
        <v>0</v>
      </c>
      <c r="AL113" s="86">
        <v>480</v>
      </c>
      <c r="AM113" s="384">
        <f>AL113*$Q$113</f>
        <v>14400000</v>
      </c>
      <c r="AN113" s="86">
        <v>240</v>
      </c>
      <c r="AO113" s="384">
        <f>AN113*$Q$113</f>
        <v>7200000</v>
      </c>
      <c r="AP113" s="86"/>
      <c r="AQ113" s="384">
        <f>AP113*$Q$113</f>
        <v>0</v>
      </c>
      <c r="AR113" s="461">
        <f t="shared" ref="AR113:AS115" si="95">+AP113+AN113+AL113+AJ113+AH113+AF113+AD113+AB113+Z113+X113+V113+T113</f>
        <v>720</v>
      </c>
      <c r="AS113" s="370">
        <f t="shared" si="95"/>
        <v>21600000</v>
      </c>
      <c r="AT113" s="371">
        <f>+R113-AS113</f>
        <v>0</v>
      </c>
      <c r="AU113" s="378">
        <f>+AQ113+AO113+AM113+AK113+AI113+AG113+AE113+AC113+AA113+Y113+W113+U113</f>
        <v>21600000</v>
      </c>
    </row>
    <row r="114" spans="6:50" s="315" customFormat="1" ht="24" x14ac:dyDescent="0.25">
      <c r="F114" s="123"/>
      <c r="G114" s="87"/>
      <c r="H114" s="87"/>
      <c r="I114" s="87"/>
      <c r="J114" s="87"/>
      <c r="K114" s="87"/>
      <c r="L114" s="86"/>
      <c r="M114" s="221"/>
      <c r="N114" s="237" t="s">
        <v>313</v>
      </c>
      <c r="O114" s="96">
        <f>2*40*6*3</f>
        <v>1440</v>
      </c>
      <c r="P114" s="238" t="s">
        <v>221</v>
      </c>
      <c r="Q114" s="128">
        <v>20000</v>
      </c>
      <c r="R114" s="453">
        <f t="shared" si="93"/>
        <v>28800000</v>
      </c>
      <c r="S114" s="128">
        <f t="shared" si="94"/>
        <v>28800000</v>
      </c>
      <c r="T114" s="86"/>
      <c r="U114" s="384">
        <f>T114*$Q$111</f>
        <v>0</v>
      </c>
      <c r="V114" s="86"/>
      <c r="W114" s="384">
        <f>V114*$Q$111</f>
        <v>0</v>
      </c>
      <c r="X114" s="86">
        <v>0</v>
      </c>
      <c r="Y114" s="384">
        <f>X114*$Q$111</f>
        <v>0</v>
      </c>
      <c r="Z114" s="86">
        <v>0</v>
      </c>
      <c r="AA114" s="384">
        <f>Z114*$Q$111</f>
        <v>0</v>
      </c>
      <c r="AB114" s="86"/>
      <c r="AC114" s="384">
        <f>AB114*$Q$111</f>
        <v>0</v>
      </c>
      <c r="AD114" s="86">
        <v>0</v>
      </c>
      <c r="AE114" s="384">
        <f>AD114*$Q$111</f>
        <v>0</v>
      </c>
      <c r="AF114" s="86"/>
      <c r="AG114" s="384">
        <f>AF114*$Q$111</f>
        <v>0</v>
      </c>
      <c r="AH114" s="86">
        <v>0</v>
      </c>
      <c r="AI114" s="384">
        <f>AH114*$Q$111</f>
        <v>0</v>
      </c>
      <c r="AJ114" s="86"/>
      <c r="AK114" s="384">
        <f>AJ114*$Q$111</f>
        <v>0</v>
      </c>
      <c r="AL114" s="86">
        <v>960</v>
      </c>
      <c r="AM114" s="384">
        <f>AL114*$Q$111</f>
        <v>19200000</v>
      </c>
      <c r="AN114" s="86">
        <v>480</v>
      </c>
      <c r="AO114" s="384">
        <f>AN114*$Q$111</f>
        <v>9600000</v>
      </c>
      <c r="AP114" s="86"/>
      <c r="AQ114" s="384">
        <f>AP114*$Q$111</f>
        <v>0</v>
      </c>
      <c r="AR114" s="461">
        <f t="shared" si="95"/>
        <v>1440</v>
      </c>
      <c r="AS114" s="370">
        <f t="shared" si="95"/>
        <v>28800000</v>
      </c>
      <c r="AT114" s="371">
        <f>+R114-AS114</f>
        <v>0</v>
      </c>
      <c r="AU114" s="378">
        <f>+AQ114+AO114+AM114+AK114+AI114+AG114+AE114+AC114+AA114+Y114+W114+U114</f>
        <v>28800000</v>
      </c>
    </row>
    <row r="115" spans="6:50" s="315" customFormat="1" x14ac:dyDescent="0.25">
      <c r="F115" s="290"/>
      <c r="G115" s="170"/>
      <c r="H115" s="170"/>
      <c r="I115" s="170"/>
      <c r="J115" s="170"/>
      <c r="K115" s="170"/>
      <c r="L115" s="86"/>
      <c r="M115" s="86"/>
      <c r="N115" s="877" t="s">
        <v>271</v>
      </c>
      <c r="O115" s="878"/>
      <c r="P115" s="878"/>
      <c r="Q115" s="878"/>
      <c r="R115" s="363" t="e">
        <f>+#REF!</f>
        <v>#REF!</v>
      </c>
      <c r="S115" s="376">
        <f>SUM(S32:S114)</f>
        <v>175270000</v>
      </c>
      <c r="T115" s="434"/>
      <c r="U115" s="376" t="e">
        <f>+#REF!</f>
        <v>#REF!</v>
      </c>
      <c r="V115" s="434"/>
      <c r="W115" s="376" t="e">
        <f>+#REF!</f>
        <v>#REF!</v>
      </c>
      <c r="X115" s="434"/>
      <c r="Y115" s="376" t="e">
        <f>+#REF!</f>
        <v>#REF!</v>
      </c>
      <c r="Z115" s="434"/>
      <c r="AA115" s="376" t="e">
        <f>+#REF!</f>
        <v>#REF!</v>
      </c>
      <c r="AB115" s="434"/>
      <c r="AC115" s="376" t="e">
        <f>+#REF!</f>
        <v>#REF!</v>
      </c>
      <c r="AD115" s="434"/>
      <c r="AE115" s="376" t="e">
        <f>+#REF!</f>
        <v>#REF!</v>
      </c>
      <c r="AF115" s="434"/>
      <c r="AG115" s="376" t="e">
        <f>+#REF!</f>
        <v>#REF!</v>
      </c>
      <c r="AH115" s="434"/>
      <c r="AI115" s="376" t="e">
        <f>+#REF!</f>
        <v>#REF!</v>
      </c>
      <c r="AJ115" s="434"/>
      <c r="AK115" s="376" t="e">
        <f>+#REF!</f>
        <v>#REF!</v>
      </c>
      <c r="AL115" s="434"/>
      <c r="AM115" s="376" t="e">
        <f>+#REF!</f>
        <v>#REF!</v>
      </c>
      <c r="AN115" s="434"/>
      <c r="AO115" s="376" t="e">
        <f>+#REF!</f>
        <v>#REF!</v>
      </c>
      <c r="AP115" s="434"/>
      <c r="AQ115" s="376" t="e">
        <f>+#REF!</f>
        <v>#REF!</v>
      </c>
      <c r="AR115" s="461">
        <f t="shared" si="95"/>
        <v>0</v>
      </c>
      <c r="AS115" s="380" t="e">
        <f t="shared" si="95"/>
        <v>#REF!</v>
      </c>
      <c r="AT115" s="371" t="e">
        <f>+R115-AS115</f>
        <v>#REF!</v>
      </c>
      <c r="AU115" s="86"/>
    </row>
    <row r="116" spans="6:50" s="315" customFormat="1" x14ac:dyDescent="0.25">
      <c r="F116" s="290"/>
      <c r="G116" s="299"/>
      <c r="H116" s="299"/>
      <c r="I116" s="299"/>
      <c r="J116" s="299"/>
      <c r="K116" s="299"/>
      <c r="L116" s="383"/>
      <c r="M116" s="383"/>
      <c r="N116" s="879" t="s">
        <v>272</v>
      </c>
      <c r="O116" s="880"/>
      <c r="P116" s="880"/>
      <c r="Q116" s="880"/>
      <c r="R116" s="881"/>
      <c r="S116" s="436"/>
      <c r="T116" s="437" t="e">
        <f>U116/$R$115*100</f>
        <v>#REF!</v>
      </c>
      <c r="U116" s="438" t="e">
        <f>U115</f>
        <v>#REF!</v>
      </c>
      <c r="V116" s="439" t="e">
        <f>W116/$R$115*100</f>
        <v>#REF!</v>
      </c>
      <c r="W116" s="438" t="e">
        <f>W115+U116</f>
        <v>#REF!</v>
      </c>
      <c r="X116" s="439" t="e">
        <f>Y116/$R$115*100</f>
        <v>#REF!</v>
      </c>
      <c r="Y116" s="438" t="e">
        <f>Y115+W116</f>
        <v>#REF!</v>
      </c>
      <c r="Z116" s="439" t="e">
        <f>AA116/$R$115*100</f>
        <v>#REF!</v>
      </c>
      <c r="AA116" s="438" t="e">
        <f>AA115+Y116</f>
        <v>#REF!</v>
      </c>
      <c r="AB116" s="439" t="e">
        <f>AC116/$R$115*100</f>
        <v>#REF!</v>
      </c>
      <c r="AC116" s="438" t="e">
        <f>AC115+AA116</f>
        <v>#REF!</v>
      </c>
      <c r="AD116" s="439" t="e">
        <f>AE116/$R$115*100</f>
        <v>#REF!</v>
      </c>
      <c r="AE116" s="438" t="e">
        <f>AE115+AC116</f>
        <v>#REF!</v>
      </c>
      <c r="AF116" s="439" t="e">
        <f>AG116/$R$115*100</f>
        <v>#REF!</v>
      </c>
      <c r="AG116" s="438" t="e">
        <f>AG115+AE116</f>
        <v>#REF!</v>
      </c>
      <c r="AH116" s="439" t="e">
        <f>AI116/$R$115*100</f>
        <v>#REF!</v>
      </c>
      <c r="AI116" s="438" t="e">
        <f>AI115+AG116</f>
        <v>#REF!</v>
      </c>
      <c r="AJ116" s="439" t="e">
        <f>AK116/$R$115*100</f>
        <v>#REF!</v>
      </c>
      <c r="AK116" s="438" t="e">
        <f>AK115+AI116</f>
        <v>#REF!</v>
      </c>
      <c r="AL116" s="439" t="e">
        <f>AM116/$R$115*100</f>
        <v>#REF!</v>
      </c>
      <c r="AM116" s="438" t="e">
        <f>AM115+AK116</f>
        <v>#REF!</v>
      </c>
      <c r="AN116" s="439" t="e">
        <f>AO116/$R$115*100</f>
        <v>#REF!</v>
      </c>
      <c r="AO116" s="438" t="e">
        <f>AO115+AM116</f>
        <v>#REF!</v>
      </c>
      <c r="AP116" s="439" t="e">
        <f>AQ116/$R$115*100</f>
        <v>#REF!</v>
      </c>
      <c r="AQ116" s="440" t="e">
        <f>AQ115+AO116</f>
        <v>#REF!</v>
      </c>
      <c r="AR116" s="369"/>
      <c r="AS116" s="370"/>
      <c r="AT116" s="371"/>
      <c r="AU116" s="383"/>
      <c r="AV116" s="30"/>
    </row>
    <row r="117" spans="6:50" s="315" customFormat="1" ht="12.75" customHeight="1" x14ac:dyDescent="0.25">
      <c r="F117" s="299"/>
      <c r="G117" s="299"/>
      <c r="H117" s="299"/>
      <c r="I117" s="299"/>
      <c r="J117" s="299"/>
      <c r="K117" s="299"/>
      <c r="L117" s="383"/>
      <c r="M117" s="383"/>
      <c r="N117" s="879" t="s">
        <v>273</v>
      </c>
      <c r="O117" s="880"/>
      <c r="P117" s="880"/>
      <c r="Q117" s="880"/>
      <c r="R117" s="881"/>
      <c r="S117" s="441"/>
      <c r="T117" s="442"/>
      <c r="U117" s="443" t="e">
        <f>T116</f>
        <v>#REF!</v>
      </c>
      <c r="V117" s="442"/>
      <c r="W117" s="443" t="e">
        <f>V116</f>
        <v>#REF!</v>
      </c>
      <c r="X117" s="442"/>
      <c r="Y117" s="443" t="e">
        <f>X116</f>
        <v>#REF!</v>
      </c>
      <c r="Z117" s="442"/>
      <c r="AA117" s="443" t="e">
        <f>Z116</f>
        <v>#REF!</v>
      </c>
      <c r="AB117" s="442"/>
      <c r="AC117" s="443" t="e">
        <f>AB116</f>
        <v>#REF!</v>
      </c>
      <c r="AD117" s="442"/>
      <c r="AE117" s="443" t="e">
        <f>AD116</f>
        <v>#REF!</v>
      </c>
      <c r="AF117" s="442"/>
      <c r="AG117" s="443" t="e">
        <f>AF116</f>
        <v>#REF!</v>
      </c>
      <c r="AH117" s="442"/>
      <c r="AI117" s="443" t="e">
        <f>AH116</f>
        <v>#REF!</v>
      </c>
      <c r="AJ117" s="442"/>
      <c r="AK117" s="443" t="e">
        <f>AJ116</f>
        <v>#REF!</v>
      </c>
      <c r="AL117" s="442"/>
      <c r="AM117" s="443" t="e">
        <f>AL116</f>
        <v>#REF!</v>
      </c>
      <c r="AN117" s="442"/>
      <c r="AO117" s="443" t="e">
        <f>AN116</f>
        <v>#REF!</v>
      </c>
      <c r="AP117" s="442"/>
      <c r="AQ117" s="444" t="e">
        <f>AP116</f>
        <v>#REF!</v>
      </c>
      <c r="AR117" s="369"/>
      <c r="AS117" s="370"/>
      <c r="AT117" s="371"/>
      <c r="AU117" s="383"/>
      <c r="AV117" s="30"/>
    </row>
    <row r="118" spans="6:50" s="315" customFormat="1" ht="14.25" customHeight="1" x14ac:dyDescent="0.25">
      <c r="F118" s="299"/>
      <c r="G118" s="299"/>
      <c r="H118" s="299"/>
      <c r="I118" s="299"/>
      <c r="J118" s="299"/>
      <c r="K118" s="299"/>
      <c r="L118" s="383"/>
      <c r="M118" s="383"/>
      <c r="N118" s="870" t="s">
        <v>274</v>
      </c>
      <c r="O118" s="871"/>
      <c r="P118" s="871"/>
      <c r="Q118" s="871"/>
      <c r="R118" s="872"/>
      <c r="S118" s="509"/>
      <c r="T118" s="869" t="e">
        <f>+U115+W115+Y115</f>
        <v>#REF!</v>
      </c>
      <c r="U118" s="882"/>
      <c r="V118" s="882"/>
      <c r="W118" s="882"/>
      <c r="X118" s="882"/>
      <c r="Y118" s="883"/>
      <c r="Z118" s="446"/>
      <c r="AA118" s="868" t="e">
        <f>+AA115+AC115+AE115+T118</f>
        <v>#REF!</v>
      </c>
      <c r="AB118" s="868"/>
      <c r="AC118" s="868"/>
      <c r="AD118" s="868"/>
      <c r="AE118" s="868"/>
      <c r="AF118" s="446"/>
      <c r="AG118" s="868" t="e">
        <f>+AG115+AI115+AK115+AA118</f>
        <v>#REF!</v>
      </c>
      <c r="AH118" s="868"/>
      <c r="AI118" s="868"/>
      <c r="AJ118" s="868"/>
      <c r="AK118" s="868"/>
      <c r="AL118" s="446"/>
      <c r="AM118" s="868" t="e">
        <f>+AM115+AO115+AQ115+AG118</f>
        <v>#REF!</v>
      </c>
      <c r="AN118" s="868"/>
      <c r="AO118" s="868"/>
      <c r="AP118" s="868"/>
      <c r="AQ118" s="869"/>
      <c r="AR118" s="369"/>
      <c r="AS118" s="370"/>
      <c r="AT118" s="371"/>
      <c r="AU118" s="383"/>
      <c r="AV118" s="30"/>
    </row>
    <row r="119" spans="6:50" s="315" customFormat="1" ht="14.25" customHeight="1" x14ac:dyDescent="0.25">
      <c r="F119" s="299"/>
      <c r="G119" s="299"/>
      <c r="H119" s="299"/>
      <c r="I119" s="299"/>
      <c r="J119" s="299"/>
      <c r="K119" s="299"/>
      <c r="L119" s="383"/>
      <c r="M119" s="383"/>
      <c r="N119" s="870" t="s">
        <v>275</v>
      </c>
      <c r="O119" s="871"/>
      <c r="P119" s="871"/>
      <c r="Q119" s="871"/>
      <c r="R119" s="872"/>
      <c r="S119" s="509"/>
      <c r="T119" s="873" t="e">
        <f>T118/$AS$115*100</f>
        <v>#REF!</v>
      </c>
      <c r="U119" s="874"/>
      <c r="V119" s="874"/>
      <c r="W119" s="874"/>
      <c r="X119" s="874"/>
      <c r="Y119" s="875"/>
      <c r="Z119" s="446"/>
      <c r="AA119" s="876" t="e">
        <f>AA118/$AS$115*100</f>
        <v>#REF!</v>
      </c>
      <c r="AB119" s="876"/>
      <c r="AC119" s="876"/>
      <c r="AD119" s="876"/>
      <c r="AE119" s="876"/>
      <c r="AF119" s="446"/>
      <c r="AG119" s="876" t="e">
        <f>AG118/$AS$115*100</f>
        <v>#REF!</v>
      </c>
      <c r="AH119" s="876"/>
      <c r="AI119" s="876"/>
      <c r="AJ119" s="876"/>
      <c r="AK119" s="876"/>
      <c r="AL119" s="446"/>
      <c r="AM119" s="876" t="e">
        <f>AM118/$AS$115*100</f>
        <v>#REF!</v>
      </c>
      <c r="AN119" s="876"/>
      <c r="AO119" s="876"/>
      <c r="AP119" s="876"/>
      <c r="AQ119" s="873"/>
      <c r="AR119" s="369"/>
      <c r="AS119" s="370"/>
      <c r="AT119" s="371"/>
      <c r="AU119" s="383"/>
      <c r="AV119" s="30"/>
      <c r="AW119" s="30"/>
      <c r="AX119" s="30"/>
    </row>
    <row r="120" spans="6:50" ht="24.75" customHeight="1" x14ac:dyDescent="0.25">
      <c r="F120" s="298"/>
      <c r="G120" s="161"/>
      <c r="H120" s="161"/>
      <c r="I120" s="161"/>
      <c r="J120" s="161"/>
      <c r="K120" s="161"/>
      <c r="L120" s="161"/>
      <c r="M120" s="161"/>
      <c r="N120" s="715"/>
      <c r="O120" s="715"/>
      <c r="P120" s="714"/>
      <c r="Q120" s="714"/>
      <c r="R120" s="714"/>
      <c r="S120" s="358" t="e">
        <f>698320000-R115</f>
        <v>#REF!</v>
      </c>
      <c r="AR120" s="369">
        <f t="shared" ref="AR120:AR131" si="96">+AP120+AN120+AL120+AJ120+AH120+AF120+AD120+AB120+Z120+X120+V120+T120</f>
        <v>0</v>
      </c>
      <c r="AS120" s="384"/>
      <c r="AT120" s="371">
        <f>+R120-AS120</f>
        <v>0</v>
      </c>
      <c r="AU120" s="86"/>
      <c r="AW120" s="305"/>
      <c r="AX120" s="305"/>
    </row>
    <row r="121" spans="6:50" x14ac:dyDescent="0.25">
      <c r="F121" s="161"/>
      <c r="G121" s="161"/>
      <c r="H121" s="161"/>
      <c r="I121" s="161"/>
      <c r="J121" s="161"/>
      <c r="K121" s="161"/>
      <c r="L121" s="161"/>
      <c r="M121" s="161"/>
      <c r="N121" s="715" t="s">
        <v>276</v>
      </c>
      <c r="O121" s="715"/>
      <c r="P121" s="715"/>
      <c r="Q121" s="715"/>
      <c r="R121" s="715"/>
      <c r="S121" s="314" t="e">
        <f>+R115-S115</f>
        <v>#REF!</v>
      </c>
      <c r="U121" s="312" t="e">
        <f>500000000-R115</f>
        <v>#REF!</v>
      </c>
      <c r="AR121" s="369">
        <f t="shared" si="96"/>
        <v>0</v>
      </c>
      <c r="AS121" s="384" t="e">
        <f>788000000-R115</f>
        <v>#REF!</v>
      </c>
      <c r="AT121" s="86"/>
      <c r="AU121" s="86"/>
      <c r="AW121" s="305"/>
      <c r="AX121" s="305"/>
    </row>
    <row r="122" spans="6:50" x14ac:dyDescent="0.25">
      <c r="F122" s="161"/>
      <c r="G122" s="161"/>
      <c r="H122" s="161"/>
      <c r="I122" s="161"/>
      <c r="J122" s="161"/>
      <c r="K122" s="161"/>
      <c r="L122" s="161"/>
      <c r="M122" s="161"/>
      <c r="N122" s="715" t="s">
        <v>277</v>
      </c>
      <c r="O122" s="715"/>
      <c r="P122" s="715"/>
      <c r="Q122" s="715"/>
      <c r="R122" s="715"/>
      <c r="S122" s="496"/>
      <c r="AR122" s="50">
        <f t="shared" si="96"/>
        <v>0</v>
      </c>
      <c r="AW122" s="305"/>
      <c r="AX122" s="305"/>
    </row>
    <row r="123" spans="6:50" x14ac:dyDescent="0.25">
      <c r="F123" s="161"/>
      <c r="G123" s="161"/>
      <c r="H123" s="161"/>
      <c r="I123" s="161"/>
      <c r="J123" s="161"/>
      <c r="K123" s="161"/>
      <c r="L123" s="161"/>
      <c r="M123" s="161"/>
      <c r="N123" s="715" t="s">
        <v>278</v>
      </c>
      <c r="O123" s="715"/>
      <c r="P123" s="715"/>
      <c r="Q123" s="715"/>
      <c r="R123" s="715"/>
      <c r="S123" s="496">
        <v>400000</v>
      </c>
      <c r="T123" s="84">
        <f>+S123/500</f>
        <v>800</v>
      </c>
      <c r="AC123" s="312" t="s">
        <v>507</v>
      </c>
      <c r="AM123" s="716" t="s">
        <v>279</v>
      </c>
      <c r="AN123" s="716"/>
      <c r="AO123" s="716"/>
      <c r="AP123" s="716"/>
      <c r="AQ123" s="716"/>
      <c r="AR123" s="50">
        <f t="shared" si="96"/>
        <v>800</v>
      </c>
    </row>
    <row r="124" spans="6:50" x14ac:dyDescent="0.25">
      <c r="F124" s="161"/>
      <c r="G124" s="161"/>
      <c r="H124" s="161"/>
      <c r="I124" s="161"/>
      <c r="J124" s="161"/>
      <c r="K124" s="161"/>
      <c r="L124" s="161"/>
      <c r="M124" s="161"/>
      <c r="N124" s="715" t="s">
        <v>280</v>
      </c>
      <c r="O124" s="715"/>
      <c r="P124" s="713"/>
      <c r="Q124" s="713"/>
      <c r="R124" s="713"/>
      <c r="S124" s="494"/>
      <c r="T124" s="84">
        <f>+S123/20000</f>
        <v>20</v>
      </c>
      <c r="AM124" s="714" t="s">
        <v>281</v>
      </c>
      <c r="AN124" s="714"/>
      <c r="AO124" s="714"/>
      <c r="AP124" s="714"/>
      <c r="AQ124" s="714"/>
      <c r="AR124" s="50">
        <f t="shared" si="96"/>
        <v>20</v>
      </c>
    </row>
    <row r="125" spans="6:50" x14ac:dyDescent="0.25">
      <c r="F125" s="161"/>
      <c r="G125" s="161"/>
      <c r="H125" s="161"/>
      <c r="I125" s="161"/>
      <c r="J125" s="161"/>
      <c r="K125" s="161"/>
      <c r="L125" s="161"/>
      <c r="M125" s="161"/>
      <c r="N125" s="715" t="s">
        <v>282</v>
      </c>
      <c r="O125" s="715"/>
      <c r="P125" s="714"/>
      <c r="Q125" s="714"/>
      <c r="R125" s="714"/>
      <c r="S125" s="495"/>
      <c r="AM125" s="714"/>
      <c r="AN125" s="714"/>
      <c r="AO125" s="714"/>
      <c r="AP125" s="714"/>
      <c r="AQ125" s="714"/>
      <c r="AR125" s="50">
        <f t="shared" si="96"/>
        <v>0</v>
      </c>
    </row>
    <row r="126" spans="6:50" x14ac:dyDescent="0.25">
      <c r="F126" s="161"/>
      <c r="I126" s="161"/>
      <c r="J126" s="161"/>
      <c r="N126" s="84" t="s">
        <v>283</v>
      </c>
      <c r="T126" s="84" t="s">
        <v>284</v>
      </c>
      <c r="U126" s="318" t="e">
        <f>+T116</f>
        <v>#REF!</v>
      </c>
      <c r="AM126" s="715"/>
      <c r="AN126" s="715"/>
      <c r="AO126" s="715"/>
      <c r="AR126" s="50" t="e">
        <f t="shared" si="96"/>
        <v>#VALUE!</v>
      </c>
    </row>
    <row r="127" spans="6:50" ht="23.25" customHeight="1" x14ac:dyDescent="0.25">
      <c r="N127" s="84" t="s">
        <v>285</v>
      </c>
      <c r="T127" s="84" t="s">
        <v>286</v>
      </c>
      <c r="U127" s="318" t="e">
        <f>+V116</f>
        <v>#REF!</v>
      </c>
      <c r="AM127" s="715"/>
      <c r="AN127" s="715"/>
      <c r="AO127" s="715"/>
      <c r="AR127" s="50" t="e">
        <f t="shared" si="96"/>
        <v>#VALUE!</v>
      </c>
      <c r="AV127" s="312"/>
    </row>
    <row r="128" spans="6:50" x14ac:dyDescent="0.25">
      <c r="N128" s="84" t="s">
        <v>287</v>
      </c>
      <c r="T128" s="84" t="s">
        <v>288</v>
      </c>
      <c r="U128" s="318" t="e">
        <f>+X116</f>
        <v>#REF!</v>
      </c>
      <c r="AM128" s="715"/>
      <c r="AN128" s="715"/>
      <c r="AO128" s="715"/>
      <c r="AR128" s="50" t="e">
        <f t="shared" si="96"/>
        <v>#VALUE!</v>
      </c>
      <c r="AV128" s="312"/>
    </row>
    <row r="129" spans="6:52" x14ac:dyDescent="0.25">
      <c r="N129" s="84" t="s">
        <v>289</v>
      </c>
      <c r="T129" s="84" t="s">
        <v>290</v>
      </c>
      <c r="U129" s="318" t="e">
        <f>+Z116</f>
        <v>#REF!</v>
      </c>
      <c r="AM129" s="713" t="s">
        <v>291</v>
      </c>
      <c r="AN129" s="713"/>
      <c r="AO129" s="713"/>
      <c r="AP129" s="713"/>
      <c r="AQ129" s="713"/>
      <c r="AR129" s="50" t="e">
        <f t="shared" si="96"/>
        <v>#VALUE!</v>
      </c>
      <c r="AV129" s="312"/>
    </row>
    <row r="130" spans="6:52" x14ac:dyDescent="0.25">
      <c r="N130" s="84" t="s">
        <v>292</v>
      </c>
      <c r="T130" s="84" t="s">
        <v>57</v>
      </c>
      <c r="U130" s="318" t="e">
        <f>+AB116</f>
        <v>#REF!</v>
      </c>
      <c r="AM130" s="714" t="s">
        <v>293</v>
      </c>
      <c r="AN130" s="714"/>
      <c r="AO130" s="714"/>
      <c r="AP130" s="714"/>
      <c r="AQ130" s="714"/>
      <c r="AR130" s="50" t="e">
        <f t="shared" si="96"/>
        <v>#VALUE!</v>
      </c>
      <c r="AV130" s="312"/>
      <c r="AW130" s="312"/>
      <c r="AX130" s="312"/>
      <c r="AY130" s="305"/>
      <c r="AZ130" s="305"/>
    </row>
    <row r="131" spans="6:52" s="305" customFormat="1" x14ac:dyDescent="0.25">
      <c r="F131" s="84"/>
      <c r="G131" s="84"/>
      <c r="H131" s="84"/>
      <c r="I131" s="84"/>
      <c r="J131" s="84"/>
      <c r="K131" s="84"/>
      <c r="L131" s="84"/>
      <c r="M131" s="84"/>
      <c r="N131" s="84" t="s">
        <v>294</v>
      </c>
      <c r="O131" s="84"/>
      <c r="P131" s="84"/>
      <c r="Q131" s="84"/>
      <c r="R131" s="84"/>
      <c r="S131" s="84"/>
      <c r="T131" s="84" t="s">
        <v>295</v>
      </c>
      <c r="U131" s="318" t="e">
        <f>+AD116</f>
        <v>#REF!</v>
      </c>
      <c r="V131" s="312"/>
      <c r="W131" s="312"/>
      <c r="X131" s="312"/>
      <c r="Y131" s="312"/>
      <c r="Z131" s="312"/>
      <c r="AA131" s="312"/>
      <c r="AB131" s="312"/>
      <c r="AC131" s="312"/>
      <c r="AD131" s="312"/>
      <c r="AE131" s="312"/>
      <c r="AF131" s="312"/>
      <c r="AG131" s="312"/>
      <c r="AH131" s="312"/>
      <c r="AI131" s="312"/>
      <c r="AJ131" s="312"/>
      <c r="AK131" s="312"/>
      <c r="AL131" s="312"/>
      <c r="AM131" s="84"/>
      <c r="AN131" s="84"/>
      <c r="AO131" s="84"/>
      <c r="AP131" s="312"/>
      <c r="AQ131" s="312"/>
      <c r="AR131" s="50" t="e">
        <f t="shared" si="96"/>
        <v>#VALUE!</v>
      </c>
      <c r="AS131" s="313"/>
      <c r="AT131" s="315"/>
      <c r="AU131" s="84"/>
      <c r="AV131" s="312"/>
      <c r="AW131" s="312"/>
      <c r="AX131" s="312"/>
    </row>
    <row r="132" spans="6:52" s="305" customFormat="1" x14ac:dyDescent="0.25"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 t="s">
        <v>296</v>
      </c>
      <c r="U132" s="318" t="e">
        <f>+AF116</f>
        <v>#REF!</v>
      </c>
      <c r="V132" s="312"/>
      <c r="W132" s="312"/>
      <c r="X132" s="312"/>
      <c r="Y132" s="312"/>
      <c r="Z132" s="312"/>
      <c r="AA132" s="312"/>
      <c r="AB132" s="312"/>
      <c r="AC132" s="312"/>
      <c r="AD132" s="312"/>
      <c r="AE132" s="312"/>
      <c r="AF132" s="312"/>
      <c r="AG132" s="312"/>
      <c r="AH132" s="312"/>
      <c r="AI132" s="312"/>
      <c r="AJ132" s="312"/>
      <c r="AK132" s="312"/>
      <c r="AL132" s="312"/>
      <c r="AM132" s="312"/>
      <c r="AN132" s="312"/>
      <c r="AO132" s="312"/>
      <c r="AP132" s="312"/>
      <c r="AQ132" s="312"/>
      <c r="AR132" s="41"/>
      <c r="AS132" s="313"/>
      <c r="AT132" s="315"/>
      <c r="AU132" s="84"/>
      <c r="AV132" s="84"/>
      <c r="AW132" s="312"/>
      <c r="AX132" s="312"/>
    </row>
    <row r="133" spans="6:52" s="305" customFormat="1" x14ac:dyDescent="0.25"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 t="s">
        <v>297</v>
      </c>
      <c r="U133" s="318" t="e">
        <f>+AH116</f>
        <v>#REF!</v>
      </c>
      <c r="V133" s="312"/>
      <c r="W133" s="312"/>
      <c r="X133" s="312"/>
      <c r="Y133" s="312"/>
      <c r="Z133" s="312"/>
      <c r="AA133" s="312"/>
      <c r="AB133" s="312"/>
      <c r="AC133" s="312"/>
      <c r="AD133" s="312"/>
      <c r="AE133" s="312"/>
      <c r="AF133" s="312"/>
      <c r="AG133" s="312"/>
      <c r="AH133" s="312"/>
      <c r="AI133" s="312"/>
      <c r="AJ133" s="312"/>
      <c r="AK133" s="312"/>
      <c r="AL133" s="312"/>
      <c r="AM133" s="312"/>
      <c r="AN133" s="312"/>
      <c r="AO133" s="312"/>
      <c r="AP133" s="312"/>
      <c r="AQ133" s="312"/>
      <c r="AR133" s="41"/>
      <c r="AS133" s="313"/>
      <c r="AT133" s="315"/>
      <c r="AU133" s="84"/>
      <c r="AV133" s="312"/>
      <c r="AW133" s="312"/>
      <c r="AX133" s="312"/>
    </row>
    <row r="134" spans="6:52" s="305" customFormat="1" x14ac:dyDescent="0.25"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 t="s">
        <v>298</v>
      </c>
      <c r="U134" s="318" t="e">
        <f>+AJ116</f>
        <v>#REF!</v>
      </c>
      <c r="V134" s="312"/>
      <c r="W134" s="312"/>
      <c r="X134" s="312"/>
      <c r="Y134" s="312"/>
      <c r="Z134" s="312"/>
      <c r="AA134" s="312"/>
      <c r="AB134" s="312"/>
      <c r="AC134" s="312"/>
      <c r="AD134" s="312"/>
      <c r="AE134" s="312"/>
      <c r="AF134" s="312"/>
      <c r="AG134" s="312"/>
      <c r="AH134" s="312"/>
      <c r="AI134" s="312"/>
      <c r="AJ134" s="312"/>
      <c r="AK134" s="312"/>
      <c r="AL134" s="312"/>
      <c r="AM134" s="312"/>
      <c r="AN134" s="312"/>
      <c r="AO134" s="312"/>
      <c r="AP134" s="312"/>
      <c r="AQ134" s="312"/>
      <c r="AR134" s="41"/>
      <c r="AS134" s="313"/>
      <c r="AT134" s="315"/>
      <c r="AU134" s="84"/>
      <c r="AV134" s="312"/>
      <c r="AW134" s="312"/>
      <c r="AX134" s="312"/>
      <c r="AY134" s="84"/>
      <c r="AZ134" s="84"/>
    </row>
    <row r="135" spans="6:52" x14ac:dyDescent="0.25">
      <c r="T135" s="84" t="s">
        <v>299</v>
      </c>
      <c r="U135" s="318" t="e">
        <f>+AL116</f>
        <v>#REF!</v>
      </c>
      <c r="AV135" s="312"/>
    </row>
    <row r="136" spans="6:52" x14ac:dyDescent="0.25">
      <c r="N136" s="84">
        <f>35*3</f>
        <v>105</v>
      </c>
      <c r="T136" s="84" t="s">
        <v>300</v>
      </c>
      <c r="U136" s="318" t="e">
        <f>+AN116</f>
        <v>#REF!</v>
      </c>
      <c r="AV136" s="312"/>
      <c r="AW136" s="312"/>
      <c r="AX136" s="312"/>
    </row>
    <row r="137" spans="6:52" x14ac:dyDescent="0.25">
      <c r="T137" s="84" t="s">
        <v>301</v>
      </c>
      <c r="U137" s="318" t="e">
        <f>+AP116</f>
        <v>#REF!</v>
      </c>
      <c r="AV137" s="312"/>
      <c r="AW137" s="312"/>
      <c r="AX137" s="312"/>
    </row>
    <row r="138" spans="6:52" ht="15" customHeight="1" x14ac:dyDescent="0.25">
      <c r="AV138" s="312"/>
      <c r="AW138" s="312"/>
      <c r="AX138" s="312"/>
    </row>
    <row r="139" spans="6:52" ht="15.75" customHeight="1" x14ac:dyDescent="0.25">
      <c r="AV139" s="312"/>
      <c r="AW139" s="312"/>
      <c r="AX139" s="312"/>
    </row>
    <row r="140" spans="6:52" ht="15" customHeight="1" x14ac:dyDescent="0.25">
      <c r="AV140" s="312"/>
      <c r="AW140" s="312"/>
      <c r="AX140" s="312"/>
    </row>
    <row r="141" spans="6:52" x14ac:dyDescent="0.25">
      <c r="AW141" s="312"/>
      <c r="AX141" s="312"/>
      <c r="AY141" s="312"/>
      <c r="AZ141" s="312"/>
    </row>
    <row r="142" spans="6:52" s="312" customFormat="1" x14ac:dyDescent="0.25"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AR142" s="41"/>
      <c r="AS142" s="313"/>
      <c r="AT142" s="315"/>
      <c r="AU142" s="84"/>
      <c r="AV142" s="84"/>
    </row>
    <row r="143" spans="6:52" s="312" customFormat="1" x14ac:dyDescent="0.25"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AR143" s="41"/>
      <c r="AS143" s="313"/>
      <c r="AT143" s="315"/>
      <c r="AU143" s="84"/>
      <c r="AV143" s="84"/>
    </row>
    <row r="144" spans="6:52" s="312" customFormat="1" ht="15" customHeight="1" x14ac:dyDescent="0.25"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AR144" s="41"/>
      <c r="AS144" s="313"/>
      <c r="AT144" s="315"/>
      <c r="AU144" s="84"/>
      <c r="AV144" s="84"/>
      <c r="AW144" s="84"/>
      <c r="AX144" s="84"/>
    </row>
    <row r="145" spans="6:52" s="312" customFormat="1" ht="15" customHeight="1" x14ac:dyDescent="0.25"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AR145" s="41"/>
      <c r="AS145" s="313"/>
      <c r="AT145" s="315"/>
      <c r="AU145" s="84"/>
      <c r="AV145" s="84"/>
      <c r="AW145" s="84"/>
      <c r="AX145" s="84"/>
    </row>
    <row r="146" spans="6:52" s="312" customFormat="1" x14ac:dyDescent="0.25"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AR146" s="41"/>
      <c r="AS146" s="313"/>
      <c r="AT146" s="315"/>
      <c r="AU146" s="84"/>
      <c r="AV146" s="84"/>
      <c r="AW146" s="84"/>
      <c r="AX146" s="84"/>
      <c r="AY146" s="84"/>
      <c r="AZ146" s="84"/>
    </row>
    <row r="147" spans="6:52" x14ac:dyDescent="0.25">
      <c r="AY147" s="312"/>
      <c r="AZ147" s="312"/>
    </row>
    <row r="148" spans="6:52" s="312" customFormat="1" ht="12.75" customHeight="1" x14ac:dyDescent="0.25"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AR148" s="41"/>
      <c r="AS148" s="313"/>
      <c r="AT148" s="315"/>
      <c r="AU148" s="84"/>
      <c r="AV148" s="84"/>
      <c r="AW148" s="84"/>
      <c r="AX148" s="84"/>
    </row>
    <row r="149" spans="6:52" s="312" customFormat="1" ht="12.75" customHeight="1" x14ac:dyDescent="0.25"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AR149" s="41"/>
      <c r="AS149" s="313"/>
      <c r="AT149" s="315"/>
      <c r="AU149" s="84"/>
      <c r="AV149" s="84"/>
      <c r="AW149" s="84"/>
      <c r="AX149" s="84"/>
    </row>
    <row r="150" spans="6:52" s="312" customFormat="1" ht="12.75" customHeight="1" x14ac:dyDescent="0.25"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AR150" s="41"/>
      <c r="AS150" s="313"/>
      <c r="AT150" s="315"/>
      <c r="AU150" s="84"/>
      <c r="AV150" s="84"/>
      <c r="AW150" s="84"/>
      <c r="AX150" s="84"/>
    </row>
    <row r="151" spans="6:52" s="312" customFormat="1" ht="12.75" customHeight="1" x14ac:dyDescent="0.25"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AR151" s="41"/>
      <c r="AS151" s="313"/>
      <c r="AT151" s="315"/>
      <c r="AU151" s="84"/>
      <c r="AV151" s="84"/>
      <c r="AW151" s="84"/>
      <c r="AX151" s="84"/>
    </row>
    <row r="152" spans="6:52" s="312" customFormat="1" ht="12.75" customHeight="1" x14ac:dyDescent="0.25"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AR152" s="41"/>
      <c r="AS152" s="313"/>
      <c r="AT152" s="315"/>
      <c r="AU152" s="84"/>
      <c r="AV152" s="84"/>
      <c r="AW152" s="84"/>
      <c r="AX152" s="84"/>
    </row>
    <row r="153" spans="6:52" s="312" customFormat="1" ht="12.75" customHeight="1" x14ac:dyDescent="0.25"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AR153" s="41"/>
      <c r="AS153" s="313"/>
      <c r="AT153" s="315"/>
      <c r="AU153" s="84"/>
      <c r="AV153" s="84"/>
      <c r="AW153" s="84"/>
      <c r="AX153" s="84"/>
    </row>
    <row r="154" spans="6:52" s="312" customFormat="1" ht="12.75" customHeight="1" x14ac:dyDescent="0.25"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AR154" s="41"/>
      <c r="AS154" s="313"/>
      <c r="AT154" s="315"/>
      <c r="AU154" s="84"/>
      <c r="AV154" s="84"/>
      <c r="AW154" s="84"/>
      <c r="AX154" s="84"/>
    </row>
    <row r="155" spans="6:52" s="312" customFormat="1" ht="12.75" customHeight="1" x14ac:dyDescent="0.25"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AR155" s="41"/>
      <c r="AS155" s="313"/>
      <c r="AT155" s="315"/>
      <c r="AU155" s="84"/>
      <c r="AV155" s="84"/>
      <c r="AW155" s="84"/>
      <c r="AX155" s="84"/>
      <c r="AY155" s="84"/>
      <c r="AZ155" s="84"/>
    </row>
  </sheetData>
  <mergeCells count="103">
    <mergeCell ref="F5:K5"/>
    <mergeCell ref="O5:R5"/>
    <mergeCell ref="F6:K6"/>
    <mergeCell ref="O6:R6"/>
    <mergeCell ref="F7:K7"/>
    <mergeCell ref="O7:R7"/>
    <mergeCell ref="F1:Q1"/>
    <mergeCell ref="R1:R4"/>
    <mergeCell ref="S1:AQ4"/>
    <mergeCell ref="F2:Q2"/>
    <mergeCell ref="F3:Q3"/>
    <mergeCell ref="F4:Q4"/>
    <mergeCell ref="F11:K11"/>
    <mergeCell ref="L11:N11"/>
    <mergeCell ref="F12:K12"/>
    <mergeCell ref="L12:N12"/>
    <mergeCell ref="F13:R13"/>
    <mergeCell ref="F14:K14"/>
    <mergeCell ref="O14:R14"/>
    <mergeCell ref="F8:K8"/>
    <mergeCell ref="O8:R8"/>
    <mergeCell ref="F9:K9"/>
    <mergeCell ref="L9:N9"/>
    <mergeCell ref="F10:K10"/>
    <mergeCell ref="L10:N10"/>
    <mergeCell ref="V27:W28"/>
    <mergeCell ref="X27:Y28"/>
    <mergeCell ref="F21:K23"/>
    <mergeCell ref="O21:R21"/>
    <mergeCell ref="O22:R22"/>
    <mergeCell ref="O23:R23"/>
    <mergeCell ref="F24:R24"/>
    <mergeCell ref="F25:R25"/>
    <mergeCell ref="F15:K15"/>
    <mergeCell ref="O15:R15"/>
    <mergeCell ref="F16:K16"/>
    <mergeCell ref="L16:N16"/>
    <mergeCell ref="O16:R16"/>
    <mergeCell ref="F17:K20"/>
    <mergeCell ref="P19:R19"/>
    <mergeCell ref="L57:N57"/>
    <mergeCell ref="L88:N88"/>
    <mergeCell ref="L89:N89"/>
    <mergeCell ref="L30:N30"/>
    <mergeCell ref="L52:N52"/>
    <mergeCell ref="AL27:AM28"/>
    <mergeCell ref="AN27:AO28"/>
    <mergeCell ref="AP27:AQ28"/>
    <mergeCell ref="F29:K29"/>
    <mergeCell ref="L29:N29"/>
    <mergeCell ref="Z27:AA28"/>
    <mergeCell ref="AB27:AC28"/>
    <mergeCell ref="AD27:AE28"/>
    <mergeCell ref="AF27:AG28"/>
    <mergeCell ref="AH27:AI28"/>
    <mergeCell ref="AJ27:AK28"/>
    <mergeCell ref="S25:S29"/>
    <mergeCell ref="U25:AQ26"/>
    <mergeCell ref="F26:R26"/>
    <mergeCell ref="F27:K28"/>
    <mergeCell ref="L27:N28"/>
    <mergeCell ref="O27:Q27"/>
    <mergeCell ref="R27:R28"/>
    <mergeCell ref="T27:U28"/>
    <mergeCell ref="N115:Q115"/>
    <mergeCell ref="N116:R116"/>
    <mergeCell ref="N117:R117"/>
    <mergeCell ref="N118:R118"/>
    <mergeCell ref="T118:Y118"/>
    <mergeCell ref="AA118:AE118"/>
    <mergeCell ref="M92:N92"/>
    <mergeCell ref="M95:N95"/>
    <mergeCell ref="M98:N98"/>
    <mergeCell ref="M101:N101"/>
    <mergeCell ref="M104:N104"/>
    <mergeCell ref="L108:N108"/>
    <mergeCell ref="N120:O120"/>
    <mergeCell ref="P120:R120"/>
    <mergeCell ref="N121:O121"/>
    <mergeCell ref="P121:R121"/>
    <mergeCell ref="N122:O122"/>
    <mergeCell ref="P122:R122"/>
    <mergeCell ref="AG118:AK118"/>
    <mergeCell ref="AM118:AQ118"/>
    <mergeCell ref="N119:R119"/>
    <mergeCell ref="T119:Y119"/>
    <mergeCell ref="AA119:AE119"/>
    <mergeCell ref="AG119:AK119"/>
    <mergeCell ref="AM119:AQ119"/>
    <mergeCell ref="AM129:AQ129"/>
    <mergeCell ref="AM130:AQ130"/>
    <mergeCell ref="N125:O125"/>
    <mergeCell ref="P125:R125"/>
    <mergeCell ref="AM125:AQ125"/>
    <mergeCell ref="AM126:AO126"/>
    <mergeCell ref="AM127:AO127"/>
    <mergeCell ref="AM128:AO128"/>
    <mergeCell ref="N123:O123"/>
    <mergeCell ref="P123:R123"/>
    <mergeCell ref="AM123:AQ123"/>
    <mergeCell ref="N124:O124"/>
    <mergeCell ref="P124:R124"/>
    <mergeCell ref="AM124:AQ124"/>
  </mergeCells>
  <printOptions horizontalCentered="1"/>
  <pageMargins left="0.38" right="0.31496062992126" top="0.52" bottom="0.33" header="0.23622047244094499" footer="0.23622047244094499"/>
  <pageSetup paperSize="14" scale="27" fitToHeight="42" orientation="portrait" horizontalDpi="4294967294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4"/>
    <pageSetUpPr fitToPage="1"/>
  </sheetPr>
  <dimension ref="A1:AZ116"/>
  <sheetViews>
    <sheetView showGridLines="0" view="pageBreakPreview" topLeftCell="F27" zoomScale="85" zoomScaleNormal="10" zoomScaleSheetLayoutView="85" workbookViewId="0">
      <pane xSplit="12" ySplit="3" topLeftCell="AL34" activePane="bottomRight" state="frozen"/>
      <selection activeCell="F27" sqref="F27"/>
      <selection pane="topRight" activeCell="R27" sqref="R27"/>
      <selection pane="bottomLeft" activeCell="F33" sqref="F33"/>
      <selection pane="bottomRight" activeCell="AO52" sqref="AO52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9" width="13" style="84" customWidth="1"/>
    <col min="20" max="20" width="7.5703125" style="84" customWidth="1"/>
    <col min="21" max="21" width="11.5703125" style="312" customWidth="1"/>
    <col min="22" max="22" width="5.7109375" style="312" customWidth="1"/>
    <col min="23" max="23" width="12.5703125" style="312" customWidth="1"/>
    <col min="24" max="24" width="6.855468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8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hidden="1" customHeight="1" x14ac:dyDescent="0.2">
      <c r="F5" s="838" t="s">
        <v>6</v>
      </c>
      <c r="G5" s="839"/>
      <c r="H5" s="839"/>
      <c r="I5" s="839"/>
      <c r="J5" s="839"/>
      <c r="K5" s="839"/>
      <c r="L5" s="508"/>
      <c r="M5" s="508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hidden="1" customHeight="1" x14ac:dyDescent="0.2">
      <c r="F6" s="833" t="s">
        <v>9</v>
      </c>
      <c r="G6" s="834"/>
      <c r="H6" s="834"/>
      <c r="I6" s="834"/>
      <c r="J6" s="834"/>
      <c r="K6" s="834"/>
      <c r="L6" s="507"/>
      <c r="M6" s="507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hidden="1" customHeight="1" x14ac:dyDescent="0.2">
      <c r="F7" s="833" t="s">
        <v>12</v>
      </c>
      <c r="G7" s="834"/>
      <c r="H7" s="834"/>
      <c r="I7" s="834"/>
      <c r="J7" s="834"/>
      <c r="K7" s="834"/>
      <c r="L7" s="507"/>
      <c r="M7" s="507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hidden="1" customHeight="1" x14ac:dyDescent="0.2">
      <c r="F8" s="833" t="s">
        <v>15</v>
      </c>
      <c r="G8" s="834"/>
      <c r="H8" s="834"/>
      <c r="I8" s="834"/>
      <c r="J8" s="834"/>
      <c r="K8" s="834"/>
      <c r="L8" s="507"/>
      <c r="M8" s="507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hidden="1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hidden="1" customHeight="1" x14ac:dyDescent="0.2">
      <c r="F10" s="822" t="s">
        <v>20</v>
      </c>
      <c r="G10" s="823"/>
      <c r="H10" s="823"/>
      <c r="I10" s="823"/>
      <c r="J10" s="823"/>
      <c r="K10" s="823"/>
      <c r="L10" s="824" t="e">
        <f>+#REF!</f>
        <v>#REF!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hidden="1" customHeight="1" x14ac:dyDescent="0.2">
      <c r="F11" s="822" t="s">
        <v>21</v>
      </c>
      <c r="G11" s="823"/>
      <c r="H11" s="823"/>
      <c r="I11" s="823"/>
      <c r="J11" s="823"/>
      <c r="K11" s="823"/>
      <c r="L11" s="824">
        <v>1000000000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hidden="1" customHeight="1" thickBot="1" x14ac:dyDescent="0.25">
      <c r="F12" s="825" t="s">
        <v>22</v>
      </c>
      <c r="G12" s="826"/>
      <c r="H12" s="826"/>
      <c r="I12" s="826"/>
      <c r="J12" s="826"/>
      <c r="K12" s="826"/>
      <c r="L12" s="824">
        <v>1000000000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hidden="1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hidden="1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hidden="1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hidden="1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 t="e">
        <f>+L10</f>
        <v>#REF!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47" s="5" customFormat="1" ht="15.75" hidden="1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505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47" s="5" customFormat="1" ht="27" hidden="1" customHeight="1" x14ac:dyDescent="0.2">
      <c r="F18" s="814"/>
      <c r="G18" s="815"/>
      <c r="H18" s="815"/>
      <c r="I18" s="815"/>
      <c r="J18" s="815"/>
      <c r="K18" s="816"/>
      <c r="L18" s="33"/>
      <c r="M18" s="506"/>
      <c r="N18" s="28" t="s">
        <v>35</v>
      </c>
      <c r="O18" s="29" t="s">
        <v>34</v>
      </c>
      <c r="P18" s="30" t="s">
        <v>36</v>
      </c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47" s="5" customFormat="1" ht="24.75" hidden="1" thickBot="1" x14ac:dyDescent="0.25">
      <c r="F19" s="814"/>
      <c r="G19" s="815"/>
      <c r="H19" s="815"/>
      <c r="I19" s="815"/>
      <c r="J19" s="815"/>
      <c r="K19" s="816"/>
      <c r="L19" s="506"/>
      <c r="M19" s="506"/>
      <c r="N19" s="28" t="s">
        <v>37</v>
      </c>
      <c r="O19" s="29" t="s">
        <v>38</v>
      </c>
      <c r="P19" s="820" t="s">
        <v>37</v>
      </c>
      <c r="Q19" s="820"/>
      <c r="R19" s="821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47" s="1" customFormat="1" ht="24.75" hidden="1" customHeight="1" x14ac:dyDescent="0.2">
      <c r="F20" s="817"/>
      <c r="G20" s="818"/>
      <c r="H20" s="818"/>
      <c r="I20" s="818"/>
      <c r="J20" s="818"/>
      <c r="K20" s="819"/>
      <c r="L20" s="35"/>
      <c r="M20" s="35"/>
      <c r="N20" s="28"/>
      <c r="O20" s="36"/>
      <c r="P20" s="30"/>
      <c r="Q20" s="37"/>
      <c r="R20" s="38"/>
      <c r="S20" s="39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  <c r="AS20" s="42"/>
      <c r="AT20" s="43"/>
    </row>
    <row r="21" spans="1:47" s="1" customFormat="1" ht="19.5" hidden="1" customHeight="1" x14ac:dyDescent="0.2">
      <c r="F21" s="784" t="s">
        <v>39</v>
      </c>
      <c r="G21" s="785"/>
      <c r="H21" s="785"/>
      <c r="I21" s="785"/>
      <c r="J21" s="785"/>
      <c r="K21" s="786"/>
      <c r="L21" s="44"/>
      <c r="M21" s="44"/>
      <c r="N21" s="45"/>
      <c r="O21" s="793"/>
      <c r="P21" s="793"/>
      <c r="Q21" s="793"/>
      <c r="R21" s="794"/>
      <c r="S21" s="46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47" s="1" customFormat="1" ht="33.75" hidden="1" customHeight="1" x14ac:dyDescent="0.2">
      <c r="F22" s="787"/>
      <c r="G22" s="788"/>
      <c r="H22" s="788"/>
      <c r="I22" s="788"/>
      <c r="J22" s="788"/>
      <c r="K22" s="789"/>
      <c r="L22" s="44"/>
      <c r="M22" s="44"/>
      <c r="N22" s="45" t="s">
        <v>40</v>
      </c>
      <c r="O22" s="793" t="s">
        <v>41</v>
      </c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47" s="1" customFormat="1" ht="24.75" hidden="1" customHeight="1" x14ac:dyDescent="0.2">
      <c r="F23" s="790"/>
      <c r="G23" s="791"/>
      <c r="H23" s="791"/>
      <c r="I23" s="791"/>
      <c r="J23" s="791"/>
      <c r="K23" s="792"/>
      <c r="L23" s="44"/>
      <c r="M23" s="44"/>
      <c r="N23" s="45" t="s">
        <v>42</v>
      </c>
      <c r="O23" s="793" t="s">
        <v>43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47" s="1" customFormat="1" ht="13.5" hidden="1" thickBot="1" x14ac:dyDescent="0.25">
      <c r="F24" s="795" t="s">
        <v>44</v>
      </c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7"/>
      <c r="S24" s="47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47" s="1" customFormat="1" ht="13.5" hidden="1" thickBot="1" x14ac:dyDescent="0.25">
      <c r="F25" s="798" t="s">
        <v>45</v>
      </c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800"/>
      <c r="S25" s="771" t="s">
        <v>46</v>
      </c>
      <c r="T25" s="48"/>
      <c r="U25" s="774" t="s">
        <v>47</v>
      </c>
      <c r="V25" s="774"/>
      <c r="W25" s="774"/>
      <c r="X25" s="774"/>
      <c r="Y25" s="774"/>
      <c r="Z25" s="774"/>
      <c r="AA25" s="774"/>
      <c r="AB25" s="774"/>
      <c r="AC25" s="774"/>
      <c r="AD25" s="774"/>
      <c r="AE25" s="774"/>
      <c r="AF25" s="774"/>
      <c r="AG25" s="774"/>
      <c r="AH25" s="774"/>
      <c r="AI25" s="774"/>
      <c r="AJ25" s="774"/>
      <c r="AK25" s="774"/>
      <c r="AL25" s="774"/>
      <c r="AM25" s="774"/>
      <c r="AN25" s="774"/>
      <c r="AO25" s="774"/>
      <c r="AP25" s="774"/>
      <c r="AQ25" s="774"/>
      <c r="AR25" s="49"/>
      <c r="AS25" s="42"/>
      <c r="AT25" s="43"/>
    </row>
    <row r="26" spans="1:47" s="1" customFormat="1" ht="13.5" hidden="1" thickBot="1" x14ac:dyDescent="0.25">
      <c r="F26" s="775" t="s">
        <v>48</v>
      </c>
      <c r="G26" s="776"/>
      <c r="H26" s="776"/>
      <c r="I26" s="776"/>
      <c r="J26" s="776"/>
      <c r="K26" s="776"/>
      <c r="L26" s="776"/>
      <c r="M26" s="776"/>
      <c r="N26" s="776"/>
      <c r="O26" s="776"/>
      <c r="P26" s="776"/>
      <c r="Q26" s="776"/>
      <c r="R26" s="777"/>
      <c r="S26" s="772"/>
      <c r="T26" s="48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47" s="1" customFormat="1" ht="12.75" customHeight="1" x14ac:dyDescent="0.2">
      <c r="F27" s="778" t="s">
        <v>49</v>
      </c>
      <c r="G27" s="779"/>
      <c r="H27" s="779"/>
      <c r="I27" s="779"/>
      <c r="J27" s="779"/>
      <c r="K27" s="779"/>
      <c r="L27" s="779" t="s">
        <v>50</v>
      </c>
      <c r="M27" s="779"/>
      <c r="N27" s="779"/>
      <c r="O27" s="779" t="s">
        <v>51</v>
      </c>
      <c r="P27" s="779"/>
      <c r="Q27" s="779"/>
      <c r="R27" s="782" t="s">
        <v>52</v>
      </c>
      <c r="S27" s="772"/>
      <c r="T27" s="764" t="s">
        <v>53</v>
      </c>
      <c r="U27" s="765"/>
      <c r="V27" s="764" t="s">
        <v>54</v>
      </c>
      <c r="W27" s="765"/>
      <c r="X27" s="764" t="s">
        <v>55</v>
      </c>
      <c r="Y27" s="765"/>
      <c r="Z27" s="764" t="s">
        <v>56</v>
      </c>
      <c r="AA27" s="765"/>
      <c r="AB27" s="764" t="s">
        <v>57</v>
      </c>
      <c r="AC27" s="765"/>
      <c r="AD27" s="764" t="s">
        <v>58</v>
      </c>
      <c r="AE27" s="765"/>
      <c r="AF27" s="764" t="s">
        <v>59</v>
      </c>
      <c r="AG27" s="765"/>
      <c r="AH27" s="764" t="s">
        <v>60</v>
      </c>
      <c r="AI27" s="765"/>
      <c r="AJ27" s="764" t="s">
        <v>61</v>
      </c>
      <c r="AK27" s="765"/>
      <c r="AL27" s="764" t="s">
        <v>62</v>
      </c>
      <c r="AM27" s="765"/>
      <c r="AN27" s="764" t="s">
        <v>63</v>
      </c>
      <c r="AO27" s="765"/>
      <c r="AP27" s="764" t="s">
        <v>64</v>
      </c>
      <c r="AQ27" s="765"/>
      <c r="AR27" s="50"/>
      <c r="AS27" s="42"/>
      <c r="AT27" s="43"/>
    </row>
    <row r="28" spans="1:47" s="1" customFormat="1" ht="16.5" customHeight="1" x14ac:dyDescent="0.2">
      <c r="F28" s="780"/>
      <c r="G28" s="781"/>
      <c r="H28" s="781"/>
      <c r="I28" s="781"/>
      <c r="J28" s="781"/>
      <c r="K28" s="781"/>
      <c r="L28" s="781"/>
      <c r="M28" s="781"/>
      <c r="N28" s="781"/>
      <c r="O28" s="504" t="s">
        <v>65</v>
      </c>
      <c r="P28" s="504" t="s">
        <v>66</v>
      </c>
      <c r="Q28" s="504" t="s">
        <v>67</v>
      </c>
      <c r="R28" s="783"/>
      <c r="S28" s="772"/>
      <c r="T28" s="766"/>
      <c r="U28" s="767"/>
      <c r="V28" s="766"/>
      <c r="W28" s="767"/>
      <c r="X28" s="766"/>
      <c r="Y28" s="767"/>
      <c r="Z28" s="766"/>
      <c r="AA28" s="767"/>
      <c r="AB28" s="766"/>
      <c r="AC28" s="767"/>
      <c r="AD28" s="766"/>
      <c r="AE28" s="767"/>
      <c r="AF28" s="766"/>
      <c r="AG28" s="767"/>
      <c r="AH28" s="766"/>
      <c r="AI28" s="767"/>
      <c r="AJ28" s="766"/>
      <c r="AK28" s="767"/>
      <c r="AL28" s="766"/>
      <c r="AM28" s="767"/>
      <c r="AN28" s="766"/>
      <c r="AO28" s="767"/>
      <c r="AP28" s="766"/>
      <c r="AQ28" s="767"/>
      <c r="AR28" s="52"/>
      <c r="AS28" s="42"/>
      <c r="AT28" s="43"/>
    </row>
    <row r="29" spans="1:47" s="1" customFormat="1" ht="12.75" x14ac:dyDescent="0.2">
      <c r="F29" s="768">
        <v>1</v>
      </c>
      <c r="G29" s="769"/>
      <c r="H29" s="769"/>
      <c r="I29" s="769"/>
      <c r="J29" s="769"/>
      <c r="K29" s="770"/>
      <c r="L29" s="769">
        <v>2</v>
      </c>
      <c r="M29" s="769"/>
      <c r="N29" s="769"/>
      <c r="O29" s="53">
        <v>3</v>
      </c>
      <c r="P29" s="53">
        <v>4</v>
      </c>
      <c r="Q29" s="53">
        <v>5</v>
      </c>
      <c r="R29" s="54">
        <v>6</v>
      </c>
      <c r="S29" s="773"/>
      <c r="T29" s="48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0"/>
      <c r="AS29" s="42"/>
      <c r="AT29" s="43"/>
    </row>
    <row r="30" spans="1:47" s="315" customFormat="1" ht="24" customHeight="1" x14ac:dyDescent="0.25">
      <c r="F30" s="154">
        <v>5</v>
      </c>
      <c r="G30" s="70">
        <v>2</v>
      </c>
      <c r="H30" s="70">
        <v>2</v>
      </c>
      <c r="I30" s="70">
        <v>15</v>
      </c>
      <c r="J30" s="87"/>
      <c r="K30" s="87"/>
      <c r="L30" s="742" t="s">
        <v>228</v>
      </c>
      <c r="M30" s="743"/>
      <c r="N30" s="744"/>
      <c r="O30" s="96"/>
      <c r="P30" s="121"/>
      <c r="Q30" s="128"/>
      <c r="R30" s="460">
        <f>+R31+R66</f>
        <v>270050000</v>
      </c>
      <c r="S30" s="381"/>
      <c r="T30" s="381"/>
      <c r="U30" s="381">
        <f>+U31+U66</f>
        <v>0</v>
      </c>
      <c r="V30" s="381"/>
      <c r="W30" s="381">
        <f>+W31+W66</f>
        <v>12399999.9</v>
      </c>
      <c r="X30" s="381"/>
      <c r="Y30" s="381">
        <f>+Y31+Y66</f>
        <v>0</v>
      </c>
      <c r="Z30" s="381"/>
      <c r="AA30" s="381">
        <f>+AA31+AA66</f>
        <v>43620000</v>
      </c>
      <c r="AB30" s="381"/>
      <c r="AC30" s="381">
        <f>+AC31+AC66</f>
        <v>22770000</v>
      </c>
      <c r="AD30" s="381"/>
      <c r="AE30" s="381">
        <f>+AE31+AE66</f>
        <v>45820000</v>
      </c>
      <c r="AF30" s="381"/>
      <c r="AG30" s="381">
        <f>+AG31+AG66</f>
        <v>22800000.100000001</v>
      </c>
      <c r="AH30" s="381"/>
      <c r="AI30" s="381">
        <f>+AI31+AI66</f>
        <v>24879999.990000002</v>
      </c>
      <c r="AJ30" s="381"/>
      <c r="AK30" s="381">
        <f>+AK31+AK66</f>
        <v>37679999.999999002</v>
      </c>
      <c r="AL30" s="381"/>
      <c r="AM30" s="381">
        <f>+AM31+AM66</f>
        <v>18749999.999999899</v>
      </c>
      <c r="AN30" s="381"/>
      <c r="AO30" s="381">
        <f>+AO31+AO66</f>
        <v>34230000</v>
      </c>
      <c r="AP30" s="381"/>
      <c r="AQ30" s="381">
        <f>+AQ31+AQ66</f>
        <v>7100000</v>
      </c>
      <c r="AR30" s="461"/>
      <c r="AS30" s="247">
        <f>+AS31+AS66</f>
        <v>270049999.98999894</v>
      </c>
      <c r="AT30" s="371"/>
      <c r="AU30" s="381">
        <f>+AU31+AU67</f>
        <v>270049999.98999894</v>
      </c>
    </row>
    <row r="31" spans="1:47" s="529" customFormat="1" ht="24" x14ac:dyDescent="0.25">
      <c r="A31" s="549" t="s">
        <v>229</v>
      </c>
      <c r="B31" s="550"/>
      <c r="C31" s="551"/>
      <c r="D31" s="552"/>
      <c r="E31" s="553" t="s">
        <v>461</v>
      </c>
      <c r="F31" s="542">
        <v>5</v>
      </c>
      <c r="G31" s="543">
        <v>2</v>
      </c>
      <c r="H31" s="543">
        <v>2</v>
      </c>
      <c r="I31" s="543">
        <v>15</v>
      </c>
      <c r="J31" s="556" t="s">
        <v>70</v>
      </c>
      <c r="K31" s="531"/>
      <c r="L31" s="890" t="s">
        <v>229</v>
      </c>
      <c r="M31" s="891"/>
      <c r="N31" s="892"/>
      <c r="O31" s="533"/>
      <c r="P31" s="599"/>
      <c r="Q31" s="600"/>
      <c r="R31" s="610">
        <f>+R37+R42+R47+R65+R54+R59+R64</f>
        <v>184200000</v>
      </c>
      <c r="S31" s="562"/>
      <c r="T31" s="562"/>
      <c r="U31" s="562">
        <f>+U37+U42+U47+U65+U54+U59+U64</f>
        <v>0</v>
      </c>
      <c r="V31" s="562"/>
      <c r="W31" s="562">
        <f>+W37+W42+W47+W65+W54+W59+W64</f>
        <v>12399999.9</v>
      </c>
      <c r="X31" s="562"/>
      <c r="Y31" s="562">
        <f>+Y37+Y42+Y47+Y65+Y54+Y59+Y64</f>
        <v>0</v>
      </c>
      <c r="Z31" s="562"/>
      <c r="AA31" s="562">
        <f>+AA37+AA42+AA47+AA65+AA54+AA59+AA64</f>
        <v>43620000</v>
      </c>
      <c r="AB31" s="562"/>
      <c r="AC31" s="562">
        <f>+AC37+AC42+AC47+AC65+AC54+AC59+AC64</f>
        <v>22770000</v>
      </c>
      <c r="AD31" s="562"/>
      <c r="AE31" s="562">
        <f>+AE37+AE42+AE47+AE65+AE54+AE59+AE64</f>
        <v>12880000</v>
      </c>
      <c r="AF31" s="562"/>
      <c r="AG31" s="562">
        <f>+AG37+AG42+AG47+AG65+AG54+AG59+AG64</f>
        <v>22800000.100000001</v>
      </c>
      <c r="AH31" s="562"/>
      <c r="AI31" s="562">
        <f>+AI37+AI42+AI47+AI65+AI54+AI59+AI64</f>
        <v>24879999.990000002</v>
      </c>
      <c r="AJ31" s="562"/>
      <c r="AK31" s="562">
        <f>+AK37+AK42+AK47+AK65+AK54+AK59+AK64</f>
        <v>11649999.999999</v>
      </c>
      <c r="AL31" s="562"/>
      <c r="AM31" s="562">
        <f>+AM37+AM42+AM47+AM65+AM54+AM59+AM64</f>
        <v>18749999.999999899</v>
      </c>
      <c r="AN31" s="562"/>
      <c r="AO31" s="562">
        <f>+AO37+AO42+AO47+AO65+AO54+AO59+AO64</f>
        <v>7350000</v>
      </c>
      <c r="AP31" s="562"/>
      <c r="AQ31" s="562">
        <f>+AQ37+AQ42+AQ47+AQ65+AQ54+AQ59+AQ64</f>
        <v>7100000</v>
      </c>
      <c r="AR31" s="539"/>
      <c r="AS31" s="540">
        <f>SUM(S31:AQ31)</f>
        <v>184199999.98999891</v>
      </c>
      <c r="AT31" s="541"/>
      <c r="AU31" s="562">
        <f>SUM(AS37:AS65)</f>
        <v>184199999.98999891</v>
      </c>
    </row>
    <row r="32" spans="1:47" s="529" customFormat="1" x14ac:dyDescent="0.25">
      <c r="A32" s="549"/>
      <c r="B32" s="550"/>
      <c r="C32" s="551"/>
      <c r="D32" s="552"/>
      <c r="E32" s="553"/>
      <c r="F32" s="542"/>
      <c r="G32" s="543"/>
      <c r="H32" s="543"/>
      <c r="I32" s="543"/>
      <c r="J32" s="556"/>
      <c r="K32" s="531"/>
      <c r="L32" s="614"/>
      <c r="M32" s="615"/>
      <c r="N32" s="616" t="s">
        <v>230</v>
      </c>
      <c r="O32" s="562">
        <f>+O38+O43+O49+O55+O60</f>
        <v>300</v>
      </c>
      <c r="P32" s="599"/>
      <c r="Q32" s="600"/>
      <c r="R32" s="562">
        <f>+R38+R43+R49+R55+R60</f>
        <v>111000000</v>
      </c>
      <c r="S32" s="562"/>
      <c r="T32" s="562">
        <f>+T38+T43+T49+T55+T60</f>
        <v>0</v>
      </c>
      <c r="U32" s="562">
        <f>+T32*$Q$38</f>
        <v>0</v>
      </c>
      <c r="V32" s="562">
        <f>+V38+V43+V49+V55+V60</f>
        <v>20</v>
      </c>
      <c r="W32" s="562">
        <f>+V32*$Q$38</f>
        <v>7400000</v>
      </c>
      <c r="X32" s="562">
        <f>+X38+X43+X49+X55+X60</f>
        <v>0</v>
      </c>
      <c r="Y32" s="562">
        <f>+X32*$Q$38</f>
        <v>0</v>
      </c>
      <c r="Z32" s="562">
        <f>+Z38+Z43+Z49+Z55+Z60</f>
        <v>66</v>
      </c>
      <c r="AA32" s="562">
        <f>+Z32*$Q$38</f>
        <v>24420000</v>
      </c>
      <c r="AB32" s="562">
        <f>+AB38+AB43+AB49+AB55+AB60</f>
        <v>36</v>
      </c>
      <c r="AC32" s="562">
        <f>+AB32*$Q$38</f>
        <v>13320000</v>
      </c>
      <c r="AD32" s="562">
        <f>+AD38+AD43+AD49+AD55+AD60</f>
        <v>24</v>
      </c>
      <c r="AE32" s="562">
        <f>+AD32*$Q$38</f>
        <v>8880000</v>
      </c>
      <c r="AF32" s="562">
        <f>+AF38+AF43+AF49+AF55+AF60</f>
        <v>40</v>
      </c>
      <c r="AG32" s="562">
        <f>+AF32*$Q$38</f>
        <v>14800000</v>
      </c>
      <c r="AH32" s="562">
        <f>+AH38+AH43+AH49+AH55+AH60</f>
        <v>44</v>
      </c>
      <c r="AI32" s="562">
        <f>+AH32*$Q$38</f>
        <v>16280000</v>
      </c>
      <c r="AJ32" s="562">
        <f>+AJ38+AJ43+AJ49+AJ55+AJ60</f>
        <v>20</v>
      </c>
      <c r="AK32" s="562">
        <f>+AJ32*$Q$38</f>
        <v>7400000</v>
      </c>
      <c r="AL32" s="562">
        <f>+AL38+AL43+AL49+AL55+AL60</f>
        <v>30</v>
      </c>
      <c r="AM32" s="562">
        <f>+AL32*$Q$38</f>
        <v>11100000</v>
      </c>
      <c r="AN32" s="562">
        <f>+AN38+AN43+AN49+AN55+AN60</f>
        <v>10</v>
      </c>
      <c r="AO32" s="562">
        <f>+AN32*$Q$38</f>
        <v>3700000</v>
      </c>
      <c r="AP32" s="562">
        <f>+AP38+AP43+AP49+AP55+AP60</f>
        <v>10</v>
      </c>
      <c r="AQ32" s="562">
        <f>+AP32*$Q$38</f>
        <v>3700000</v>
      </c>
      <c r="AR32" s="539"/>
      <c r="AS32" s="540"/>
      <c r="AT32" s="541"/>
      <c r="AU32" s="562"/>
    </row>
    <row r="33" spans="1:48" s="529" customFormat="1" x14ac:dyDescent="0.25">
      <c r="A33" s="549"/>
      <c r="B33" s="550"/>
      <c r="C33" s="551"/>
      <c r="D33" s="552"/>
      <c r="E33" s="553"/>
      <c r="F33" s="542"/>
      <c r="G33" s="543"/>
      <c r="H33" s="543"/>
      <c r="I33" s="543"/>
      <c r="J33" s="556"/>
      <c r="K33" s="531"/>
      <c r="L33" s="614"/>
      <c r="M33" s="615"/>
      <c r="N33" s="616" t="s">
        <v>232</v>
      </c>
      <c r="O33" s="533">
        <v>1</v>
      </c>
      <c r="P33" s="599"/>
      <c r="Q33" s="600"/>
      <c r="R33" s="562">
        <f>+R39+R44+R50+R56+R63+R64</f>
        <v>24000000</v>
      </c>
      <c r="S33" s="562"/>
      <c r="T33" s="562">
        <f>+T39+T44+T50+T56+T61</f>
        <v>0</v>
      </c>
      <c r="U33" s="562">
        <f>+U39+U44+U50+U56+U63+U64</f>
        <v>0</v>
      </c>
      <c r="V33" s="605"/>
      <c r="W33" s="562"/>
      <c r="X33" s="562"/>
      <c r="Y33" s="562"/>
      <c r="Z33" s="562"/>
      <c r="AA33" s="562"/>
      <c r="AB33" s="562"/>
      <c r="AC33" s="562"/>
      <c r="AD33" s="562"/>
      <c r="AE33" s="562"/>
      <c r="AF33" s="562"/>
      <c r="AG33" s="562"/>
      <c r="AH33" s="562"/>
      <c r="AI33" s="562"/>
      <c r="AJ33" s="562"/>
      <c r="AK33" s="562"/>
      <c r="AL33" s="562"/>
      <c r="AM33" s="562"/>
      <c r="AN33" s="562"/>
      <c r="AO33" s="562"/>
      <c r="AP33" s="562"/>
      <c r="AQ33" s="562"/>
      <c r="AR33" s="539"/>
      <c r="AS33" s="540"/>
      <c r="AT33" s="541"/>
      <c r="AU33" s="562"/>
    </row>
    <row r="34" spans="1:48" s="529" customFormat="1" x14ac:dyDescent="0.25">
      <c r="A34" s="549"/>
      <c r="B34" s="550"/>
      <c r="C34" s="551"/>
      <c r="D34" s="552"/>
      <c r="E34" s="553"/>
      <c r="F34" s="542"/>
      <c r="G34" s="543"/>
      <c r="H34" s="543"/>
      <c r="I34" s="543"/>
      <c r="J34" s="556"/>
      <c r="K34" s="531"/>
      <c r="L34" s="614"/>
      <c r="M34" s="615"/>
      <c r="N34" s="616"/>
      <c r="O34" s="617"/>
      <c r="P34" s="599"/>
      <c r="Q34" s="600"/>
      <c r="R34" s="610"/>
      <c r="S34" s="562"/>
      <c r="T34" s="562"/>
      <c r="U34" s="562"/>
      <c r="V34" s="605">
        <v>0.05</v>
      </c>
      <c r="W34" s="562">
        <f>+V34*$R$33</f>
        <v>1200000</v>
      </c>
      <c r="X34" s="605"/>
      <c r="Y34" s="562">
        <f>+X34*$R$33</f>
        <v>0</v>
      </c>
      <c r="Z34" s="605">
        <v>0.25</v>
      </c>
      <c r="AA34" s="562">
        <f>+Z34*$R$33</f>
        <v>6000000</v>
      </c>
      <c r="AB34" s="605">
        <v>0.1</v>
      </c>
      <c r="AC34" s="562">
        <f>+AB34*$R$33</f>
        <v>2400000</v>
      </c>
      <c r="AD34" s="605">
        <v>0.05</v>
      </c>
      <c r="AE34" s="562">
        <f>+AD34*$R$33</f>
        <v>1200000</v>
      </c>
      <c r="AF34" s="605">
        <v>0.1</v>
      </c>
      <c r="AG34" s="562">
        <f>+AF34*$R$33</f>
        <v>2400000</v>
      </c>
      <c r="AH34" s="605">
        <v>0.2</v>
      </c>
      <c r="AI34" s="562">
        <f>+AH34*$R$33</f>
        <v>4800000</v>
      </c>
      <c r="AJ34" s="605">
        <v>0.05</v>
      </c>
      <c r="AK34" s="562">
        <f>+AJ34*$R$33</f>
        <v>1200000</v>
      </c>
      <c r="AL34" s="605">
        <v>0.1</v>
      </c>
      <c r="AM34" s="562">
        <f>+AL34*$R$33</f>
        <v>2400000</v>
      </c>
      <c r="AN34" s="605">
        <v>0.05</v>
      </c>
      <c r="AO34" s="562">
        <f>+AN34*$R$33</f>
        <v>1200000</v>
      </c>
      <c r="AP34" s="605">
        <v>0.05</v>
      </c>
      <c r="AQ34" s="562">
        <f>+AP34*$R$33</f>
        <v>1200000</v>
      </c>
      <c r="AR34" s="607">
        <f t="shared" ref="AR34" si="0">+AP34+AN34+AL34+AJ34+AH34+AF34+AD34+AB34+Z34+X34+V34+T34</f>
        <v>1</v>
      </c>
      <c r="AS34" s="540"/>
      <c r="AT34" s="541"/>
      <c r="AU34" s="562"/>
    </row>
    <row r="35" spans="1:48" s="529" customFormat="1" x14ac:dyDescent="0.25">
      <c r="A35" s="549"/>
      <c r="B35" s="550"/>
      <c r="C35" s="551"/>
      <c r="D35" s="552"/>
      <c r="E35" s="553"/>
      <c r="F35" s="542"/>
      <c r="G35" s="543"/>
      <c r="H35" s="543"/>
      <c r="I35" s="543"/>
      <c r="J35" s="556"/>
      <c r="K35" s="531"/>
      <c r="L35" s="614"/>
      <c r="M35" s="615"/>
      <c r="N35" s="616" t="s">
        <v>231</v>
      </c>
      <c r="O35" s="610">
        <f>+O41+O46+O52+O58+O62</f>
        <v>82</v>
      </c>
      <c r="P35" s="599"/>
      <c r="Q35" s="600"/>
      <c r="R35" s="610">
        <f>+R41+R46+R52+R58+R62</f>
        <v>49200000</v>
      </c>
      <c r="S35" s="562"/>
      <c r="T35" s="562">
        <f>+T41+T46+T52+T58+T62</f>
        <v>0</v>
      </c>
      <c r="U35" s="562">
        <f>+T35*$Q$41</f>
        <v>0</v>
      </c>
      <c r="V35" s="562">
        <f>+V41+V46+V52+V58+V62</f>
        <v>5</v>
      </c>
      <c r="W35" s="562">
        <f>+V35*$Q$41</f>
        <v>3000000</v>
      </c>
      <c r="X35" s="562">
        <f>+X41+X46+X52+X58+X62</f>
        <v>0</v>
      </c>
      <c r="Y35" s="562">
        <f>+X35*$Q$41</f>
        <v>0</v>
      </c>
      <c r="Z35" s="562">
        <f>+Z41+Z46+Z52+Z58+Z62</f>
        <v>22</v>
      </c>
      <c r="AA35" s="562">
        <f>+Z35*$Q$41</f>
        <v>13200000</v>
      </c>
      <c r="AB35" s="562">
        <f>+AB41+AB46+AB52+AB58+AB62</f>
        <v>12</v>
      </c>
      <c r="AC35" s="562">
        <f>+AB35*$Q$41</f>
        <v>7200000</v>
      </c>
      <c r="AD35" s="562">
        <f>+AD41+AD46+AD52+AD58+AD62</f>
        <v>4</v>
      </c>
      <c r="AE35" s="562">
        <f>+AD35*$Q$41</f>
        <v>2400000</v>
      </c>
      <c r="AF35" s="562">
        <f>+AF41+AF46+AF52+AF58+AF62</f>
        <v>10</v>
      </c>
      <c r="AG35" s="562">
        <f>+AF35*$Q$41</f>
        <v>6000000</v>
      </c>
      <c r="AH35" s="562">
        <f>+AH41+AH46+AH52+AH58+AH62</f>
        <v>10</v>
      </c>
      <c r="AI35" s="562">
        <f>+AH35*$Q$41</f>
        <v>6000000</v>
      </c>
      <c r="AJ35" s="562">
        <f>+AJ41+AJ46+AJ52+AJ58+AJ62</f>
        <v>5</v>
      </c>
      <c r="AK35" s="562">
        <f>+AJ35*$Q$41</f>
        <v>3000000</v>
      </c>
      <c r="AL35" s="562">
        <f>+AL41+AL46+AL52+AL58+AL62</f>
        <v>8</v>
      </c>
      <c r="AM35" s="562">
        <f>+AL35*$Q$41</f>
        <v>4800000</v>
      </c>
      <c r="AN35" s="562">
        <f>+AN41+AN46+AN52+AN58+AN62</f>
        <v>3</v>
      </c>
      <c r="AO35" s="562">
        <f>+AN35*$Q$41</f>
        <v>1800000</v>
      </c>
      <c r="AP35" s="562">
        <f>+AP41+AP46+AP52+AP58+AP62</f>
        <v>3</v>
      </c>
      <c r="AQ35" s="562">
        <f>+AP35*$Q$41</f>
        <v>1800000</v>
      </c>
      <c r="AR35" s="539"/>
      <c r="AS35" s="540"/>
      <c r="AT35" s="541"/>
      <c r="AU35" s="562"/>
    </row>
    <row r="36" spans="1:48" s="315" customFormat="1" x14ac:dyDescent="0.25">
      <c r="A36" s="413"/>
      <c r="B36" s="414"/>
      <c r="C36" s="415"/>
      <c r="D36" s="416"/>
      <c r="E36" s="417"/>
      <c r="F36" s="154"/>
      <c r="G36" s="70"/>
      <c r="H36" s="70"/>
      <c r="I36" s="70"/>
      <c r="J36" s="59"/>
      <c r="K36" s="87"/>
      <c r="L36" s="611"/>
      <c r="M36" s="612"/>
      <c r="N36" s="613"/>
      <c r="O36" s="96"/>
      <c r="P36" s="97"/>
      <c r="Q36" s="98"/>
      <c r="R36" s="366"/>
      <c r="S36" s="282"/>
      <c r="T36" s="282"/>
      <c r="U36" s="282"/>
      <c r="V36" s="282"/>
      <c r="W36" s="282"/>
      <c r="X36" s="282"/>
      <c r="Y36" s="282"/>
      <c r="Z36" s="282"/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  <c r="AL36" s="282"/>
      <c r="AM36" s="282"/>
      <c r="AN36" s="282"/>
      <c r="AO36" s="282"/>
      <c r="AP36" s="282"/>
      <c r="AQ36" s="282"/>
      <c r="AR36" s="461"/>
      <c r="AS36" s="370"/>
      <c r="AT36" s="371"/>
      <c r="AU36" s="282"/>
    </row>
    <row r="37" spans="1:48" s="315" customFormat="1" ht="24" x14ac:dyDescent="0.25">
      <c r="A37" s="418" t="s">
        <v>462</v>
      </c>
      <c r="B37" s="414">
        <v>300</v>
      </c>
      <c r="C37" s="419" t="s">
        <v>463</v>
      </c>
      <c r="D37" s="420" t="s">
        <v>464</v>
      </c>
      <c r="E37" s="420" t="s">
        <v>465</v>
      </c>
      <c r="F37" s="154"/>
      <c r="G37" s="70"/>
      <c r="H37" s="70"/>
      <c r="I37" s="70"/>
      <c r="J37" s="59"/>
      <c r="K37" s="87"/>
      <c r="L37" s="86"/>
      <c r="M37" s="745" t="s">
        <v>233</v>
      </c>
      <c r="N37" s="746"/>
      <c r="O37" s="96">
        <f>+O41+O46+O52+O62+O58</f>
        <v>82</v>
      </c>
      <c r="P37" s="97"/>
      <c r="Q37" s="98"/>
      <c r="R37" s="510">
        <f>SUM(R38:R41)</f>
        <v>47660000</v>
      </c>
      <c r="S37" s="472"/>
      <c r="T37" s="86"/>
      <c r="U37" s="472">
        <f>SUM(U38:U41)</f>
        <v>0</v>
      </c>
      <c r="V37" s="86"/>
      <c r="W37" s="472">
        <f>SUM(W38:W41)</f>
        <v>0</v>
      </c>
      <c r="X37" s="86"/>
      <c r="Y37" s="472">
        <f>SUM(Y38:Y41)</f>
        <v>0</v>
      </c>
      <c r="Z37" s="86"/>
      <c r="AA37" s="472">
        <f>SUM(AA38:AA41)</f>
        <v>0</v>
      </c>
      <c r="AB37" s="86"/>
      <c r="AC37" s="472">
        <f>SUM(AC38:AC41)</f>
        <v>0</v>
      </c>
      <c r="AD37" s="86"/>
      <c r="AE37" s="472">
        <f>SUM(AE38:AE41)</f>
        <v>12880000</v>
      </c>
      <c r="AF37" s="86"/>
      <c r="AG37" s="472">
        <f>SUM(AG38:AG41)</f>
        <v>0</v>
      </c>
      <c r="AH37" s="86"/>
      <c r="AI37" s="472">
        <f>SUM(AI38:AI41)</f>
        <v>13480000</v>
      </c>
      <c r="AJ37" s="86"/>
      <c r="AK37" s="472">
        <f>SUM(AK38:AK41)</f>
        <v>0</v>
      </c>
      <c r="AL37" s="86"/>
      <c r="AM37" s="472">
        <f>SUM(AM38:AM41)</f>
        <v>7100000</v>
      </c>
      <c r="AN37" s="86"/>
      <c r="AO37" s="472">
        <f>SUM(AO38:AO41)</f>
        <v>7100000</v>
      </c>
      <c r="AP37" s="86"/>
      <c r="AQ37" s="472">
        <f>SUM(AQ38:AQ41)</f>
        <v>7100000</v>
      </c>
      <c r="AR37" s="461">
        <f t="shared" ref="AR37:AS50" si="1">+AP37+AN37+AL37+AJ37+AH37+AF37+AD37+AB37+Z37+X37+V37+T37</f>
        <v>0</v>
      </c>
      <c r="AS37" s="370"/>
      <c r="AT37" s="371"/>
      <c r="AU37" s="86"/>
    </row>
    <row r="38" spans="1:48" s="315" customFormat="1" ht="18" customHeight="1" x14ac:dyDescent="0.25">
      <c r="A38" s="418" t="s">
        <v>466</v>
      </c>
      <c r="B38" s="414">
        <v>82</v>
      </c>
      <c r="C38" s="419" t="s">
        <v>463</v>
      </c>
      <c r="D38" s="420" t="s">
        <v>467</v>
      </c>
      <c r="E38" s="420" t="s">
        <v>468</v>
      </c>
      <c r="F38" s="123"/>
      <c r="G38" s="87"/>
      <c r="H38" s="87"/>
      <c r="I38" s="87"/>
      <c r="J38" s="87"/>
      <c r="K38" s="87"/>
      <c r="L38" s="86"/>
      <c r="M38" s="253"/>
      <c r="N38" s="501" t="s">
        <v>230</v>
      </c>
      <c r="O38" s="96">
        <v>78</v>
      </c>
      <c r="P38" s="97" t="s">
        <v>235</v>
      </c>
      <c r="Q38" s="122">
        <v>370000</v>
      </c>
      <c r="R38" s="453">
        <f>+Q38*O38</f>
        <v>28860000</v>
      </c>
      <c r="S38" s="128">
        <f t="shared" ref="S38:S39" si="2">R38</f>
        <v>28860000</v>
      </c>
      <c r="T38" s="86"/>
      <c r="U38" s="384">
        <f>T38*$Q$38</f>
        <v>0</v>
      </c>
      <c r="V38" s="86"/>
      <c r="W38" s="384">
        <f>V38*$Q$38</f>
        <v>0</v>
      </c>
      <c r="X38" s="86"/>
      <c r="Y38" s="384">
        <f>X38*$Q$38</f>
        <v>0</v>
      </c>
      <c r="Z38" s="86"/>
      <c r="AA38" s="384">
        <f>Z38*$Q$38</f>
        <v>0</v>
      </c>
      <c r="AB38" s="86"/>
      <c r="AC38" s="384">
        <f>AB38*$Q$38</f>
        <v>0</v>
      </c>
      <c r="AD38" s="86">
        <f>3*4*2</f>
        <v>24</v>
      </c>
      <c r="AE38" s="384">
        <f>AD38*$Q$38</f>
        <v>8880000</v>
      </c>
      <c r="AF38" s="86"/>
      <c r="AG38" s="384">
        <f>AF38*$Q$38</f>
        <v>0</v>
      </c>
      <c r="AH38" s="86">
        <f>3*4*2</f>
        <v>24</v>
      </c>
      <c r="AI38" s="384">
        <f>AH38*$Q$38</f>
        <v>8880000</v>
      </c>
      <c r="AJ38" s="86"/>
      <c r="AK38" s="384">
        <f>AJ38*$Q$38</f>
        <v>0</v>
      </c>
      <c r="AL38" s="86">
        <f>2*5</f>
        <v>10</v>
      </c>
      <c r="AM38" s="384">
        <f>AL38*$Q$38</f>
        <v>3700000</v>
      </c>
      <c r="AN38" s="86">
        <v>10</v>
      </c>
      <c r="AO38" s="384">
        <f>AN38*$Q$38</f>
        <v>3700000</v>
      </c>
      <c r="AP38" s="86">
        <v>10</v>
      </c>
      <c r="AQ38" s="384">
        <f>AP38*$Q$38</f>
        <v>3700000</v>
      </c>
      <c r="AR38" s="461">
        <f t="shared" si="1"/>
        <v>78</v>
      </c>
      <c r="AS38" s="370">
        <f>+AQ38+AO38+AM38+AK38+AI38+AG38+AE38+AC38+AA38+Y38+W38+U38</f>
        <v>28860000</v>
      </c>
      <c r="AT38" s="371">
        <f>+R38-AS38</f>
        <v>0</v>
      </c>
      <c r="AU38" s="378">
        <f>+AQ38+AO38+AM38+AK38+AI38+AG38+AE38+AC38+AA38+Y38+W38+U38</f>
        <v>28860000</v>
      </c>
    </row>
    <row r="39" spans="1:48" s="315" customFormat="1" ht="16.5" customHeight="1" x14ac:dyDescent="0.25">
      <c r="A39" s="418" t="s">
        <v>469</v>
      </c>
      <c r="B39" s="414">
        <v>1</v>
      </c>
      <c r="C39" s="419" t="s">
        <v>470</v>
      </c>
      <c r="D39" s="420" t="s">
        <v>471</v>
      </c>
      <c r="E39" s="420" t="s">
        <v>472</v>
      </c>
      <c r="F39" s="123"/>
      <c r="G39" s="87"/>
      <c r="H39" s="87"/>
      <c r="I39" s="87"/>
      <c r="J39" s="87"/>
      <c r="K39" s="87"/>
      <c r="L39" s="86"/>
      <c r="M39" s="86"/>
      <c r="N39" s="127" t="s">
        <v>232</v>
      </c>
      <c r="O39" s="96">
        <v>1</v>
      </c>
      <c r="P39" s="121" t="s">
        <v>236</v>
      </c>
      <c r="Q39" s="128">
        <v>8000000</v>
      </c>
      <c r="R39" s="453">
        <f>+Q39*O39</f>
        <v>8000000</v>
      </c>
      <c r="S39" s="128">
        <f t="shared" si="2"/>
        <v>8000000</v>
      </c>
      <c r="T39" s="86"/>
      <c r="U39" s="384">
        <f>T39*$Q$39</f>
        <v>0</v>
      </c>
      <c r="V39" s="86"/>
      <c r="W39" s="384">
        <f>V39*$Q$39</f>
        <v>0</v>
      </c>
      <c r="X39" s="86"/>
      <c r="Y39" s="384">
        <f>X39*$Q$39</f>
        <v>0</v>
      </c>
      <c r="Z39" s="86"/>
      <c r="AA39" s="384">
        <f>Z39*$Q$39</f>
        <v>0</v>
      </c>
      <c r="AB39" s="86"/>
      <c r="AC39" s="384">
        <f>AB39*$Q$39</f>
        <v>0</v>
      </c>
      <c r="AD39" s="86">
        <v>0.2</v>
      </c>
      <c r="AE39" s="384">
        <f>AD39*$Q$39</f>
        <v>1600000</v>
      </c>
      <c r="AF39" s="86"/>
      <c r="AG39" s="384">
        <f>AF39*$Q$39</f>
        <v>0</v>
      </c>
      <c r="AH39" s="86">
        <v>0.2</v>
      </c>
      <c r="AI39" s="384">
        <f>AH39*$Q$39</f>
        <v>1600000</v>
      </c>
      <c r="AJ39" s="86"/>
      <c r="AK39" s="384">
        <f>AJ39*$Q$39</f>
        <v>0</v>
      </c>
      <c r="AL39" s="86">
        <v>0.2</v>
      </c>
      <c r="AM39" s="384">
        <f>AL39*$Q$39</f>
        <v>1600000</v>
      </c>
      <c r="AN39" s="86">
        <v>0.2</v>
      </c>
      <c r="AO39" s="384">
        <f>AN39*$Q$39</f>
        <v>1600000</v>
      </c>
      <c r="AP39" s="86">
        <v>0.2</v>
      </c>
      <c r="AQ39" s="384">
        <f>AP39*$Q$39</f>
        <v>1600000</v>
      </c>
      <c r="AR39" s="461">
        <f t="shared" si="1"/>
        <v>1</v>
      </c>
      <c r="AS39" s="370">
        <f>+AQ39+AO39+AM39+AK39+AI39+AG39+AE39+AC39+AA39+Y39+W39+U39</f>
        <v>8000000</v>
      </c>
      <c r="AT39" s="371">
        <f>+R39-AS39</f>
        <v>0</v>
      </c>
      <c r="AU39" s="378">
        <f>+AQ39+AO39+AM39+AK39+AI39+AG39+AE39+AC39+AA39+Y39+W39+U39</f>
        <v>8000000</v>
      </c>
    </row>
    <row r="40" spans="1:48" s="315" customFormat="1" x14ac:dyDescent="0.25">
      <c r="F40" s="123"/>
      <c r="G40" s="87"/>
      <c r="H40" s="87"/>
      <c r="I40" s="87"/>
      <c r="J40" s="87"/>
      <c r="K40" s="87"/>
      <c r="L40" s="86"/>
      <c r="M40" s="86"/>
      <c r="N40" s="127" t="s">
        <v>502</v>
      </c>
      <c r="O40" s="96"/>
      <c r="P40" s="121"/>
      <c r="Q40" s="128"/>
      <c r="R40" s="453"/>
      <c r="S40" s="128"/>
      <c r="T40" s="86"/>
      <c r="U40" s="384">
        <f>T40*$Q$40</f>
        <v>0</v>
      </c>
      <c r="V40" s="86"/>
      <c r="W40" s="384">
        <f>V40*$Q$40</f>
        <v>0</v>
      </c>
      <c r="X40" s="86"/>
      <c r="Y40" s="384">
        <f>X40*$Q$40</f>
        <v>0</v>
      </c>
      <c r="Z40" s="86"/>
      <c r="AA40" s="384">
        <f>Z40*$Q$40</f>
        <v>0</v>
      </c>
      <c r="AB40" s="86"/>
      <c r="AC40" s="384">
        <f>AB40*$Q$40</f>
        <v>0</v>
      </c>
      <c r="AD40" s="86"/>
      <c r="AE40" s="384">
        <f>AD40*$Q$40</f>
        <v>0</v>
      </c>
      <c r="AF40" s="86"/>
      <c r="AG40" s="384">
        <f>AF40*$Q$40</f>
        <v>0</v>
      </c>
      <c r="AH40" s="86"/>
      <c r="AI40" s="384">
        <f>AH40*$Q$40</f>
        <v>0</v>
      </c>
      <c r="AJ40" s="86"/>
      <c r="AK40" s="384">
        <f>AJ40*$Q$40</f>
        <v>0</v>
      </c>
      <c r="AL40" s="86"/>
      <c r="AM40" s="384">
        <f>AL40*$Q$40</f>
        <v>0</v>
      </c>
      <c r="AN40" s="86"/>
      <c r="AO40" s="384">
        <f>AN40*$Q$40</f>
        <v>0</v>
      </c>
      <c r="AP40" s="86"/>
      <c r="AQ40" s="384">
        <f>AP40*$Q$40</f>
        <v>0</v>
      </c>
      <c r="AR40" s="461">
        <f t="shared" si="1"/>
        <v>0</v>
      </c>
      <c r="AS40" s="370">
        <f>+AQ40+AO40+AM40+AK40+AI40+AG40+AE40+AC40+AA40+Y40+W40+U40</f>
        <v>0</v>
      </c>
      <c r="AT40" s="371">
        <f>+R40-AS40</f>
        <v>0</v>
      </c>
      <c r="AU40" s="378">
        <f>+AQ40+AO40+AM40+AK40+AI40+AG40+AE40+AC40+AA40+Y40+W40+U40</f>
        <v>0</v>
      </c>
    </row>
    <row r="41" spans="1:48" s="315" customFormat="1" x14ac:dyDescent="0.25">
      <c r="F41" s="123"/>
      <c r="G41" s="87"/>
      <c r="H41" s="87"/>
      <c r="I41" s="87"/>
      <c r="J41" s="87"/>
      <c r="K41" s="87"/>
      <c r="L41" s="86"/>
      <c r="M41" s="86"/>
      <c r="N41" s="501" t="s">
        <v>238</v>
      </c>
      <c r="O41" s="96">
        <v>18</v>
      </c>
      <c r="P41" s="121" t="s">
        <v>235</v>
      </c>
      <c r="Q41" s="128">
        <v>600000</v>
      </c>
      <c r="R41" s="453">
        <f>+Q41*O41</f>
        <v>10800000</v>
      </c>
      <c r="S41" s="128">
        <f t="shared" ref="S41" si="3">R41</f>
        <v>10800000</v>
      </c>
      <c r="T41" s="86"/>
      <c r="U41" s="384">
        <f>T41*$Q$41</f>
        <v>0</v>
      </c>
      <c r="V41" s="86"/>
      <c r="W41" s="384">
        <f>V41*$Q$41</f>
        <v>0</v>
      </c>
      <c r="X41" s="86"/>
      <c r="Y41" s="384">
        <f>X41*$Q$41</f>
        <v>0</v>
      </c>
      <c r="Z41" s="86"/>
      <c r="AA41" s="384">
        <f>Z41*$Q$41</f>
        <v>0</v>
      </c>
      <c r="AB41" s="86"/>
      <c r="AC41" s="384">
        <f>AB41*$Q$41</f>
        <v>0</v>
      </c>
      <c r="AD41" s="86">
        <v>4</v>
      </c>
      <c r="AE41" s="384">
        <f>AD41*$Q$41</f>
        <v>2400000</v>
      </c>
      <c r="AF41" s="86"/>
      <c r="AG41" s="384">
        <f>AF41*$Q$41</f>
        <v>0</v>
      </c>
      <c r="AH41" s="86">
        <v>5</v>
      </c>
      <c r="AI41" s="384">
        <f>AH41*$Q$41</f>
        <v>3000000</v>
      </c>
      <c r="AJ41" s="86"/>
      <c r="AK41" s="384">
        <f>AJ41*$Q$41</f>
        <v>0</v>
      </c>
      <c r="AL41" s="86">
        <v>3</v>
      </c>
      <c r="AM41" s="384">
        <f>AL41*$Q$41</f>
        <v>1800000</v>
      </c>
      <c r="AN41" s="86">
        <v>3</v>
      </c>
      <c r="AO41" s="384">
        <f>AN41*$Q$41</f>
        <v>1800000</v>
      </c>
      <c r="AP41" s="86">
        <v>3</v>
      </c>
      <c r="AQ41" s="384">
        <f>AP41*$Q$41</f>
        <v>1800000</v>
      </c>
      <c r="AR41" s="461">
        <f t="shared" si="1"/>
        <v>18</v>
      </c>
      <c r="AS41" s="370">
        <f>+AQ41+AO41+AM41+AK41+AI41+AG41+AE41+AC41+AA41+Y41+W41+U41</f>
        <v>10800000</v>
      </c>
      <c r="AT41" s="371">
        <f>+R41-AS41</f>
        <v>0</v>
      </c>
      <c r="AU41" s="378">
        <f>+AQ41+AO41+AM41+AK41+AI41+AG41+AE41+AC41+AA41+Y41+W41+U41</f>
        <v>10800000</v>
      </c>
    </row>
    <row r="42" spans="1:48" s="315" customFormat="1" x14ac:dyDescent="0.25">
      <c r="F42" s="123"/>
      <c r="G42" s="87"/>
      <c r="H42" s="87"/>
      <c r="I42" s="87"/>
      <c r="J42" s="87"/>
      <c r="K42" s="87"/>
      <c r="L42" s="86"/>
      <c r="M42" s="745" t="s">
        <v>239</v>
      </c>
      <c r="N42" s="746"/>
      <c r="O42" s="96"/>
      <c r="P42" s="97"/>
      <c r="Q42" s="98"/>
      <c r="R42" s="510">
        <f>SUM(R43:R46)</f>
        <v>45540000</v>
      </c>
      <c r="S42" s="472"/>
      <c r="T42" s="86"/>
      <c r="U42" s="472">
        <f>SUM(U43:U46)</f>
        <v>0</v>
      </c>
      <c r="V42" s="86"/>
      <c r="W42" s="472">
        <f t="shared" ref="W42" si="4">SUM(W43:W46)</f>
        <v>0</v>
      </c>
      <c r="X42" s="86"/>
      <c r="Y42" s="472">
        <f t="shared" ref="Y42" si="5">SUM(Y43:Y46)</f>
        <v>0</v>
      </c>
      <c r="Z42" s="86"/>
      <c r="AA42" s="472">
        <f t="shared" ref="AA42" si="6">SUM(AA43:AA46)</f>
        <v>22770000</v>
      </c>
      <c r="AB42" s="86"/>
      <c r="AC42" s="472">
        <f t="shared" ref="AC42" si="7">SUM(AC43:AC46)</f>
        <v>22770000</v>
      </c>
      <c r="AD42" s="86"/>
      <c r="AE42" s="472">
        <f t="shared" ref="AE42" si="8">SUM(AE43:AE46)</f>
        <v>0</v>
      </c>
      <c r="AF42" s="86"/>
      <c r="AG42" s="472">
        <f t="shared" ref="AG42" si="9">SUM(AG43:AG46)</f>
        <v>0</v>
      </c>
      <c r="AH42" s="86"/>
      <c r="AI42" s="472">
        <f t="shared" ref="AI42" si="10">SUM(AI43:AI46)</f>
        <v>0</v>
      </c>
      <c r="AJ42" s="86"/>
      <c r="AK42" s="472">
        <f t="shared" ref="AK42" si="11">SUM(AK43:AK46)</f>
        <v>0</v>
      </c>
      <c r="AL42" s="86"/>
      <c r="AM42" s="472">
        <f t="shared" ref="AM42" si="12">SUM(AM43:AM46)</f>
        <v>0</v>
      </c>
      <c r="AN42" s="86"/>
      <c r="AO42" s="472">
        <f t="shared" ref="AO42" si="13">SUM(AO43:AO46)</f>
        <v>0</v>
      </c>
      <c r="AP42" s="86"/>
      <c r="AQ42" s="472">
        <f t="shared" ref="AQ42" si="14">SUM(AQ43:AQ46)</f>
        <v>0</v>
      </c>
      <c r="AR42" s="461">
        <f t="shared" si="1"/>
        <v>0</v>
      </c>
      <c r="AS42" s="370"/>
      <c r="AT42" s="371"/>
      <c r="AU42" s="378"/>
    </row>
    <row r="43" spans="1:48" s="315" customFormat="1" x14ac:dyDescent="0.25">
      <c r="F43" s="123"/>
      <c r="G43" s="87"/>
      <c r="H43" s="87"/>
      <c r="I43" s="87"/>
      <c r="J43" s="87"/>
      <c r="K43" s="87"/>
      <c r="L43" s="86"/>
      <c r="M43" s="253"/>
      <c r="N43" s="501" t="s">
        <v>240</v>
      </c>
      <c r="O43" s="96">
        <f>4*6*3</f>
        <v>72</v>
      </c>
      <c r="P43" s="97" t="s">
        <v>235</v>
      </c>
      <c r="Q43" s="255">
        <v>370000</v>
      </c>
      <c r="R43" s="453">
        <f>+Q43*O43</f>
        <v>26640000</v>
      </c>
      <c r="S43" s="128">
        <f t="shared" ref="S43:S44" si="15">R43</f>
        <v>26640000</v>
      </c>
      <c r="T43" s="86"/>
      <c r="U43" s="384">
        <f>T43*$Q$43</f>
        <v>0</v>
      </c>
      <c r="V43" s="86"/>
      <c r="W43" s="384">
        <f>V43*$Q$43</f>
        <v>0</v>
      </c>
      <c r="X43" s="86"/>
      <c r="Y43" s="384">
        <f>X43*$Q$43</f>
        <v>0</v>
      </c>
      <c r="Z43" s="86">
        <f>4*3*3</f>
        <v>36</v>
      </c>
      <c r="AA43" s="384">
        <f>Z43*$Q$43</f>
        <v>13320000</v>
      </c>
      <c r="AB43" s="86">
        <v>36</v>
      </c>
      <c r="AC43" s="384">
        <f>AB43*$Q$43</f>
        <v>13320000</v>
      </c>
      <c r="AD43" s="86"/>
      <c r="AE43" s="384">
        <f>AD43*$Q$43</f>
        <v>0</v>
      </c>
      <c r="AF43" s="86"/>
      <c r="AG43" s="384">
        <f>AF43*$Q$43</f>
        <v>0</v>
      </c>
      <c r="AH43" s="86"/>
      <c r="AI43" s="384">
        <f>AH43*$Q$43</f>
        <v>0</v>
      </c>
      <c r="AJ43" s="86"/>
      <c r="AK43" s="384">
        <f>AJ43*$Q$43</f>
        <v>0</v>
      </c>
      <c r="AL43" s="86"/>
      <c r="AM43" s="384">
        <f>AL43*$Q$43</f>
        <v>0</v>
      </c>
      <c r="AN43" s="86"/>
      <c r="AO43" s="384">
        <f>AN43*$Q$43</f>
        <v>0</v>
      </c>
      <c r="AP43" s="86"/>
      <c r="AQ43" s="384">
        <f>AP43*$Q$43</f>
        <v>0</v>
      </c>
      <c r="AR43" s="461">
        <f t="shared" si="1"/>
        <v>72</v>
      </c>
      <c r="AS43" s="370">
        <f t="shared" si="1"/>
        <v>26640000</v>
      </c>
      <c r="AT43" s="371">
        <f>+R43-AS43</f>
        <v>0</v>
      </c>
      <c r="AU43" s="378">
        <f>+AQ43+AO43+AM43+AK43+AI43+AG43+AE43+AC43+AA43+Y43+W43+U43</f>
        <v>26640000</v>
      </c>
    </row>
    <row r="44" spans="1:48" s="315" customFormat="1" x14ac:dyDescent="0.25">
      <c r="F44" s="123"/>
      <c r="G44" s="87"/>
      <c r="H44" s="87"/>
      <c r="I44" s="87"/>
      <c r="J44" s="87"/>
      <c r="K44" s="87"/>
      <c r="L44" s="86"/>
      <c r="M44" s="86"/>
      <c r="N44" s="127" t="s">
        <v>232</v>
      </c>
      <c r="O44" s="96">
        <v>1</v>
      </c>
      <c r="P44" s="121" t="s">
        <v>236</v>
      </c>
      <c r="Q44" s="128">
        <v>4500000</v>
      </c>
      <c r="R44" s="453">
        <f>+Q44*O44</f>
        <v>4500000</v>
      </c>
      <c r="S44" s="128">
        <f t="shared" si="15"/>
        <v>4500000</v>
      </c>
      <c r="T44" s="86"/>
      <c r="U44" s="384">
        <f>T44*$Q$44</f>
        <v>0</v>
      </c>
      <c r="V44" s="86"/>
      <c r="W44" s="384">
        <f>V44*$Q$44</f>
        <v>0</v>
      </c>
      <c r="X44" s="86"/>
      <c r="Y44" s="384">
        <f>X44*$Q$44</f>
        <v>0</v>
      </c>
      <c r="Z44" s="86">
        <v>0.5</v>
      </c>
      <c r="AA44" s="384">
        <f>Z44*$Q$44</f>
        <v>2250000</v>
      </c>
      <c r="AB44" s="86">
        <v>0.5</v>
      </c>
      <c r="AC44" s="384">
        <f>AB44*$Q$44</f>
        <v>2250000</v>
      </c>
      <c r="AD44" s="86"/>
      <c r="AE44" s="384">
        <f>AD44*$Q$44</f>
        <v>0</v>
      </c>
      <c r="AF44" s="86"/>
      <c r="AG44" s="384">
        <f>AF44*$Q$44</f>
        <v>0</v>
      </c>
      <c r="AH44" s="86"/>
      <c r="AI44" s="384">
        <f>AH44*$Q$44</f>
        <v>0</v>
      </c>
      <c r="AJ44" s="86"/>
      <c r="AK44" s="384">
        <f>AJ44*$Q$44</f>
        <v>0</v>
      </c>
      <c r="AL44" s="86"/>
      <c r="AM44" s="384">
        <f>AL44*$Q$44</f>
        <v>0</v>
      </c>
      <c r="AN44" s="86"/>
      <c r="AO44" s="384">
        <f>AN44*$Q$44</f>
        <v>0</v>
      </c>
      <c r="AP44" s="86"/>
      <c r="AQ44" s="384">
        <f>AP44*$Q$44</f>
        <v>0</v>
      </c>
      <c r="AR44" s="461">
        <f t="shared" si="1"/>
        <v>1</v>
      </c>
      <c r="AS44" s="370">
        <f t="shared" si="1"/>
        <v>4500000</v>
      </c>
      <c r="AT44" s="371">
        <f>+R44-AS44</f>
        <v>0</v>
      </c>
      <c r="AU44" s="378">
        <f>+AQ44+AO44+AM44+AK44+AI44+AG44+AE44+AC44+AA44+Y44+W44+U44</f>
        <v>4500000</v>
      </c>
    </row>
    <row r="45" spans="1:48" s="315" customFormat="1" x14ac:dyDescent="0.25">
      <c r="F45" s="123"/>
      <c r="G45" s="87"/>
      <c r="H45" s="87"/>
      <c r="I45" s="87"/>
      <c r="J45" s="87"/>
      <c r="K45" s="87"/>
      <c r="L45" s="86"/>
      <c r="M45" s="86"/>
      <c r="N45" s="127" t="s">
        <v>322</v>
      </c>
      <c r="O45" s="96"/>
      <c r="P45" s="121"/>
      <c r="Q45" s="128"/>
      <c r="R45" s="453"/>
      <c r="S45" s="128"/>
      <c r="T45" s="86"/>
      <c r="U45" s="384">
        <f>T45*$Q$45</f>
        <v>0</v>
      </c>
      <c r="V45" s="86"/>
      <c r="W45" s="384">
        <f>V45*$Q$45</f>
        <v>0</v>
      </c>
      <c r="X45" s="86"/>
      <c r="Y45" s="384">
        <f>X45*$Q$45</f>
        <v>0</v>
      </c>
      <c r="Z45" s="86"/>
      <c r="AA45" s="384">
        <f>Z45*$Q$45</f>
        <v>0</v>
      </c>
      <c r="AB45" s="86"/>
      <c r="AC45" s="384">
        <f>AB45*$Q$45</f>
        <v>0</v>
      </c>
      <c r="AD45" s="86"/>
      <c r="AE45" s="384">
        <f>AD45*$Q$45</f>
        <v>0</v>
      </c>
      <c r="AF45" s="86"/>
      <c r="AG45" s="384">
        <f>AF45*$Q$45</f>
        <v>0</v>
      </c>
      <c r="AH45" s="86"/>
      <c r="AI45" s="384">
        <f>AH45*$Q$45</f>
        <v>0</v>
      </c>
      <c r="AJ45" s="86"/>
      <c r="AK45" s="384">
        <f>AJ45*$Q$45</f>
        <v>0</v>
      </c>
      <c r="AL45" s="86"/>
      <c r="AM45" s="384">
        <f>AL45*$Q$45</f>
        <v>0</v>
      </c>
      <c r="AN45" s="86"/>
      <c r="AO45" s="384">
        <f>AN45*$Q$45</f>
        <v>0</v>
      </c>
      <c r="AP45" s="86"/>
      <c r="AQ45" s="384">
        <f>AP45*$Q$45</f>
        <v>0</v>
      </c>
      <c r="AR45" s="461">
        <f t="shared" si="1"/>
        <v>0</v>
      </c>
      <c r="AS45" s="370">
        <f t="shared" si="1"/>
        <v>0</v>
      </c>
      <c r="AT45" s="371">
        <f>+R45-AS45</f>
        <v>0</v>
      </c>
      <c r="AU45" s="378">
        <f>+AQ45+AO45+AM45+AK45+AI45+AG45+AE45+AC45+AA45+Y45+W45+U45</f>
        <v>0</v>
      </c>
      <c r="AV45" s="433">
        <f t="shared" ref="AV45:AV58" si="16">+AS38-AU38</f>
        <v>0</v>
      </c>
    </row>
    <row r="46" spans="1:48" s="315" customFormat="1" x14ac:dyDescent="0.25">
      <c r="F46" s="123"/>
      <c r="G46" s="87"/>
      <c r="H46" s="87"/>
      <c r="I46" s="87"/>
      <c r="J46" s="87"/>
      <c r="K46" s="87"/>
      <c r="L46" s="86"/>
      <c r="M46" s="86"/>
      <c r="N46" s="501" t="s">
        <v>238</v>
      </c>
      <c r="O46" s="96">
        <f>2*6*2</f>
        <v>24</v>
      </c>
      <c r="P46" s="121" t="s">
        <v>235</v>
      </c>
      <c r="Q46" s="128">
        <v>600000</v>
      </c>
      <c r="R46" s="453">
        <f>+Q46*O46</f>
        <v>14400000</v>
      </c>
      <c r="S46" s="128">
        <f t="shared" ref="S46" si="17">R46</f>
        <v>14400000</v>
      </c>
      <c r="T46" s="86"/>
      <c r="U46" s="384">
        <f>T46*$Q$46</f>
        <v>0</v>
      </c>
      <c r="V46" s="86"/>
      <c r="W46" s="384">
        <f>V46*$Q$46</f>
        <v>0</v>
      </c>
      <c r="X46" s="86"/>
      <c r="Y46" s="384">
        <f>X46*$Q$46</f>
        <v>0</v>
      </c>
      <c r="Z46" s="86">
        <v>12</v>
      </c>
      <c r="AA46" s="384">
        <f>Z46*$Q$46</f>
        <v>7200000</v>
      </c>
      <c r="AB46" s="86">
        <v>12</v>
      </c>
      <c r="AC46" s="384">
        <f>AB46*$Q$46</f>
        <v>7200000</v>
      </c>
      <c r="AD46" s="86"/>
      <c r="AE46" s="384">
        <f>AD46*$Q$46</f>
        <v>0</v>
      </c>
      <c r="AF46" s="86"/>
      <c r="AG46" s="384">
        <f>AF46*$Q$46</f>
        <v>0</v>
      </c>
      <c r="AH46" s="86"/>
      <c r="AI46" s="384">
        <f>AH46*$Q$46</f>
        <v>0</v>
      </c>
      <c r="AJ46" s="86"/>
      <c r="AK46" s="384">
        <f>AJ46*$Q$46</f>
        <v>0</v>
      </c>
      <c r="AL46" s="86"/>
      <c r="AM46" s="384">
        <f>AL46*$Q$46</f>
        <v>0</v>
      </c>
      <c r="AN46" s="86"/>
      <c r="AO46" s="384">
        <f>AN46*$Q$46</f>
        <v>0</v>
      </c>
      <c r="AP46" s="86"/>
      <c r="AQ46" s="384">
        <f>AP46*$Q$46</f>
        <v>0</v>
      </c>
      <c r="AR46" s="461">
        <f t="shared" si="1"/>
        <v>24</v>
      </c>
      <c r="AS46" s="370">
        <f t="shared" si="1"/>
        <v>14400000</v>
      </c>
      <c r="AT46" s="371">
        <f>+R46-AS46</f>
        <v>0</v>
      </c>
      <c r="AU46" s="378">
        <f>+AQ46+AO46+AM46+AK46+AI46+AG46+AE46+AC46+AA46+Y46+W46+U46</f>
        <v>14400000</v>
      </c>
      <c r="AV46" s="433">
        <f t="shared" si="16"/>
        <v>0</v>
      </c>
    </row>
    <row r="47" spans="1:48" s="315" customFormat="1" ht="15" customHeight="1" x14ac:dyDescent="0.25">
      <c r="F47" s="123"/>
      <c r="G47" s="87"/>
      <c r="H47" s="87"/>
      <c r="I47" s="87"/>
      <c r="J47" s="87"/>
      <c r="K47" s="87"/>
      <c r="L47" s="86"/>
      <c r="M47" s="728" t="s">
        <v>242</v>
      </c>
      <c r="N47" s="739"/>
      <c r="O47" s="96"/>
      <c r="P47" s="121"/>
      <c r="Q47" s="128"/>
      <c r="R47" s="366">
        <f>SUM(R49:R52)</f>
        <v>20100000</v>
      </c>
      <c r="S47" s="282"/>
      <c r="T47" s="86"/>
      <c r="U47" s="282">
        <f>+U48</f>
        <v>0</v>
      </c>
      <c r="V47" s="86"/>
      <c r="W47" s="282">
        <f t="shared" ref="W47" si="18">+W48</f>
        <v>0</v>
      </c>
      <c r="X47" s="86"/>
      <c r="Y47" s="282">
        <f t="shared" ref="Y47" si="19">+Y48</f>
        <v>0</v>
      </c>
      <c r="Z47" s="86"/>
      <c r="AA47" s="282">
        <f t="shared" ref="AA47" si="20">+AA48</f>
        <v>20100000</v>
      </c>
      <c r="AB47" s="86"/>
      <c r="AC47" s="282">
        <f t="shared" ref="AC47" si="21">+AC48</f>
        <v>0</v>
      </c>
      <c r="AD47" s="86"/>
      <c r="AE47" s="282">
        <f t="shared" ref="AE47" si="22">+AE48</f>
        <v>0</v>
      </c>
      <c r="AF47" s="86"/>
      <c r="AG47" s="282">
        <f t="shared" ref="AG47" si="23">+AG48</f>
        <v>0</v>
      </c>
      <c r="AH47" s="86"/>
      <c r="AI47" s="282">
        <f t="shared" ref="AI47" si="24">+AI48</f>
        <v>0</v>
      </c>
      <c r="AJ47" s="86"/>
      <c r="AK47" s="282">
        <f t="shared" ref="AK47" si="25">+AK48</f>
        <v>0</v>
      </c>
      <c r="AL47" s="86"/>
      <c r="AM47" s="282">
        <f t="shared" ref="AM47" si="26">+AM48</f>
        <v>0</v>
      </c>
      <c r="AN47" s="86"/>
      <c r="AO47" s="282">
        <f t="shared" ref="AO47" si="27">+AO48</f>
        <v>0</v>
      </c>
      <c r="AP47" s="86"/>
      <c r="AQ47" s="282">
        <f t="shared" ref="AQ47" si="28">+AQ48</f>
        <v>0</v>
      </c>
      <c r="AR47" s="461">
        <f t="shared" si="1"/>
        <v>0</v>
      </c>
      <c r="AS47" s="370"/>
      <c r="AT47" s="371"/>
      <c r="AU47" s="378"/>
      <c r="AV47" s="433">
        <f t="shared" si="16"/>
        <v>0</v>
      </c>
    </row>
    <row r="48" spans="1:48" s="315" customFormat="1" x14ac:dyDescent="0.25">
      <c r="F48" s="123"/>
      <c r="G48" s="87"/>
      <c r="H48" s="87"/>
      <c r="I48" s="87"/>
      <c r="J48" s="87"/>
      <c r="K48" s="87"/>
      <c r="L48" s="86"/>
      <c r="M48" s="737" t="s">
        <v>243</v>
      </c>
      <c r="N48" s="738"/>
      <c r="O48" s="96"/>
      <c r="P48" s="97"/>
      <c r="Q48" s="98"/>
      <c r="R48" s="510"/>
      <c r="S48" s="472"/>
      <c r="T48" s="86"/>
      <c r="U48" s="472">
        <f>SUM(U49:U50)</f>
        <v>0</v>
      </c>
      <c r="V48" s="86"/>
      <c r="W48" s="472">
        <f t="shared" ref="W48" si="29">SUM(W49:W50)</f>
        <v>0</v>
      </c>
      <c r="X48" s="86"/>
      <c r="Y48" s="472">
        <f t="shared" ref="Y48" si="30">SUM(Y49:Y50)</f>
        <v>0</v>
      </c>
      <c r="Z48" s="86"/>
      <c r="AA48" s="472">
        <f>SUM(AA49:AA52)</f>
        <v>20100000</v>
      </c>
      <c r="AB48" s="86"/>
      <c r="AC48" s="472">
        <f t="shared" ref="AC48" si="31">SUM(AC49:AC50)</f>
        <v>0</v>
      </c>
      <c r="AD48" s="86"/>
      <c r="AE48" s="472">
        <f t="shared" ref="AE48" si="32">SUM(AE49:AE50)</f>
        <v>0</v>
      </c>
      <c r="AF48" s="86"/>
      <c r="AG48" s="472">
        <f t="shared" ref="AG48" si="33">SUM(AG49:AG50)</f>
        <v>0</v>
      </c>
      <c r="AH48" s="86"/>
      <c r="AI48" s="472">
        <f t="shared" ref="AI48" si="34">SUM(AI49:AI50)</f>
        <v>0</v>
      </c>
      <c r="AJ48" s="86"/>
      <c r="AK48" s="472">
        <f t="shared" ref="AK48" si="35">SUM(AK49:AK50)</f>
        <v>0</v>
      </c>
      <c r="AL48" s="86"/>
      <c r="AM48" s="472">
        <f t="shared" ref="AM48" si="36">SUM(AM49:AM50)</f>
        <v>0</v>
      </c>
      <c r="AN48" s="86"/>
      <c r="AO48" s="472">
        <f t="shared" ref="AO48" si="37">SUM(AO49:AO50)</f>
        <v>0</v>
      </c>
      <c r="AP48" s="86"/>
      <c r="AQ48" s="472">
        <f t="shared" ref="AQ48" si="38">SUM(AQ49:AQ50)</f>
        <v>0</v>
      </c>
      <c r="AR48" s="461">
        <f t="shared" si="1"/>
        <v>0</v>
      </c>
      <c r="AS48" s="370"/>
      <c r="AT48" s="371"/>
      <c r="AU48" s="378"/>
      <c r="AV48" s="433">
        <f t="shared" si="16"/>
        <v>0</v>
      </c>
    </row>
    <row r="49" spans="6:48" s="315" customFormat="1" x14ac:dyDescent="0.25">
      <c r="F49" s="123"/>
      <c r="G49" s="87"/>
      <c r="H49" s="87"/>
      <c r="I49" s="87"/>
      <c r="J49" s="87"/>
      <c r="K49" s="87"/>
      <c r="L49" s="86"/>
      <c r="M49" s="253"/>
      <c r="N49" s="225" t="s">
        <v>316</v>
      </c>
      <c r="O49" s="96">
        <f>10*1*3</f>
        <v>30</v>
      </c>
      <c r="P49" s="97" t="s">
        <v>235</v>
      </c>
      <c r="Q49" s="270">
        <v>370000</v>
      </c>
      <c r="R49" s="453">
        <f>+Q49*O49</f>
        <v>11100000</v>
      </c>
      <c r="S49" s="128">
        <f t="shared" ref="S49:S50" si="39">R49</f>
        <v>11100000</v>
      </c>
      <c r="T49" s="86"/>
      <c r="U49" s="384">
        <f>T49*$Q$49</f>
        <v>0</v>
      </c>
      <c r="V49" s="86"/>
      <c r="W49" s="384">
        <f>V49*$Q$49</f>
        <v>0</v>
      </c>
      <c r="X49" s="86"/>
      <c r="Y49" s="384">
        <f>X49*$Q$49</f>
        <v>0</v>
      </c>
      <c r="Z49" s="86">
        <v>30</v>
      </c>
      <c r="AA49" s="384">
        <f>Z49*$Q$49</f>
        <v>11100000</v>
      </c>
      <c r="AB49" s="86"/>
      <c r="AC49" s="384">
        <f>AB49*$Q$49</f>
        <v>0</v>
      </c>
      <c r="AD49" s="86"/>
      <c r="AE49" s="384">
        <f>AD49*$Q$49</f>
        <v>0</v>
      </c>
      <c r="AF49" s="86"/>
      <c r="AG49" s="384">
        <f>AF49*$Q$49</f>
        <v>0</v>
      </c>
      <c r="AH49" s="86"/>
      <c r="AI49" s="384">
        <f>AH49*$Q$49</f>
        <v>0</v>
      </c>
      <c r="AJ49" s="86"/>
      <c r="AK49" s="384">
        <f>AJ49*$Q$49</f>
        <v>0</v>
      </c>
      <c r="AL49" s="86"/>
      <c r="AM49" s="384">
        <f>AL49*$Q$49</f>
        <v>0</v>
      </c>
      <c r="AN49" s="86"/>
      <c r="AO49" s="384">
        <f>AN49*$Q$49</f>
        <v>0</v>
      </c>
      <c r="AP49" s="86"/>
      <c r="AQ49" s="384">
        <f>AP49*$Q$49</f>
        <v>0</v>
      </c>
      <c r="AR49" s="461">
        <f t="shared" si="1"/>
        <v>30</v>
      </c>
      <c r="AS49" s="370">
        <f>+AQ49+AO49+AM49+AK49+AI49+AG49+AE49+AC49+AA49+Y49+W49+U49</f>
        <v>11100000</v>
      </c>
      <c r="AT49" s="371">
        <f>+R49-AS49</f>
        <v>0</v>
      </c>
      <c r="AU49" s="378">
        <f>+AQ49+AO49+AM49+AK49+AI49+AG49+AE49+AC49+AA49+Y49+W49+U49</f>
        <v>11100000</v>
      </c>
      <c r="AV49" s="433">
        <f t="shared" si="16"/>
        <v>0</v>
      </c>
    </row>
    <row r="50" spans="6:48" s="315" customFormat="1" x14ac:dyDescent="0.25">
      <c r="F50" s="123"/>
      <c r="G50" s="87"/>
      <c r="H50" s="87"/>
      <c r="I50" s="87"/>
      <c r="J50" s="87"/>
      <c r="K50" s="87"/>
      <c r="L50" s="86"/>
      <c r="M50" s="86"/>
      <c r="N50" s="127" t="s">
        <v>232</v>
      </c>
      <c r="O50" s="96">
        <v>1</v>
      </c>
      <c r="P50" s="121" t="s">
        <v>236</v>
      </c>
      <c r="Q50" s="128">
        <v>3000000</v>
      </c>
      <c r="R50" s="453">
        <f>+Q50*O50</f>
        <v>3000000</v>
      </c>
      <c r="S50" s="128">
        <f t="shared" si="39"/>
        <v>3000000</v>
      </c>
      <c r="T50" s="86"/>
      <c r="U50" s="384">
        <f>T50*$Q$50</f>
        <v>0</v>
      </c>
      <c r="V50" s="86"/>
      <c r="W50" s="384">
        <f>V50*$Q$50</f>
        <v>0</v>
      </c>
      <c r="X50" s="86"/>
      <c r="Y50" s="384">
        <f>X50*$Q$50</f>
        <v>0</v>
      </c>
      <c r="Z50" s="86">
        <v>1</v>
      </c>
      <c r="AA50" s="384">
        <f>Z50*$Q$50</f>
        <v>3000000</v>
      </c>
      <c r="AB50" s="86"/>
      <c r="AC50" s="384">
        <f>AB50*$Q$50</f>
        <v>0</v>
      </c>
      <c r="AD50" s="86"/>
      <c r="AE50" s="384">
        <f>AD50*$Q$50</f>
        <v>0</v>
      </c>
      <c r="AF50" s="86"/>
      <c r="AG50" s="384">
        <f>AF50*$Q$50</f>
        <v>0</v>
      </c>
      <c r="AH50" s="86"/>
      <c r="AI50" s="384">
        <f>AH50*$Q$50</f>
        <v>0</v>
      </c>
      <c r="AJ50" s="86"/>
      <c r="AK50" s="384">
        <f>AJ50*$Q$50</f>
        <v>0</v>
      </c>
      <c r="AL50" s="86"/>
      <c r="AM50" s="384">
        <f>AL50*$Q$50</f>
        <v>0</v>
      </c>
      <c r="AN50" s="86"/>
      <c r="AO50" s="384">
        <f>AN50*$Q$50</f>
        <v>0</v>
      </c>
      <c r="AP50" s="86"/>
      <c r="AQ50" s="384">
        <f>AP50*$Q$50</f>
        <v>0</v>
      </c>
      <c r="AR50" s="461">
        <f t="shared" si="1"/>
        <v>1</v>
      </c>
      <c r="AS50" s="370">
        <f>+AQ50+AO50+AM50+AK50+AI50+AG50+AE50+AC50+AA50+Y50+W50+U50</f>
        <v>3000000</v>
      </c>
      <c r="AT50" s="371">
        <f>+R50-AS50</f>
        <v>0</v>
      </c>
      <c r="AU50" s="378">
        <f>+AQ50+AO50+AM50+AK50+AI50+AG50+AE50+AC50+AA50+Y50+W50+U50</f>
        <v>3000000</v>
      </c>
      <c r="AV50" s="433">
        <f t="shared" si="16"/>
        <v>0</v>
      </c>
    </row>
    <row r="51" spans="6:48" s="315" customFormat="1" x14ac:dyDescent="0.25">
      <c r="F51" s="123"/>
      <c r="G51" s="87"/>
      <c r="H51" s="87"/>
      <c r="I51" s="87"/>
      <c r="J51" s="87"/>
      <c r="K51" s="87"/>
      <c r="L51" s="86"/>
      <c r="M51" s="125"/>
      <c r="N51" s="127" t="s">
        <v>493</v>
      </c>
      <c r="O51" s="96"/>
      <c r="P51" s="121"/>
      <c r="Q51" s="128"/>
      <c r="R51" s="453"/>
      <c r="S51" s="128"/>
      <c r="T51" s="86"/>
      <c r="U51" s="384"/>
      <c r="V51" s="86"/>
      <c r="W51" s="384"/>
      <c r="X51" s="86"/>
      <c r="Y51" s="384"/>
      <c r="Z51" s="86"/>
      <c r="AA51" s="384"/>
      <c r="AB51" s="86"/>
      <c r="AC51" s="384"/>
      <c r="AD51" s="86"/>
      <c r="AE51" s="384"/>
      <c r="AF51" s="86"/>
      <c r="AG51" s="384"/>
      <c r="AH51" s="86"/>
      <c r="AI51" s="384"/>
      <c r="AJ51" s="86"/>
      <c r="AK51" s="384"/>
      <c r="AL51" s="86"/>
      <c r="AM51" s="384"/>
      <c r="AN51" s="86"/>
      <c r="AO51" s="384"/>
      <c r="AP51" s="86"/>
      <c r="AQ51" s="384"/>
      <c r="AR51" s="461"/>
      <c r="AS51" s="370"/>
      <c r="AT51" s="371"/>
      <c r="AU51" s="378">
        <f>+AQ51+AO51+AM51+AK51+AI51+AG51+AE51+AC51+AA51+Y51+W51+U51</f>
        <v>0</v>
      </c>
      <c r="AV51" s="433">
        <f t="shared" si="16"/>
        <v>0</v>
      </c>
    </row>
    <row r="52" spans="6:48" s="315" customFormat="1" x14ac:dyDescent="0.25">
      <c r="F52" s="123"/>
      <c r="G52" s="87"/>
      <c r="H52" s="87"/>
      <c r="I52" s="87"/>
      <c r="J52" s="87"/>
      <c r="K52" s="87"/>
      <c r="L52" s="86"/>
      <c r="M52" s="125"/>
      <c r="N52" s="501" t="s">
        <v>238</v>
      </c>
      <c r="O52" s="96">
        <f>5*2</f>
        <v>10</v>
      </c>
      <c r="P52" s="121" t="s">
        <v>235</v>
      </c>
      <c r="Q52" s="128">
        <v>600000</v>
      </c>
      <c r="R52" s="453">
        <f>+Q52*O52</f>
        <v>6000000</v>
      </c>
      <c r="S52" s="128">
        <f>+R52</f>
        <v>6000000</v>
      </c>
      <c r="T52" s="86"/>
      <c r="U52" s="384">
        <f>T52*$Q$52</f>
        <v>0</v>
      </c>
      <c r="V52" s="86"/>
      <c r="W52" s="384">
        <f>V52*$Q$52</f>
        <v>0</v>
      </c>
      <c r="X52" s="86"/>
      <c r="Y52" s="384">
        <f>X52*$Q$52</f>
        <v>0</v>
      </c>
      <c r="Z52" s="86">
        <v>10</v>
      </c>
      <c r="AA52" s="384">
        <f>Z52*$Q$52</f>
        <v>6000000</v>
      </c>
      <c r="AB52" s="86"/>
      <c r="AC52" s="384">
        <f>AB52*$Q$52</f>
        <v>0</v>
      </c>
      <c r="AD52" s="86"/>
      <c r="AE52" s="384">
        <f>AD52*$Q$52</f>
        <v>0</v>
      </c>
      <c r="AF52" s="86"/>
      <c r="AG52" s="384">
        <f>AF52*$Q$52</f>
        <v>0</v>
      </c>
      <c r="AH52" s="86"/>
      <c r="AI52" s="384">
        <f>AH52*$Q$52</f>
        <v>0</v>
      </c>
      <c r="AJ52" s="86"/>
      <c r="AK52" s="384">
        <f>AJ52*$Q$52</f>
        <v>0</v>
      </c>
      <c r="AL52" s="86"/>
      <c r="AM52" s="384">
        <f>AL52*$Q$52</f>
        <v>0</v>
      </c>
      <c r="AN52" s="86"/>
      <c r="AO52" s="384">
        <f>AN52*$Q$52</f>
        <v>0</v>
      </c>
      <c r="AP52" s="86"/>
      <c r="AQ52" s="384">
        <f>AP52*$Q$52</f>
        <v>0</v>
      </c>
      <c r="AR52" s="461">
        <f>+AP52+AN52+AL52+AJ52+AH52+AF52+AD52+AB52+Z52+X52+V52+T52</f>
        <v>10</v>
      </c>
      <c r="AS52" s="370">
        <f>+AQ52+AO52+AM52+AK52+AI52+AG52+AE52+AC52+AA52+Y52+W52+U52</f>
        <v>6000000</v>
      </c>
      <c r="AT52" s="371">
        <f>+R52-AS52</f>
        <v>0</v>
      </c>
      <c r="AU52" s="378">
        <f>+AQ52+AO52+AM52+AK52+AI52+AG52+AE52+AC52+AA52+Y52+W52+U52</f>
        <v>6000000</v>
      </c>
      <c r="AV52" s="433">
        <f t="shared" si="16"/>
        <v>0</v>
      </c>
    </row>
    <row r="53" spans="6:48" s="315" customFormat="1" ht="15.75" customHeight="1" x14ac:dyDescent="0.25">
      <c r="F53" s="123"/>
      <c r="G53" s="87"/>
      <c r="H53" s="87"/>
      <c r="I53" s="87"/>
      <c r="J53" s="87"/>
      <c r="K53" s="87"/>
      <c r="L53" s="86"/>
      <c r="M53" s="277" t="s">
        <v>246</v>
      </c>
      <c r="N53" s="127"/>
      <c r="O53" s="96"/>
      <c r="P53" s="121"/>
      <c r="Q53" s="128"/>
      <c r="R53" s="453"/>
      <c r="S53" s="128"/>
      <c r="T53" s="86"/>
      <c r="U53" s="384">
        <f>T53*$Q$53</f>
        <v>0</v>
      </c>
      <c r="V53" s="86"/>
      <c r="W53" s="384">
        <f>V53*$Q$53</f>
        <v>0</v>
      </c>
      <c r="X53" s="86"/>
      <c r="Y53" s="384">
        <f>X53*$Q$53</f>
        <v>0</v>
      </c>
      <c r="Z53" s="86"/>
      <c r="AA53" s="384">
        <f>Z53*$Q$53</f>
        <v>0</v>
      </c>
      <c r="AB53" s="86"/>
      <c r="AC53" s="384">
        <f>AB53*$Q$53</f>
        <v>0</v>
      </c>
      <c r="AD53" s="86"/>
      <c r="AE53" s="384">
        <f>AD53*$Q$53</f>
        <v>0</v>
      </c>
      <c r="AF53" s="86"/>
      <c r="AG53" s="384">
        <f>AF53*$Q$53</f>
        <v>0</v>
      </c>
      <c r="AH53" s="86"/>
      <c r="AI53" s="384">
        <f>AH53*$Q$53</f>
        <v>0</v>
      </c>
      <c r="AJ53" s="86"/>
      <c r="AK53" s="384">
        <f>AJ53*$Q$53</f>
        <v>0</v>
      </c>
      <c r="AL53" s="86"/>
      <c r="AM53" s="384">
        <f>AL53*$Q$53</f>
        <v>0</v>
      </c>
      <c r="AN53" s="86"/>
      <c r="AO53" s="384">
        <f>AN53*$Q$53</f>
        <v>0</v>
      </c>
      <c r="AP53" s="86"/>
      <c r="AQ53" s="384">
        <f>AP53*$Q$53</f>
        <v>0</v>
      </c>
      <c r="AR53" s="461">
        <f>+AP53+AN53+AL53+AJ53+AH53+AF53+AD53+AB53+Z53+X53+V53+T53</f>
        <v>0</v>
      </c>
      <c r="AS53" s="370">
        <f>+AQ53+AO53+AM53+AK53+AI53+AG53+AE53+AC53+AA53+Y53+W53+U53</f>
        <v>0</v>
      </c>
      <c r="AT53" s="371">
        <f>+R53-AS53</f>
        <v>0</v>
      </c>
      <c r="AU53" s="378">
        <f>+AQ53+AO53+AM53+AK53+AI53+AG53+AE53+AC53+AA53+Y53+W53+U53</f>
        <v>0</v>
      </c>
      <c r="AV53" s="433">
        <f t="shared" si="16"/>
        <v>0</v>
      </c>
    </row>
    <row r="54" spans="6:48" s="315" customFormat="1" ht="15" customHeight="1" x14ac:dyDescent="0.25">
      <c r="F54" s="123"/>
      <c r="G54" s="87"/>
      <c r="H54" s="87"/>
      <c r="I54" s="87"/>
      <c r="J54" s="87"/>
      <c r="K54" s="87"/>
      <c r="L54" s="86"/>
      <c r="M54" s="737" t="s">
        <v>247</v>
      </c>
      <c r="N54" s="738"/>
      <c r="O54" s="96"/>
      <c r="P54" s="97"/>
      <c r="Q54" s="98"/>
      <c r="R54" s="510">
        <f>SUM(R55:R58)</f>
        <v>34200000</v>
      </c>
      <c r="S54" s="472"/>
      <c r="T54" s="86"/>
      <c r="U54" s="472">
        <f>SUM(U55:U58)</f>
        <v>0</v>
      </c>
      <c r="V54" s="86"/>
      <c r="W54" s="472">
        <f t="shared" ref="W54" si="40">SUM(W55:W58)</f>
        <v>0</v>
      </c>
      <c r="X54" s="86"/>
      <c r="Y54" s="472">
        <f t="shared" ref="Y54" si="41">SUM(Y55:Y58)</f>
        <v>0</v>
      </c>
      <c r="Z54" s="86"/>
      <c r="AA54" s="472">
        <f t="shared" ref="AA54" si="42">SUM(AA55:AA58)</f>
        <v>0</v>
      </c>
      <c r="AB54" s="86"/>
      <c r="AC54" s="472">
        <f t="shared" ref="AC54" si="43">SUM(AC55:AC58)</f>
        <v>0</v>
      </c>
      <c r="AD54" s="86"/>
      <c r="AE54" s="472">
        <f t="shared" ref="AE54" si="44">SUM(AE55:AE58)</f>
        <v>0</v>
      </c>
      <c r="AF54" s="86"/>
      <c r="AG54" s="472">
        <f t="shared" ref="AG54" si="45">SUM(AG55:AG58)</f>
        <v>22800000.100000001</v>
      </c>
      <c r="AH54" s="86"/>
      <c r="AI54" s="472">
        <f t="shared" ref="AI54" si="46">SUM(AI55:AI58)</f>
        <v>11399999.99</v>
      </c>
      <c r="AJ54" s="86"/>
      <c r="AK54" s="472">
        <f t="shared" ref="AK54" si="47">SUM(AK55:AK58)</f>
        <v>0</v>
      </c>
      <c r="AL54" s="86"/>
      <c r="AM54" s="472">
        <f t="shared" ref="AM54" si="48">SUM(AM55:AM58)</f>
        <v>0</v>
      </c>
      <c r="AN54" s="86"/>
      <c r="AO54" s="472">
        <f t="shared" ref="AO54" si="49">SUM(AO55:AO58)</f>
        <v>0</v>
      </c>
      <c r="AP54" s="86"/>
      <c r="AQ54" s="472">
        <f t="shared" ref="AQ54" si="50">SUM(AQ55:AQ58)</f>
        <v>0</v>
      </c>
      <c r="AR54" s="461">
        <f>+AP54+AN54+AL54+AJ54+AH54+AF54+AD54+AB54+Z54+X54+V54+T54</f>
        <v>0</v>
      </c>
      <c r="AS54" s="370"/>
      <c r="AT54" s="371"/>
      <c r="AU54" s="378"/>
      <c r="AV54" s="433">
        <f t="shared" si="16"/>
        <v>0</v>
      </c>
    </row>
    <row r="55" spans="6:48" s="315" customFormat="1" ht="15.75" customHeight="1" x14ac:dyDescent="0.25">
      <c r="F55" s="123"/>
      <c r="G55" s="87"/>
      <c r="H55" s="87"/>
      <c r="I55" s="87"/>
      <c r="J55" s="87"/>
      <c r="K55" s="87"/>
      <c r="L55" s="86"/>
      <c r="M55" s="253"/>
      <c r="N55" s="225" t="s">
        <v>319</v>
      </c>
      <c r="O55" s="96">
        <f>10*2*3</f>
        <v>60</v>
      </c>
      <c r="P55" s="97" t="s">
        <v>235</v>
      </c>
      <c r="Q55" s="270">
        <v>370000</v>
      </c>
      <c r="R55" s="453">
        <f>+Q55*O55</f>
        <v>22200000</v>
      </c>
      <c r="S55" s="128">
        <f t="shared" ref="S55:S56" si="51">R55</f>
        <v>22200000</v>
      </c>
      <c r="T55" s="86"/>
      <c r="U55" s="384">
        <f>T55*$Q$55</f>
        <v>0</v>
      </c>
      <c r="V55" s="86"/>
      <c r="W55" s="384">
        <f>V55*$Q$55</f>
        <v>0</v>
      </c>
      <c r="X55" s="86"/>
      <c r="Y55" s="384">
        <f>X55*$Q$55</f>
        <v>0</v>
      </c>
      <c r="Z55" s="86">
        <v>0</v>
      </c>
      <c r="AA55" s="384">
        <f>Z55*$Q$55</f>
        <v>0</v>
      </c>
      <c r="AB55" s="86">
        <v>0</v>
      </c>
      <c r="AC55" s="384">
        <f>AB55*$Q$55</f>
        <v>0</v>
      </c>
      <c r="AD55" s="86"/>
      <c r="AE55" s="384">
        <f>AD55*$Q$55</f>
        <v>0</v>
      </c>
      <c r="AF55" s="86">
        <v>40</v>
      </c>
      <c r="AG55" s="384">
        <f>AF55*$Q$55</f>
        <v>14800000</v>
      </c>
      <c r="AH55" s="86">
        <v>20</v>
      </c>
      <c r="AI55" s="384">
        <f>AH55*$Q$55</f>
        <v>7400000</v>
      </c>
      <c r="AJ55" s="86"/>
      <c r="AK55" s="384">
        <f>AJ55*$Q$55</f>
        <v>0</v>
      </c>
      <c r="AL55" s="86">
        <v>0</v>
      </c>
      <c r="AM55" s="384">
        <f>AL55*$Q$55</f>
        <v>0</v>
      </c>
      <c r="AN55" s="86">
        <v>0</v>
      </c>
      <c r="AO55" s="384">
        <f>AN55*$Q$55</f>
        <v>0</v>
      </c>
      <c r="AP55" s="86"/>
      <c r="AQ55" s="384">
        <f>AP55*$Q$55</f>
        <v>0</v>
      </c>
      <c r="AR55" s="461">
        <f>+AP55+AN55+AL55+AJ55+AH55+AF55+AD55+AB55+Z55+X55+V55+T55</f>
        <v>60</v>
      </c>
      <c r="AS55" s="370">
        <f>+AQ55+AO55+AM55+AK55+AI55+AG55+AE55+AC55+AA55+Y55+W55+U55</f>
        <v>22200000</v>
      </c>
      <c r="AT55" s="371">
        <f>+R55-AS55</f>
        <v>0</v>
      </c>
      <c r="AU55" s="378">
        <f>+AQ55+AO55+AM55+AK55+AI55+AG55+AE55+AC55+AA55+Y55+W55+U55</f>
        <v>22200000</v>
      </c>
      <c r="AV55" s="433">
        <f t="shared" si="16"/>
        <v>0</v>
      </c>
    </row>
    <row r="56" spans="6:48" s="315" customFormat="1" x14ac:dyDescent="0.25">
      <c r="F56" s="123"/>
      <c r="G56" s="87"/>
      <c r="H56" s="87"/>
      <c r="I56" s="87"/>
      <c r="J56" s="87"/>
      <c r="K56" s="87"/>
      <c r="L56" s="86"/>
      <c r="M56" s="86"/>
      <c r="N56" s="127" t="s">
        <v>232</v>
      </c>
      <c r="O56" s="96">
        <v>1</v>
      </c>
      <c r="P56" s="121" t="s">
        <v>236</v>
      </c>
      <c r="Q56" s="128">
        <v>3000000</v>
      </c>
      <c r="R56" s="453">
        <f>+Q56*O56</f>
        <v>3000000</v>
      </c>
      <c r="S56" s="128">
        <f t="shared" si="51"/>
        <v>3000000</v>
      </c>
      <c r="T56" s="86"/>
      <c r="U56" s="384">
        <f>T56*$Q$56</f>
        <v>0</v>
      </c>
      <c r="V56" s="86"/>
      <c r="W56" s="384">
        <f>V56*$Q$56</f>
        <v>0</v>
      </c>
      <c r="X56" s="86"/>
      <c r="Y56" s="384">
        <f>X56*$Q$56</f>
        <v>0</v>
      </c>
      <c r="Z56" s="86">
        <v>0</v>
      </c>
      <c r="AA56" s="384">
        <f>Z56*$Q$56</f>
        <v>0</v>
      </c>
      <c r="AB56" s="86">
        <v>0</v>
      </c>
      <c r="AC56" s="384">
        <f>AB56*$Q$56</f>
        <v>0</v>
      </c>
      <c r="AD56" s="86"/>
      <c r="AE56" s="384">
        <f>AD56*$Q$56</f>
        <v>0</v>
      </c>
      <c r="AF56" s="86">
        <v>0.66666669999999995</v>
      </c>
      <c r="AG56" s="384">
        <f>AF56*$Q$56</f>
        <v>2000000.0999999999</v>
      </c>
      <c r="AH56" s="86">
        <v>0.33333332999999998</v>
      </c>
      <c r="AI56" s="384">
        <f>AH56*$Q$56</f>
        <v>999999.99</v>
      </c>
      <c r="AJ56" s="86"/>
      <c r="AK56" s="384">
        <f>AJ56*$Q$56</f>
        <v>0</v>
      </c>
      <c r="AL56" s="86">
        <v>0</v>
      </c>
      <c r="AM56" s="384">
        <f>AL56*$Q$56</f>
        <v>0</v>
      </c>
      <c r="AN56" s="86">
        <v>0</v>
      </c>
      <c r="AO56" s="384">
        <f>AN56*$Q$56</f>
        <v>0</v>
      </c>
      <c r="AP56" s="86"/>
      <c r="AQ56" s="384">
        <f>AP56*$Q$56</f>
        <v>0</v>
      </c>
      <c r="AR56" s="461">
        <f>+AP56+AN56+AL56+AJ56+AH56+AF56+AD56+AB56+Z56+X56+V56+T56</f>
        <v>1.0000000299999998</v>
      </c>
      <c r="AS56" s="370">
        <f>+AQ56+AO56+AM56+AK56+AI56+AG56+AE56+AC56+AA56+Y56+W56+U56</f>
        <v>3000000.09</v>
      </c>
      <c r="AT56" s="371">
        <f>+R56-AS56</f>
        <v>-8.9999999850988388E-2</v>
      </c>
      <c r="AU56" s="378">
        <f>+AQ56+AO56+AM56+AK56+AI56+AG56+AE56+AC56+AA56+Y56+W56+U56</f>
        <v>3000000.09</v>
      </c>
      <c r="AV56" s="433">
        <f t="shared" si="16"/>
        <v>0</v>
      </c>
    </row>
    <row r="57" spans="6:48" s="315" customFormat="1" x14ac:dyDescent="0.25">
      <c r="F57" s="123"/>
      <c r="G57" s="87"/>
      <c r="H57" s="87"/>
      <c r="I57" s="87"/>
      <c r="J57" s="87"/>
      <c r="K57" s="87"/>
      <c r="L57" s="86"/>
      <c r="M57" s="86"/>
      <c r="N57" s="127" t="s">
        <v>320</v>
      </c>
      <c r="O57" s="96"/>
      <c r="P57" s="121"/>
      <c r="Q57" s="128"/>
      <c r="R57" s="453"/>
      <c r="S57" s="128"/>
      <c r="T57" s="86"/>
      <c r="U57" s="384">
        <f>T57*$Q$57</f>
        <v>0</v>
      </c>
      <c r="V57" s="86"/>
      <c r="W57" s="384">
        <f>V57*$Q$57</f>
        <v>0</v>
      </c>
      <c r="X57" s="86"/>
      <c r="Y57" s="384">
        <f>X57*$Q$57</f>
        <v>0</v>
      </c>
      <c r="Z57" s="86"/>
      <c r="AA57" s="384">
        <f>Z57*$Q$57</f>
        <v>0</v>
      </c>
      <c r="AB57" s="86"/>
      <c r="AC57" s="384">
        <f>AB57*$Q$57</f>
        <v>0</v>
      </c>
      <c r="AD57" s="86"/>
      <c r="AE57" s="384">
        <f>AD57*$Q$57</f>
        <v>0</v>
      </c>
      <c r="AF57" s="86"/>
      <c r="AG57" s="384">
        <f>AF57*$Q$57</f>
        <v>0</v>
      </c>
      <c r="AH57" s="86"/>
      <c r="AI57" s="384">
        <f>AH57*$Q$57</f>
        <v>0</v>
      </c>
      <c r="AJ57" s="86"/>
      <c r="AK57" s="384">
        <f>AJ57*$Q$57</f>
        <v>0</v>
      </c>
      <c r="AL57" s="86"/>
      <c r="AM57" s="384">
        <f>AL57*$Q$57</f>
        <v>0</v>
      </c>
      <c r="AN57" s="86"/>
      <c r="AO57" s="384">
        <f>AN57*$Q$57</f>
        <v>0</v>
      </c>
      <c r="AP57" s="86"/>
      <c r="AQ57" s="384">
        <f>AP57*$Q$57</f>
        <v>0</v>
      </c>
      <c r="AR57" s="461">
        <f>+AP57+AN57+AL57+AJ57+AH57+AF57+AD57+AB57+Z57+X57+V57+T57</f>
        <v>0</v>
      </c>
      <c r="AS57" s="370">
        <f>+AQ57+AO57+AM57+AK57+AI57+AG57+AE57+AC57+AA57+Y57+W57+U57</f>
        <v>0</v>
      </c>
      <c r="AT57" s="371">
        <f>+R57-AS57</f>
        <v>0</v>
      </c>
      <c r="AU57" s="378">
        <f>+AQ57+AO57+AM57+AK57+AI57+AG57+AE57+AC57+AA57+Y57+W57+U57</f>
        <v>0</v>
      </c>
      <c r="AV57" s="433">
        <f t="shared" si="16"/>
        <v>0</v>
      </c>
    </row>
    <row r="58" spans="6:48" s="315" customFormat="1" x14ac:dyDescent="0.25">
      <c r="F58" s="123"/>
      <c r="G58" s="87"/>
      <c r="H58" s="87"/>
      <c r="I58" s="87"/>
      <c r="J58" s="87"/>
      <c r="K58" s="87"/>
      <c r="L58" s="86"/>
      <c r="M58" s="86"/>
      <c r="N58" s="501" t="s">
        <v>238</v>
      </c>
      <c r="O58" s="96">
        <f>5*3*1</f>
        <v>15</v>
      </c>
      <c r="P58" s="121" t="s">
        <v>235</v>
      </c>
      <c r="Q58" s="128">
        <v>600000</v>
      </c>
      <c r="R58" s="453">
        <f>+Q58*O58</f>
        <v>9000000</v>
      </c>
      <c r="S58" s="128">
        <f>+R58</f>
        <v>9000000</v>
      </c>
      <c r="T58" s="86"/>
      <c r="U58" s="384">
        <f>T58*$Q$58</f>
        <v>0</v>
      </c>
      <c r="V58" s="86"/>
      <c r="W58" s="384">
        <f>V58*$Q$58</f>
        <v>0</v>
      </c>
      <c r="X58" s="86"/>
      <c r="Y58" s="384">
        <f>X58*$Q$58</f>
        <v>0</v>
      </c>
      <c r="Z58" s="86">
        <v>0</v>
      </c>
      <c r="AA58" s="384">
        <f>Z58*$Q$58</f>
        <v>0</v>
      </c>
      <c r="AB58" s="86">
        <v>0</v>
      </c>
      <c r="AC58" s="384">
        <f>AB58*$Q$58</f>
        <v>0</v>
      </c>
      <c r="AD58" s="86"/>
      <c r="AE58" s="384">
        <f>AD58*$Q$58</f>
        <v>0</v>
      </c>
      <c r="AF58" s="86">
        <v>10</v>
      </c>
      <c r="AG58" s="384">
        <f>AF58*$Q$58</f>
        <v>6000000</v>
      </c>
      <c r="AH58" s="86">
        <v>5</v>
      </c>
      <c r="AI58" s="384">
        <f>AH58*$Q$58</f>
        <v>3000000</v>
      </c>
      <c r="AJ58" s="86"/>
      <c r="AK58" s="384">
        <f>AJ58*$Q$58</f>
        <v>0</v>
      </c>
      <c r="AL58" s="86">
        <v>0</v>
      </c>
      <c r="AM58" s="384">
        <f>AL58*$Q$58</f>
        <v>0</v>
      </c>
      <c r="AN58" s="86">
        <v>0</v>
      </c>
      <c r="AO58" s="384">
        <f>AN58*$Q$58</f>
        <v>0</v>
      </c>
      <c r="AP58" s="86"/>
      <c r="AQ58" s="384">
        <f>AP58*$Q$58</f>
        <v>0</v>
      </c>
      <c r="AR58" s="461">
        <f>+AP58+AN58+AL58+AJ58+AH58+AF58+AD58+AB58+Z58+X58+V58+T58</f>
        <v>15</v>
      </c>
      <c r="AS58" s="370">
        <f>+AQ58+AO58+AM58+AK58+AI58+AG58+AE58+AC58+AA58+Y58+W58+U58</f>
        <v>9000000</v>
      </c>
      <c r="AT58" s="371">
        <f>+R58-AS58</f>
        <v>0</v>
      </c>
      <c r="AU58" s="378">
        <f>+AQ58+AO58+AM58+AK58+AI58+AG58+AE58+AC58+AA58+Y58+W58+U58</f>
        <v>9000000</v>
      </c>
      <c r="AV58" s="433">
        <f t="shared" si="16"/>
        <v>0</v>
      </c>
    </row>
    <row r="59" spans="6:48" s="315" customFormat="1" x14ac:dyDescent="0.25">
      <c r="F59" s="123"/>
      <c r="G59" s="87"/>
      <c r="H59" s="87"/>
      <c r="I59" s="87"/>
      <c r="J59" s="87"/>
      <c r="K59" s="87"/>
      <c r="L59" s="86"/>
      <c r="M59" s="728" t="s">
        <v>506</v>
      </c>
      <c r="N59" s="739"/>
      <c r="O59" s="96"/>
      <c r="P59" s="97"/>
      <c r="Q59" s="98"/>
      <c r="R59" s="510">
        <f>SUM(R60:R63)</f>
        <v>34200000</v>
      </c>
      <c r="S59" s="472"/>
      <c r="T59" s="86"/>
      <c r="U59" s="472">
        <f>SUM(U60:U63)</f>
        <v>0</v>
      </c>
      <c r="V59" s="86"/>
      <c r="W59" s="472">
        <f t="shared" ref="W59" si="52">SUM(W60:W63)</f>
        <v>11399999.9</v>
      </c>
      <c r="X59" s="86"/>
      <c r="Y59" s="472">
        <f t="shared" ref="Y59" si="53">SUM(Y60:Y63)</f>
        <v>0</v>
      </c>
      <c r="Z59" s="86"/>
      <c r="AA59" s="472">
        <f t="shared" ref="AA59" si="54">SUM(AA60:AA63)</f>
        <v>0</v>
      </c>
      <c r="AB59" s="86"/>
      <c r="AC59" s="472">
        <f t="shared" ref="AC59" si="55">SUM(AC60:AC63)</f>
        <v>0</v>
      </c>
      <c r="AD59" s="86"/>
      <c r="AE59" s="472">
        <f t="shared" ref="AE59" si="56">SUM(AE60:AE63)</f>
        <v>0</v>
      </c>
      <c r="AF59" s="86"/>
      <c r="AG59" s="472">
        <f t="shared" ref="AG59" si="57">SUM(AG60:AG63)</f>
        <v>0</v>
      </c>
      <c r="AH59" s="86"/>
      <c r="AI59" s="472">
        <f t="shared" ref="AI59" si="58">SUM(AI60:AI63)</f>
        <v>0</v>
      </c>
      <c r="AJ59" s="86"/>
      <c r="AK59" s="472">
        <f t="shared" ref="AK59" si="59">SUM(AK60:AK63)</f>
        <v>11399999.999999</v>
      </c>
      <c r="AL59" s="86"/>
      <c r="AM59" s="472">
        <f t="shared" ref="AM59" si="60">SUM(AM60:AM63)</f>
        <v>11399999.999999899</v>
      </c>
      <c r="AN59" s="86"/>
      <c r="AO59" s="472">
        <f t="shared" ref="AO59" si="61">SUM(AO60:AO63)</f>
        <v>0</v>
      </c>
      <c r="AP59" s="86"/>
      <c r="AQ59" s="472">
        <f t="shared" ref="AQ59" si="62">SUM(AQ60:AQ63)</f>
        <v>0</v>
      </c>
      <c r="AR59" s="461"/>
      <c r="AS59" s="370"/>
      <c r="AT59" s="371"/>
      <c r="AU59" s="378"/>
      <c r="AV59" s="433">
        <f t="shared" ref="AV59:AV64" si="63">+AS53-AU53</f>
        <v>0</v>
      </c>
    </row>
    <row r="60" spans="6:48" s="315" customFormat="1" x14ac:dyDescent="0.25">
      <c r="F60" s="123"/>
      <c r="G60" s="87"/>
      <c r="H60" s="87"/>
      <c r="I60" s="87"/>
      <c r="J60" s="87"/>
      <c r="K60" s="87"/>
      <c r="L60" s="86"/>
      <c r="M60" s="253"/>
      <c r="N60" s="225" t="s">
        <v>492</v>
      </c>
      <c r="O60" s="96">
        <f>10*3*2</f>
        <v>60</v>
      </c>
      <c r="P60" s="97" t="s">
        <v>235</v>
      </c>
      <c r="Q60" s="270">
        <v>370000</v>
      </c>
      <c r="R60" s="453">
        <f>+Q60*O60</f>
        <v>22200000</v>
      </c>
      <c r="S60" s="128">
        <f>R60</f>
        <v>22200000</v>
      </c>
      <c r="T60" s="86"/>
      <c r="U60" s="384">
        <f>T60*$Q$60</f>
        <v>0</v>
      </c>
      <c r="V60" s="86">
        <v>20</v>
      </c>
      <c r="W60" s="384">
        <f>V60*$Q$60</f>
        <v>7400000</v>
      </c>
      <c r="X60" s="86"/>
      <c r="Y60" s="384">
        <f>X60*$Q$60</f>
        <v>0</v>
      </c>
      <c r="Z60" s="86"/>
      <c r="AA60" s="384">
        <f>Z60*$Q$60</f>
        <v>0</v>
      </c>
      <c r="AB60" s="86"/>
      <c r="AC60" s="384">
        <f>AB60*$Q$60</f>
        <v>0</v>
      </c>
      <c r="AD60" s="86"/>
      <c r="AE60" s="384">
        <f>AD60*$Q$60</f>
        <v>0</v>
      </c>
      <c r="AF60" s="86"/>
      <c r="AG60" s="384">
        <f>AF60*$Q$60</f>
        <v>0</v>
      </c>
      <c r="AH60" s="86"/>
      <c r="AI60" s="384">
        <f>AH60*$Q$60</f>
        <v>0</v>
      </c>
      <c r="AJ60" s="86">
        <v>20</v>
      </c>
      <c r="AK60" s="384">
        <f>AJ60*$Q$60</f>
        <v>7400000</v>
      </c>
      <c r="AL60" s="86">
        <v>20</v>
      </c>
      <c r="AM60" s="384">
        <f>AL60*$Q$60</f>
        <v>7400000</v>
      </c>
      <c r="AN60" s="86"/>
      <c r="AO60" s="384">
        <f>AN60*$Q$60</f>
        <v>0</v>
      </c>
      <c r="AP60" s="86"/>
      <c r="AQ60" s="384">
        <f>AP60*$Q$60</f>
        <v>0</v>
      </c>
      <c r="AR60" s="461">
        <f t="shared" ref="AR60:AS64" si="64">+AP60+AN60+AL60+AJ60+AH60+AF60+AD60+AB60+Z60+X60+V60+T60</f>
        <v>60</v>
      </c>
      <c r="AS60" s="370">
        <f t="shared" si="64"/>
        <v>22200000</v>
      </c>
      <c r="AT60" s="371">
        <f>+R60-AS60</f>
        <v>0</v>
      </c>
      <c r="AU60" s="378">
        <f>+AQ60+AO60+AM60+AK60+AI60+AG60+AE60+AC60+AA60+Y60+W60+U60</f>
        <v>22200000</v>
      </c>
      <c r="AV60" s="433">
        <f t="shared" si="63"/>
        <v>0</v>
      </c>
    </row>
    <row r="61" spans="6:48" s="315" customFormat="1" ht="14.25" customHeight="1" x14ac:dyDescent="0.25">
      <c r="F61" s="123"/>
      <c r="G61" s="87"/>
      <c r="H61" s="87"/>
      <c r="I61" s="87"/>
      <c r="J61" s="87"/>
      <c r="K61" s="87"/>
      <c r="L61" s="86"/>
      <c r="M61" s="86"/>
      <c r="N61" s="127" t="s">
        <v>501</v>
      </c>
      <c r="O61" s="96"/>
      <c r="P61" s="121"/>
      <c r="Q61" s="128"/>
      <c r="R61" s="453"/>
      <c r="S61" s="128"/>
      <c r="T61" s="86"/>
      <c r="U61" s="384">
        <f>T61*$Q$61</f>
        <v>0</v>
      </c>
      <c r="V61" s="86"/>
      <c r="W61" s="384">
        <f>V61*$Q$61</f>
        <v>0</v>
      </c>
      <c r="X61" s="86"/>
      <c r="Y61" s="384">
        <f>X61*$Q$61</f>
        <v>0</v>
      </c>
      <c r="Z61" s="86"/>
      <c r="AA61" s="384">
        <f>Z61*$Q$61</f>
        <v>0</v>
      </c>
      <c r="AB61" s="86"/>
      <c r="AC61" s="384">
        <f>AB61*$Q$61</f>
        <v>0</v>
      </c>
      <c r="AD61" s="86"/>
      <c r="AE61" s="384">
        <f>AD61*$Q$61</f>
        <v>0</v>
      </c>
      <c r="AF61" s="86"/>
      <c r="AG61" s="384">
        <f>AF61*$Q$61</f>
        <v>0</v>
      </c>
      <c r="AH61" s="86"/>
      <c r="AI61" s="384">
        <f>AH61*$Q$61</f>
        <v>0</v>
      </c>
      <c r="AJ61" s="86"/>
      <c r="AK61" s="384">
        <f>AJ61*$Q$61</f>
        <v>0</v>
      </c>
      <c r="AL61" s="86"/>
      <c r="AM61" s="384">
        <f>AL61*$Q$61</f>
        <v>0</v>
      </c>
      <c r="AN61" s="86"/>
      <c r="AO61" s="384">
        <f>AN61*$Q$61</f>
        <v>0</v>
      </c>
      <c r="AP61" s="86"/>
      <c r="AQ61" s="384">
        <f>AP61*$Q$61</f>
        <v>0</v>
      </c>
      <c r="AR61" s="461">
        <f t="shared" si="64"/>
        <v>0</v>
      </c>
      <c r="AS61" s="370">
        <f t="shared" si="64"/>
        <v>0</v>
      </c>
      <c r="AT61" s="371">
        <f>+R61-AS61</f>
        <v>0</v>
      </c>
      <c r="AU61" s="378">
        <f>+AQ61+AO61+AM61+AK61+AI61+AG61+AE61+AC61+AA61+Y61+W61+U61</f>
        <v>0</v>
      </c>
      <c r="AV61" s="433">
        <f t="shared" si="63"/>
        <v>0</v>
      </c>
    </row>
    <row r="62" spans="6:48" s="315" customFormat="1" x14ac:dyDescent="0.25">
      <c r="F62" s="123"/>
      <c r="G62" s="87"/>
      <c r="H62" s="87"/>
      <c r="I62" s="87"/>
      <c r="J62" s="87"/>
      <c r="K62" s="87"/>
      <c r="L62" s="86"/>
      <c r="M62" s="86"/>
      <c r="N62" s="501" t="s">
        <v>238</v>
      </c>
      <c r="O62" s="96">
        <f>5*3*1</f>
        <v>15</v>
      </c>
      <c r="P62" s="121" t="s">
        <v>235</v>
      </c>
      <c r="Q62" s="128">
        <v>600000</v>
      </c>
      <c r="R62" s="453">
        <f>+Q62*O62</f>
        <v>9000000</v>
      </c>
      <c r="S62" s="128">
        <f t="shared" ref="S62" si="65">R62</f>
        <v>9000000</v>
      </c>
      <c r="T62" s="86"/>
      <c r="U62" s="384">
        <f>T62*$Q$62</f>
        <v>0</v>
      </c>
      <c r="V62" s="86">
        <v>5</v>
      </c>
      <c r="W62" s="384">
        <f>V62*$Q$62</f>
        <v>3000000</v>
      </c>
      <c r="X62" s="86"/>
      <c r="Y62" s="384">
        <f>X62*$Q$62</f>
        <v>0</v>
      </c>
      <c r="Z62" s="86"/>
      <c r="AA62" s="384">
        <f>Z62*$Q$62</f>
        <v>0</v>
      </c>
      <c r="AB62" s="86"/>
      <c r="AC62" s="384">
        <f>AB62*$Q$62</f>
        <v>0</v>
      </c>
      <c r="AD62" s="86"/>
      <c r="AE62" s="384">
        <f>AD62*$Q$62</f>
        <v>0</v>
      </c>
      <c r="AF62" s="86"/>
      <c r="AG62" s="384">
        <f>AF62*$Q$62</f>
        <v>0</v>
      </c>
      <c r="AH62" s="86"/>
      <c r="AI62" s="384">
        <f>AH62*$Q$62</f>
        <v>0</v>
      </c>
      <c r="AJ62" s="86">
        <v>5</v>
      </c>
      <c r="AK62" s="384">
        <f>AJ62*$Q$62</f>
        <v>3000000</v>
      </c>
      <c r="AL62" s="86">
        <v>5</v>
      </c>
      <c r="AM62" s="384">
        <f>AL62*$Q$62</f>
        <v>3000000</v>
      </c>
      <c r="AN62" s="86"/>
      <c r="AO62" s="384">
        <f>AN62*$Q$62</f>
        <v>0</v>
      </c>
      <c r="AP62" s="86"/>
      <c r="AQ62" s="384">
        <f>AP62*$Q$62</f>
        <v>0</v>
      </c>
      <c r="AR62" s="461">
        <f t="shared" si="64"/>
        <v>15</v>
      </c>
      <c r="AS62" s="370">
        <f t="shared" si="64"/>
        <v>9000000</v>
      </c>
      <c r="AT62" s="371">
        <f>+R62-AS62</f>
        <v>0</v>
      </c>
      <c r="AU62" s="378">
        <f>+AQ62+AO62+AM62+AK62+AI62+AG62+AE62+AC62+AA62+Y62+W62+U62</f>
        <v>9000000</v>
      </c>
      <c r="AV62" s="433">
        <f t="shared" si="63"/>
        <v>0</v>
      </c>
    </row>
    <row r="63" spans="6:48" s="315" customFormat="1" x14ac:dyDescent="0.25">
      <c r="F63" s="123"/>
      <c r="G63" s="87"/>
      <c r="H63" s="87"/>
      <c r="I63" s="87"/>
      <c r="J63" s="87"/>
      <c r="K63" s="87"/>
      <c r="L63" s="86"/>
      <c r="M63" s="86"/>
      <c r="N63" s="501" t="s">
        <v>253</v>
      </c>
      <c r="O63" s="96">
        <v>1</v>
      </c>
      <c r="P63" s="121" t="s">
        <v>236</v>
      </c>
      <c r="Q63" s="128">
        <v>3000000</v>
      </c>
      <c r="R63" s="453">
        <f>O63*Q63</f>
        <v>3000000</v>
      </c>
      <c r="S63" s="128">
        <f>R63</f>
        <v>3000000</v>
      </c>
      <c r="T63" s="86"/>
      <c r="U63" s="384">
        <f>T63*$Q$63</f>
        <v>0</v>
      </c>
      <c r="V63" s="86">
        <v>0.3333333</v>
      </c>
      <c r="W63" s="384">
        <f>V63*$Q$63</f>
        <v>999999.9</v>
      </c>
      <c r="X63" s="86"/>
      <c r="Y63" s="384">
        <f>X63*$Q$63</f>
        <v>0</v>
      </c>
      <c r="Z63" s="86"/>
      <c r="AA63" s="384">
        <f>Z63*$Q$63</f>
        <v>0</v>
      </c>
      <c r="AB63" s="86"/>
      <c r="AC63" s="384">
        <f>AB63*$Q$63</f>
        <v>0</v>
      </c>
      <c r="AD63" s="86"/>
      <c r="AE63" s="384">
        <f>AD63*$Q$63</f>
        <v>0</v>
      </c>
      <c r="AF63" s="86"/>
      <c r="AG63" s="384">
        <f>AF63*$Q$63</f>
        <v>0</v>
      </c>
      <c r="AH63" s="86"/>
      <c r="AI63" s="384">
        <f>AH63*$Q$63</f>
        <v>0</v>
      </c>
      <c r="AJ63" s="86">
        <v>0.33333333333300003</v>
      </c>
      <c r="AK63" s="384">
        <f>AJ63*$Q$63</f>
        <v>999999.99999900011</v>
      </c>
      <c r="AL63" s="86">
        <v>0.33333333333330001</v>
      </c>
      <c r="AM63" s="384">
        <f>AL63*$Q$63</f>
        <v>999999.9999999</v>
      </c>
      <c r="AN63" s="86"/>
      <c r="AO63" s="384">
        <f>AN63*$Q$63</f>
        <v>0</v>
      </c>
      <c r="AP63" s="86"/>
      <c r="AQ63" s="384">
        <f>AP63*$Q$63</f>
        <v>0</v>
      </c>
      <c r="AR63" s="461">
        <f t="shared" si="64"/>
        <v>0.99999996666629998</v>
      </c>
      <c r="AS63" s="370">
        <f t="shared" si="64"/>
        <v>2999999.8999989</v>
      </c>
      <c r="AT63" s="371">
        <f>+R63-AS63</f>
        <v>0.10000109998509288</v>
      </c>
      <c r="AU63" s="378">
        <f>+AQ63+AO63+AM63+AK63+AI63+AG63+AE63+AC63+AA63+Y63+W63+U63</f>
        <v>2999999.8999989</v>
      </c>
      <c r="AV63" s="433">
        <f t="shared" si="63"/>
        <v>0</v>
      </c>
    </row>
    <row r="64" spans="6:48" s="315" customFormat="1" x14ac:dyDescent="0.25">
      <c r="F64" s="123"/>
      <c r="G64" s="87"/>
      <c r="H64" s="87"/>
      <c r="I64" s="87"/>
      <c r="J64" s="87"/>
      <c r="K64" s="87"/>
      <c r="L64" s="86"/>
      <c r="M64" s="278" t="s">
        <v>336</v>
      </c>
      <c r="N64" s="501"/>
      <c r="O64" s="280">
        <v>1</v>
      </c>
      <c r="P64" s="281" t="s">
        <v>236</v>
      </c>
      <c r="Q64" s="282">
        <v>2500000</v>
      </c>
      <c r="R64" s="366">
        <f>O64*Q64</f>
        <v>2500000</v>
      </c>
      <c r="S64" s="128">
        <f>R64</f>
        <v>2500000</v>
      </c>
      <c r="T64" s="86"/>
      <c r="U64" s="384">
        <f>T64*$Q$64</f>
        <v>0</v>
      </c>
      <c r="V64" s="86">
        <v>0.4</v>
      </c>
      <c r="W64" s="384">
        <f>V64*$Q$64</f>
        <v>1000000</v>
      </c>
      <c r="X64" s="86"/>
      <c r="Y64" s="384">
        <f>X64*$Q$64</f>
        <v>0</v>
      </c>
      <c r="Z64" s="86">
        <v>0.3</v>
      </c>
      <c r="AA64" s="384">
        <f>Z64*$Q$64</f>
        <v>750000</v>
      </c>
      <c r="AB64" s="86"/>
      <c r="AC64" s="384">
        <f>AB64*$Q$64</f>
        <v>0</v>
      </c>
      <c r="AD64" s="86"/>
      <c r="AE64" s="384">
        <f>AD64*$Q$64</f>
        <v>0</v>
      </c>
      <c r="AF64" s="86"/>
      <c r="AG64" s="384">
        <f>AF64*$Q$64</f>
        <v>0</v>
      </c>
      <c r="AH64" s="86"/>
      <c r="AI64" s="384">
        <f>AH64*$Q$64</f>
        <v>0</v>
      </c>
      <c r="AJ64" s="86">
        <v>0.1</v>
      </c>
      <c r="AK64" s="384">
        <f>AJ64*$Q$64</f>
        <v>250000</v>
      </c>
      <c r="AL64" s="86">
        <v>0.1</v>
      </c>
      <c r="AM64" s="384">
        <f>AL64*$Q$64</f>
        <v>250000</v>
      </c>
      <c r="AN64" s="86">
        <v>0.1</v>
      </c>
      <c r="AO64" s="384">
        <f>AN64*$Q$64</f>
        <v>250000</v>
      </c>
      <c r="AP64" s="86"/>
      <c r="AQ64" s="384">
        <f>AP64*$Q$64</f>
        <v>0</v>
      </c>
      <c r="AR64" s="461">
        <f t="shared" si="64"/>
        <v>1</v>
      </c>
      <c r="AS64" s="370">
        <f t="shared" si="64"/>
        <v>2500000</v>
      </c>
      <c r="AT64" s="371">
        <f>+R64-AS64</f>
        <v>0</v>
      </c>
      <c r="AU64" s="378">
        <f>+AQ64+AO64+AM64+AK64+AI64+AG64+AE64+AC64+AA64+Y64+W64+U64</f>
        <v>2500000</v>
      </c>
      <c r="AV64" s="433">
        <f t="shared" si="63"/>
        <v>0</v>
      </c>
    </row>
    <row r="65" spans="1:50" s="315" customFormat="1" x14ac:dyDescent="0.25">
      <c r="F65" s="123"/>
      <c r="G65" s="87"/>
      <c r="H65" s="87"/>
      <c r="I65" s="87"/>
      <c r="J65" s="87"/>
      <c r="K65" s="87"/>
      <c r="L65" s="86"/>
      <c r="M65" s="278"/>
      <c r="N65" s="279"/>
      <c r="O65" s="280"/>
      <c r="P65" s="281"/>
      <c r="Q65" s="282"/>
      <c r="R65" s="366"/>
      <c r="S65" s="282"/>
      <c r="T65" s="86"/>
      <c r="U65" s="384"/>
      <c r="V65" s="86"/>
      <c r="W65" s="384"/>
      <c r="X65" s="86"/>
      <c r="Y65" s="384"/>
      <c r="Z65" s="86"/>
      <c r="AA65" s="384"/>
      <c r="AB65" s="86"/>
      <c r="AC65" s="384"/>
      <c r="AD65" s="86"/>
      <c r="AE65" s="384"/>
      <c r="AF65" s="86"/>
      <c r="AG65" s="384"/>
      <c r="AH65" s="86"/>
      <c r="AI65" s="384"/>
      <c r="AJ65" s="86"/>
      <c r="AK65" s="384"/>
      <c r="AL65" s="86"/>
      <c r="AM65" s="384"/>
      <c r="AN65" s="86"/>
      <c r="AO65" s="384"/>
      <c r="AP65" s="86"/>
      <c r="AQ65" s="384"/>
      <c r="AR65" s="461"/>
      <c r="AS65" s="370"/>
      <c r="AT65" s="371"/>
      <c r="AU65" s="86"/>
    </row>
    <row r="66" spans="1:50" s="315" customFormat="1" x14ac:dyDescent="0.25">
      <c r="F66" s="143">
        <v>5</v>
      </c>
      <c r="G66" s="144">
        <v>2</v>
      </c>
      <c r="H66" s="144">
        <v>2</v>
      </c>
      <c r="I66" s="144">
        <v>15</v>
      </c>
      <c r="J66" s="283" t="s">
        <v>83</v>
      </c>
      <c r="K66" s="87"/>
      <c r="L66" s="740" t="s">
        <v>255</v>
      </c>
      <c r="M66" s="741"/>
      <c r="N66" s="729"/>
      <c r="O66" s="96"/>
      <c r="P66" s="97"/>
      <c r="Q66" s="98"/>
      <c r="R66" s="363">
        <f>+R67</f>
        <v>85850000</v>
      </c>
      <c r="S66" s="376"/>
      <c r="T66" s="86"/>
      <c r="U66" s="376">
        <f>+U67</f>
        <v>0</v>
      </c>
      <c r="V66" s="86"/>
      <c r="W66" s="376">
        <f>+W67</f>
        <v>0</v>
      </c>
      <c r="X66" s="86"/>
      <c r="Y66" s="376">
        <f>+Y67</f>
        <v>0</v>
      </c>
      <c r="Z66" s="86"/>
      <c r="AA66" s="376">
        <f>+AA67</f>
        <v>0</v>
      </c>
      <c r="AB66" s="86"/>
      <c r="AC66" s="376">
        <f>+AC67</f>
        <v>0</v>
      </c>
      <c r="AD66" s="86"/>
      <c r="AE66" s="376">
        <f>+AE67</f>
        <v>32940000</v>
      </c>
      <c r="AF66" s="86"/>
      <c r="AG66" s="376">
        <f>+AG67</f>
        <v>0</v>
      </c>
      <c r="AH66" s="86"/>
      <c r="AI66" s="376">
        <f>+AI67</f>
        <v>0</v>
      </c>
      <c r="AJ66" s="86"/>
      <c r="AK66" s="376">
        <f>+AK67</f>
        <v>26030000</v>
      </c>
      <c r="AL66" s="86"/>
      <c r="AM66" s="376">
        <f>+AM67</f>
        <v>0</v>
      </c>
      <c r="AN66" s="86"/>
      <c r="AO66" s="376">
        <f>+AO67</f>
        <v>26880000</v>
      </c>
      <c r="AP66" s="86"/>
      <c r="AQ66" s="376">
        <f>+AQ67</f>
        <v>0</v>
      </c>
      <c r="AR66" s="461">
        <f>+AP66+AN66+AL66+AJ66+AH66+AF66+AD66+AB66+Z66+X66+V66+T66</f>
        <v>0</v>
      </c>
      <c r="AS66" s="379">
        <f>+AQ66+AO66+AM66+AK66+AI66+AG66+AE66+AC66+AA66+Y66+W66+U66</f>
        <v>85850000</v>
      </c>
      <c r="AT66" s="371">
        <f>+R66-AS66</f>
        <v>0</v>
      </c>
      <c r="AU66" s="376"/>
    </row>
    <row r="67" spans="1:50" s="315" customFormat="1" ht="26.25" customHeight="1" x14ac:dyDescent="0.25">
      <c r="A67" s="413" t="s">
        <v>255</v>
      </c>
      <c r="B67" s="414"/>
      <c r="C67" s="415"/>
      <c r="D67" s="416"/>
      <c r="E67" s="417" t="s">
        <v>473</v>
      </c>
      <c r="F67" s="143"/>
      <c r="G67" s="144"/>
      <c r="H67" s="144"/>
      <c r="I67" s="144"/>
      <c r="J67" s="283"/>
      <c r="K67" s="87"/>
      <c r="L67" s="157"/>
      <c r="M67" s="728" t="s">
        <v>495</v>
      </c>
      <c r="N67" s="729"/>
      <c r="O67" s="96"/>
      <c r="P67" s="97"/>
      <c r="Q67" s="98"/>
      <c r="R67" s="368">
        <f>SUM(R68:R72)</f>
        <v>85850000</v>
      </c>
      <c r="S67" s="382"/>
      <c r="T67" s="86"/>
      <c r="U67" s="382">
        <f>SUM(U68:U72)</f>
        <v>0</v>
      </c>
      <c r="V67" s="86"/>
      <c r="W67" s="382">
        <f>SUM(W68:W72)</f>
        <v>0</v>
      </c>
      <c r="X67" s="86"/>
      <c r="Y67" s="382">
        <f>SUM(Y68:Y72)</f>
        <v>0</v>
      </c>
      <c r="Z67" s="86"/>
      <c r="AA67" s="382">
        <f>SUM(AA68:AA72)</f>
        <v>0</v>
      </c>
      <c r="AB67" s="86"/>
      <c r="AC67" s="382">
        <f>SUM(AC68:AC72)</f>
        <v>0</v>
      </c>
      <c r="AD67" s="86"/>
      <c r="AE67" s="382">
        <f>SUM(AE68:AE72)</f>
        <v>32940000</v>
      </c>
      <c r="AF67" s="86"/>
      <c r="AG67" s="382">
        <f>SUM(AG68:AG72)</f>
        <v>0</v>
      </c>
      <c r="AH67" s="86"/>
      <c r="AI67" s="382">
        <f>SUM(AI68:AI72)</f>
        <v>0</v>
      </c>
      <c r="AJ67" s="86"/>
      <c r="AK67" s="382">
        <f>SUM(AK68:AK72)</f>
        <v>26030000</v>
      </c>
      <c r="AL67" s="86"/>
      <c r="AM67" s="382">
        <f>SUM(AM68:AM72)</f>
        <v>0</v>
      </c>
      <c r="AN67" s="86"/>
      <c r="AO67" s="382">
        <f>SUM(AO68:AO72)</f>
        <v>26880000</v>
      </c>
      <c r="AP67" s="86"/>
      <c r="AQ67" s="382">
        <f>SUM(AQ68:AQ72)</f>
        <v>0</v>
      </c>
      <c r="AR67" s="461">
        <f t="shared" ref="AR67:AR72" si="66">+AP67+AN67+AL67+AJ67+AH67+AF67+AD67+AB67+Z67+X67+V67+T67</f>
        <v>0</v>
      </c>
      <c r="AS67" s="288">
        <f>SUM(AS68:AS72)</f>
        <v>85850000</v>
      </c>
      <c r="AT67" s="288">
        <f>SUM(AT68:AT72)</f>
        <v>0</v>
      </c>
      <c r="AU67" s="288">
        <f>SUM(AU68:AU72)</f>
        <v>85850000</v>
      </c>
    </row>
    <row r="68" spans="1:50" s="315" customFormat="1" x14ac:dyDescent="0.25">
      <c r="A68" s="418" t="s">
        <v>474</v>
      </c>
      <c r="B68" s="414">
        <v>50</v>
      </c>
      <c r="C68" s="419" t="s">
        <v>463</v>
      </c>
      <c r="D68" s="420" t="s">
        <v>475</v>
      </c>
      <c r="E68" s="420" t="s">
        <v>476</v>
      </c>
      <c r="F68" s="123"/>
      <c r="G68" s="87"/>
      <c r="H68" s="87"/>
      <c r="I68" s="87"/>
      <c r="J68" s="87"/>
      <c r="K68" s="87"/>
      <c r="L68" s="86"/>
      <c r="M68" s="86"/>
      <c r="N68" s="127" t="s">
        <v>497</v>
      </c>
      <c r="O68" s="96">
        <v>50</v>
      </c>
      <c r="P68" s="121" t="s">
        <v>235</v>
      </c>
      <c r="Q68" s="128">
        <v>530000</v>
      </c>
      <c r="R68" s="453">
        <f>+Q68*O68</f>
        <v>26500000</v>
      </c>
      <c r="S68" s="128">
        <f t="shared" ref="S68" si="67">R68</f>
        <v>26500000</v>
      </c>
      <c r="T68" s="86"/>
      <c r="U68" s="384">
        <f>T68*$Q$68</f>
        <v>0</v>
      </c>
      <c r="V68" s="86"/>
      <c r="W68" s="384">
        <f>V68*$Q$68</f>
        <v>0</v>
      </c>
      <c r="X68" s="86"/>
      <c r="Y68" s="384">
        <f>X68*$Q$68</f>
        <v>0</v>
      </c>
      <c r="Z68" s="86"/>
      <c r="AA68" s="384">
        <f>Z68*$Q$68</f>
        <v>0</v>
      </c>
      <c r="AB68" s="86"/>
      <c r="AC68" s="384">
        <f>AB68*$Q$68</f>
        <v>0</v>
      </c>
      <c r="AD68" s="86">
        <v>18</v>
      </c>
      <c r="AE68" s="384">
        <f>AD68*$Q$68</f>
        <v>9540000</v>
      </c>
      <c r="AF68" s="86"/>
      <c r="AG68" s="384">
        <f>AF68*$Q$68</f>
        <v>0</v>
      </c>
      <c r="AH68" s="86"/>
      <c r="AI68" s="384">
        <f>AH68*$Q$68</f>
        <v>0</v>
      </c>
      <c r="AJ68" s="86">
        <v>16</v>
      </c>
      <c r="AK68" s="384">
        <f>AJ68*$Q$68</f>
        <v>8480000</v>
      </c>
      <c r="AL68" s="86"/>
      <c r="AM68" s="384">
        <f>AL68*$Q$68</f>
        <v>0</v>
      </c>
      <c r="AN68" s="86">
        <v>16</v>
      </c>
      <c r="AO68" s="384">
        <f>AN68*$Q$68</f>
        <v>8480000</v>
      </c>
      <c r="AP68" s="86"/>
      <c r="AQ68" s="384">
        <f>AP68*$Q$68</f>
        <v>0</v>
      </c>
      <c r="AR68" s="461">
        <f t="shared" si="66"/>
        <v>50</v>
      </c>
      <c r="AS68" s="370">
        <f>+AQ68+AO68+AM68+AK68+AI68+AG68+AE68+AC68+AA68+Y68+W68+U68</f>
        <v>26500000</v>
      </c>
      <c r="AT68" s="371">
        <f>+R68-AS68</f>
        <v>0</v>
      </c>
      <c r="AU68" s="378">
        <f>+AQ68+AO68+AM68+AK68+AI68+AG68+AE68+AC68+AA68+Y68+W68+U68</f>
        <v>26500000</v>
      </c>
    </row>
    <row r="69" spans="1:50" s="315" customFormat="1" x14ac:dyDescent="0.25">
      <c r="A69" s="418" t="s">
        <v>477</v>
      </c>
      <c r="B69" s="414">
        <v>11</v>
      </c>
      <c r="C69" s="419" t="s">
        <v>235</v>
      </c>
      <c r="D69" s="420" t="s">
        <v>478</v>
      </c>
      <c r="E69" s="420" t="s">
        <v>479</v>
      </c>
      <c r="F69" s="123"/>
      <c r="G69" s="87"/>
      <c r="H69" s="87"/>
      <c r="I69" s="87"/>
      <c r="J69" s="87"/>
      <c r="K69" s="87"/>
      <c r="L69" s="86"/>
      <c r="M69" s="86"/>
      <c r="N69" s="127" t="s">
        <v>496</v>
      </c>
      <c r="O69" s="96"/>
      <c r="P69" s="121"/>
      <c r="Q69" s="128"/>
      <c r="R69" s="453"/>
      <c r="S69" s="128"/>
      <c r="T69" s="86"/>
      <c r="U69" s="384">
        <f>T69*$Q$69</f>
        <v>0</v>
      </c>
      <c r="V69" s="86"/>
      <c r="W69" s="384">
        <f>V69*$Q$69</f>
        <v>0</v>
      </c>
      <c r="X69" s="86"/>
      <c r="Y69" s="384">
        <f>X69*$Q$69</f>
        <v>0</v>
      </c>
      <c r="Z69" s="86"/>
      <c r="AA69" s="384">
        <f>Z69*$Q$69</f>
        <v>0</v>
      </c>
      <c r="AB69" s="86"/>
      <c r="AC69" s="384">
        <f>AB69*$Q$69</f>
        <v>0</v>
      </c>
      <c r="AD69" s="86"/>
      <c r="AE69" s="384">
        <f>AD69*$Q$69</f>
        <v>0</v>
      </c>
      <c r="AF69" s="86"/>
      <c r="AG69" s="384">
        <f t="shared" ref="AG69" si="68">AF69*$Q$69</f>
        <v>0</v>
      </c>
      <c r="AH69" s="86"/>
      <c r="AI69" s="384">
        <f t="shared" ref="AI69" si="69">AH69*$Q$69</f>
        <v>0</v>
      </c>
      <c r="AJ69" s="86"/>
      <c r="AK69" s="384">
        <f t="shared" ref="AK69" si="70">AJ69*$Q$69</f>
        <v>0</v>
      </c>
      <c r="AL69" s="86"/>
      <c r="AM69" s="384">
        <f t="shared" ref="AM69" si="71">AL69*$Q$69</f>
        <v>0</v>
      </c>
      <c r="AN69" s="86"/>
      <c r="AO69" s="384">
        <f t="shared" ref="AO69" si="72">AN69*$Q$69</f>
        <v>0</v>
      </c>
      <c r="AP69" s="86"/>
      <c r="AQ69" s="384">
        <f t="shared" ref="AQ69" si="73">AP69*$Q$69</f>
        <v>0</v>
      </c>
      <c r="AR69" s="461">
        <f t="shared" si="66"/>
        <v>0</v>
      </c>
      <c r="AS69" s="370">
        <f>+AQ69+AO69+AM69+AK69+AI69+AG69+AE69+AC69+AA69+Y69+W69+U69</f>
        <v>0</v>
      </c>
      <c r="AT69" s="371">
        <f>+R69-AS69</f>
        <v>0</v>
      </c>
      <c r="AU69" s="378">
        <f>+AQ69+AO69+AM69+AK69+AI69+AG69+AE69+AC69+AA69+Y69+W69+U69</f>
        <v>0</v>
      </c>
    </row>
    <row r="70" spans="1:50" s="315" customFormat="1" x14ac:dyDescent="0.25">
      <c r="A70" s="418" t="s">
        <v>480</v>
      </c>
      <c r="B70" s="414">
        <v>1</v>
      </c>
      <c r="C70" s="419" t="s">
        <v>438</v>
      </c>
      <c r="D70" s="420" t="s">
        <v>481</v>
      </c>
      <c r="E70" s="420" t="s">
        <v>482</v>
      </c>
      <c r="F70" s="123"/>
      <c r="G70" s="87"/>
      <c r="H70" s="87"/>
      <c r="I70" s="87"/>
      <c r="J70" s="87"/>
      <c r="K70" s="87"/>
      <c r="L70" s="86"/>
      <c r="M70" s="86"/>
      <c r="N70" s="501" t="s">
        <v>238</v>
      </c>
      <c r="O70" s="96">
        <v>11</v>
      </c>
      <c r="P70" s="121" t="s">
        <v>235</v>
      </c>
      <c r="Q70" s="128">
        <v>850000</v>
      </c>
      <c r="R70" s="453">
        <f>+Q70*O70</f>
        <v>9350000</v>
      </c>
      <c r="S70" s="128">
        <f t="shared" ref="S70" si="74">R70</f>
        <v>9350000</v>
      </c>
      <c r="T70" s="86"/>
      <c r="U70" s="384">
        <f>T70*$Q$70</f>
        <v>0</v>
      </c>
      <c r="V70" s="86"/>
      <c r="W70" s="384">
        <f>V70*$Q$70</f>
        <v>0</v>
      </c>
      <c r="X70" s="86"/>
      <c r="Y70" s="384">
        <f>X70*$Q$70</f>
        <v>0</v>
      </c>
      <c r="Z70" s="86"/>
      <c r="AA70" s="384">
        <f>Z70*$Q$70</f>
        <v>0</v>
      </c>
      <c r="AB70" s="86"/>
      <c r="AC70" s="384">
        <f>AB70*$Q$70</f>
        <v>0</v>
      </c>
      <c r="AD70" s="86">
        <v>4</v>
      </c>
      <c r="AE70" s="384">
        <f>AD70*$Q$70</f>
        <v>3400000</v>
      </c>
      <c r="AF70" s="86"/>
      <c r="AG70" s="384">
        <f t="shared" ref="AG70" si="75">AF70*$Q$70</f>
        <v>0</v>
      </c>
      <c r="AH70" s="86"/>
      <c r="AI70" s="384">
        <f t="shared" ref="AI70" si="76">AH70*$Q$70</f>
        <v>0</v>
      </c>
      <c r="AJ70" s="86">
        <v>3</v>
      </c>
      <c r="AK70" s="384">
        <f t="shared" ref="AK70" si="77">AJ70*$Q$70</f>
        <v>2550000</v>
      </c>
      <c r="AL70" s="86"/>
      <c r="AM70" s="384">
        <f t="shared" ref="AM70" si="78">AL70*$Q$70</f>
        <v>0</v>
      </c>
      <c r="AN70" s="86">
        <v>4</v>
      </c>
      <c r="AO70" s="384">
        <f t="shared" ref="AO70" si="79">AN70*$Q$70</f>
        <v>3400000</v>
      </c>
      <c r="AP70" s="86"/>
      <c r="AQ70" s="384">
        <f t="shared" ref="AQ70" si="80">AP70*$Q$70</f>
        <v>0</v>
      </c>
      <c r="AR70" s="461">
        <f t="shared" si="66"/>
        <v>11</v>
      </c>
      <c r="AS70" s="370">
        <f>+AQ70+AO70+AM70+AK70+AI70+AG70+AE70+AC70+AA70+Y70+W70+U70</f>
        <v>9350000</v>
      </c>
      <c r="AT70" s="371">
        <f>+R70-AS70</f>
        <v>0</v>
      </c>
      <c r="AU70" s="378">
        <f>+AQ70+AO70+AM70+AK70+AI70+AG70+AE70+AC70+AA70+Y70+W70+U70</f>
        <v>9350000</v>
      </c>
    </row>
    <row r="71" spans="1:50" s="315" customFormat="1" ht="24" x14ac:dyDescent="0.25">
      <c r="A71" s="413" t="s">
        <v>483</v>
      </c>
      <c r="B71" s="414"/>
      <c r="C71" s="415"/>
      <c r="D71" s="416"/>
      <c r="E71" s="417" t="s">
        <v>484</v>
      </c>
      <c r="F71" s="123"/>
      <c r="G71" s="87"/>
      <c r="H71" s="87"/>
      <c r="I71" s="87"/>
      <c r="J71" s="87"/>
      <c r="K71" s="87"/>
      <c r="L71" s="86"/>
      <c r="M71" s="86"/>
      <c r="N71" s="127" t="s">
        <v>232</v>
      </c>
      <c r="O71" s="96"/>
      <c r="P71" s="121"/>
      <c r="Q71" s="128"/>
      <c r="R71" s="453"/>
      <c r="S71" s="128"/>
      <c r="T71" s="86"/>
      <c r="U71" s="384">
        <f>T71*$Q$71</f>
        <v>0</v>
      </c>
      <c r="V71" s="86"/>
      <c r="W71" s="384">
        <f>V71*$Q$71</f>
        <v>0</v>
      </c>
      <c r="X71" s="86"/>
      <c r="Y71" s="384">
        <f>X71*$Q$71</f>
        <v>0</v>
      </c>
      <c r="Z71" s="86"/>
      <c r="AA71" s="384">
        <f>Z71*$Q$71</f>
        <v>0</v>
      </c>
      <c r="AB71" s="86"/>
      <c r="AC71" s="384">
        <f>AB71*$Q$71</f>
        <v>0</v>
      </c>
      <c r="AD71" s="86"/>
      <c r="AE71" s="384">
        <f>AD71*$Q$71</f>
        <v>0</v>
      </c>
      <c r="AF71" s="86"/>
      <c r="AG71" s="384">
        <f t="shared" ref="AG71" si="81">AF71*$Q$71</f>
        <v>0</v>
      </c>
      <c r="AH71" s="86"/>
      <c r="AI71" s="384">
        <f t="shared" ref="AI71" si="82">AH71*$Q$71</f>
        <v>0</v>
      </c>
      <c r="AJ71" s="86"/>
      <c r="AK71" s="384">
        <f t="shared" ref="AK71" si="83">AJ71*$Q$71</f>
        <v>0</v>
      </c>
      <c r="AL71" s="86"/>
      <c r="AM71" s="384">
        <f t="shared" ref="AM71" si="84">AL71*$Q$71</f>
        <v>0</v>
      </c>
      <c r="AN71" s="86"/>
      <c r="AO71" s="384">
        <f t="shared" ref="AO71" si="85">AN71*$Q$71</f>
        <v>0</v>
      </c>
      <c r="AP71" s="86"/>
      <c r="AQ71" s="384">
        <f t="shared" ref="AQ71" si="86">AP71*$Q$71</f>
        <v>0</v>
      </c>
      <c r="AR71" s="461">
        <f t="shared" si="66"/>
        <v>0</v>
      </c>
      <c r="AS71" s="370">
        <f>+AQ71+AO71+AM71+AK71+AI71+AG71+AE71+AC71+AA71+Y71+W71+U71</f>
        <v>0</v>
      </c>
      <c r="AT71" s="371">
        <f>+R71-AS71</f>
        <v>0</v>
      </c>
      <c r="AU71" s="378">
        <f>+AQ71+AO71+AM71+AK71+AI71+AG71+AE71+AC71+AA71+Y71+W71+U71</f>
        <v>0</v>
      </c>
    </row>
    <row r="72" spans="1:50" s="315" customFormat="1" ht="36" x14ac:dyDescent="0.25">
      <c r="A72" s="418" t="s">
        <v>485</v>
      </c>
      <c r="B72" s="414"/>
      <c r="C72" s="415"/>
      <c r="D72" s="416"/>
      <c r="E72" s="421" t="s">
        <v>486</v>
      </c>
      <c r="F72" s="123"/>
      <c r="G72" s="87"/>
      <c r="H72" s="87"/>
      <c r="I72" s="87"/>
      <c r="J72" s="87"/>
      <c r="K72" s="87"/>
      <c r="L72" s="86"/>
      <c r="M72" s="86"/>
      <c r="N72" s="501" t="s">
        <v>494</v>
      </c>
      <c r="O72" s="96">
        <v>1</v>
      </c>
      <c r="P72" s="121" t="s">
        <v>438</v>
      </c>
      <c r="Q72" s="128">
        <v>50000000</v>
      </c>
      <c r="R72" s="453">
        <f>+Q72*O72</f>
        <v>50000000</v>
      </c>
      <c r="S72" s="128">
        <f t="shared" ref="S72" si="87">R72</f>
        <v>50000000</v>
      </c>
      <c r="T72" s="86"/>
      <c r="U72" s="384">
        <f>T72*$Q$72</f>
        <v>0</v>
      </c>
      <c r="V72" s="86"/>
      <c r="W72" s="384">
        <f>V72*$Q$72</f>
        <v>0</v>
      </c>
      <c r="X72" s="86"/>
      <c r="Y72" s="384">
        <f>X72*$Q$72</f>
        <v>0</v>
      </c>
      <c r="Z72" s="86"/>
      <c r="AA72" s="384">
        <f>Z72*$Q$72</f>
        <v>0</v>
      </c>
      <c r="AB72" s="86"/>
      <c r="AC72" s="384">
        <f>AB72*$Q$72</f>
        <v>0</v>
      </c>
      <c r="AD72" s="86">
        <v>0.4</v>
      </c>
      <c r="AE72" s="384">
        <f>AD72*$Q$72</f>
        <v>20000000</v>
      </c>
      <c r="AF72" s="86"/>
      <c r="AG72" s="384">
        <f t="shared" ref="AG72" si="88">AF72*$Q$72</f>
        <v>0</v>
      </c>
      <c r="AH72" s="86"/>
      <c r="AI72" s="384">
        <f t="shared" ref="AI72" si="89">AH72*$Q$72</f>
        <v>0</v>
      </c>
      <c r="AJ72" s="86">
        <v>0.3</v>
      </c>
      <c r="AK72" s="384">
        <f t="shared" ref="AK72" si="90">AJ72*$Q$72</f>
        <v>15000000</v>
      </c>
      <c r="AL72" s="86"/>
      <c r="AM72" s="384">
        <f t="shared" ref="AM72" si="91">AL72*$Q$72</f>
        <v>0</v>
      </c>
      <c r="AN72" s="86">
        <v>0.3</v>
      </c>
      <c r="AO72" s="384">
        <f t="shared" ref="AO72" si="92">AN72*$Q$72</f>
        <v>15000000</v>
      </c>
      <c r="AP72" s="86">
        <v>0</v>
      </c>
      <c r="AQ72" s="384">
        <f t="shared" ref="AQ72" si="93">AP72*$Q$72</f>
        <v>0</v>
      </c>
      <c r="AR72" s="461">
        <f t="shared" si="66"/>
        <v>1</v>
      </c>
      <c r="AS72" s="370">
        <f>+AQ72+AO72+AM72+AK72+AI72+AG72+AE72+AC72+AA72+Y72+W72+U72</f>
        <v>50000000</v>
      </c>
      <c r="AT72" s="371">
        <f>+R72-AS72</f>
        <v>0</v>
      </c>
      <c r="AU72" s="378">
        <f>+AQ72+AO72+AM72+AK72+AI72+AG72+AE72+AC72+AA72+Y72+W72+U72</f>
        <v>50000000</v>
      </c>
    </row>
    <row r="73" spans="1:50" s="315" customFormat="1" ht="24" x14ac:dyDescent="0.25">
      <c r="A73" s="418" t="s">
        <v>487</v>
      </c>
      <c r="B73" s="414">
        <v>1</v>
      </c>
      <c r="C73" s="419" t="s">
        <v>488</v>
      </c>
      <c r="D73" s="420" t="s">
        <v>486</v>
      </c>
      <c r="E73" s="420" t="s">
        <v>489</v>
      </c>
      <c r="F73" s="143"/>
      <c r="G73" s="144"/>
      <c r="H73" s="144"/>
      <c r="I73" s="144"/>
      <c r="J73" s="283"/>
      <c r="K73" s="87"/>
      <c r="L73" s="740" t="s">
        <v>498</v>
      </c>
      <c r="M73" s="741"/>
      <c r="N73" s="729"/>
      <c r="O73" s="96"/>
      <c r="P73" s="97"/>
      <c r="Q73" s="98"/>
      <c r="R73" s="363">
        <f>+R75</f>
        <v>100000000</v>
      </c>
      <c r="S73" s="282"/>
      <c r="T73" s="86"/>
      <c r="U73" s="282"/>
      <c r="V73" s="86"/>
      <c r="W73" s="282"/>
      <c r="X73" s="86"/>
      <c r="Y73" s="282"/>
      <c r="Z73" s="86"/>
      <c r="AA73" s="282"/>
      <c r="AB73" s="86"/>
      <c r="AC73" s="282"/>
      <c r="AD73" s="86"/>
      <c r="AE73" s="282"/>
      <c r="AF73" s="86"/>
      <c r="AG73" s="282"/>
      <c r="AH73" s="86"/>
      <c r="AI73" s="282"/>
      <c r="AJ73" s="86"/>
      <c r="AK73" s="282"/>
      <c r="AL73" s="86"/>
      <c r="AM73" s="282"/>
      <c r="AN73" s="86"/>
      <c r="AO73" s="282"/>
      <c r="AP73" s="86"/>
      <c r="AQ73" s="282"/>
      <c r="AR73" s="461"/>
      <c r="AS73" s="380"/>
      <c r="AT73" s="371"/>
      <c r="AU73" s="86"/>
    </row>
    <row r="74" spans="1:50" s="315" customFormat="1" ht="30" customHeight="1" x14ac:dyDescent="0.25">
      <c r="A74" s="423" t="s">
        <v>490</v>
      </c>
      <c r="B74" s="424"/>
      <c r="C74" s="424"/>
      <c r="D74" s="425"/>
      <c r="E74" s="426">
        <v>698320000</v>
      </c>
      <c r="F74" s="123"/>
      <c r="G74" s="87"/>
      <c r="H74" s="87"/>
      <c r="I74" s="87"/>
      <c r="J74" s="87"/>
      <c r="K74" s="87"/>
      <c r="L74" s="86"/>
      <c r="M74" s="728" t="s">
        <v>499</v>
      </c>
      <c r="N74" s="729"/>
      <c r="O74" s="96"/>
      <c r="P74" s="121"/>
      <c r="Q74" s="128"/>
      <c r="R74" s="453"/>
      <c r="S74" s="128"/>
      <c r="T74" s="86"/>
      <c r="U74" s="384"/>
      <c r="V74" s="86"/>
      <c r="W74" s="384"/>
      <c r="X74" s="86"/>
      <c r="Y74" s="384"/>
      <c r="Z74" s="86"/>
      <c r="AA74" s="384"/>
      <c r="AB74" s="86"/>
      <c r="AC74" s="384"/>
      <c r="AD74" s="86"/>
      <c r="AE74" s="384"/>
      <c r="AF74" s="86"/>
      <c r="AG74" s="384"/>
      <c r="AH74" s="86"/>
      <c r="AI74" s="384"/>
      <c r="AJ74" s="86"/>
      <c r="AK74" s="384"/>
      <c r="AL74" s="86"/>
      <c r="AM74" s="384"/>
      <c r="AN74" s="86"/>
      <c r="AO74" s="384"/>
      <c r="AP74" s="86"/>
      <c r="AQ74" s="384"/>
      <c r="AR74" s="461"/>
      <c r="AS74" s="370"/>
      <c r="AT74" s="371"/>
      <c r="AU74" s="86"/>
    </row>
    <row r="75" spans="1:50" s="315" customFormat="1" x14ac:dyDescent="0.25">
      <c r="F75" s="123"/>
      <c r="G75" s="170"/>
      <c r="H75" s="170"/>
      <c r="I75" s="170"/>
      <c r="J75" s="170"/>
      <c r="K75" s="170"/>
      <c r="L75" s="291"/>
      <c r="M75" s="86"/>
      <c r="N75" s="127" t="s">
        <v>500</v>
      </c>
      <c r="O75" s="96">
        <v>1</v>
      </c>
      <c r="P75" s="121" t="s">
        <v>488</v>
      </c>
      <c r="Q75" s="128">
        <v>100000000</v>
      </c>
      <c r="R75" s="453">
        <f>+Q75*O75</f>
        <v>100000000</v>
      </c>
      <c r="S75" s="128">
        <f t="shared" ref="S75" si="94">R75</f>
        <v>100000000</v>
      </c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/>
      <c r="AG75" s="384">
        <f t="shared" ref="AG75" si="95">AF75*$Q$75</f>
        <v>0</v>
      </c>
      <c r="AH75" s="86"/>
      <c r="AI75" s="384">
        <f t="shared" ref="AI75" si="96">AH75*$Q$75</f>
        <v>0</v>
      </c>
      <c r="AJ75" s="86"/>
      <c r="AK75" s="384">
        <f t="shared" ref="AK75" si="97">AJ75*$Q$75</f>
        <v>0</v>
      </c>
      <c r="AL75" s="86">
        <v>1</v>
      </c>
      <c r="AM75" s="384">
        <f t="shared" ref="AM75" si="98">AL75*$Q$75</f>
        <v>100000000</v>
      </c>
      <c r="AN75" s="86"/>
      <c r="AO75" s="384">
        <f t="shared" ref="AO75" si="99">AN75*$Q$75</f>
        <v>0</v>
      </c>
      <c r="AP75" s="86"/>
      <c r="AQ75" s="384">
        <f t="shared" ref="AQ75" si="100">AP75*$Q$75</f>
        <v>0</v>
      </c>
      <c r="AR75" s="461">
        <f>+AP75+AN75+AL75+AJ75+AH75+AF75+AD75+AB75+Z75+X75+V75+T75</f>
        <v>1</v>
      </c>
      <c r="AS75" s="370">
        <f>+AQ75+AO75+AM75+AK75+AI75+AG75+AE75+AC75+AA75+Y75+W75+U75</f>
        <v>100000000</v>
      </c>
      <c r="AT75" s="371">
        <f>+R75-AS75</f>
        <v>0</v>
      </c>
      <c r="AU75" s="86"/>
    </row>
    <row r="76" spans="1:50" s="315" customFormat="1" x14ac:dyDescent="0.25">
      <c r="F76" s="290"/>
      <c r="G76" s="170"/>
      <c r="H76" s="170"/>
      <c r="I76" s="170"/>
      <c r="J76" s="170"/>
      <c r="K76" s="170"/>
      <c r="L76" s="86"/>
      <c r="M76" s="86"/>
      <c r="N76" s="877" t="s">
        <v>271</v>
      </c>
      <c r="O76" s="878"/>
      <c r="P76" s="878"/>
      <c r="Q76" s="878"/>
      <c r="R76" s="363" t="e">
        <f>+#REF!</f>
        <v>#REF!</v>
      </c>
      <c r="S76" s="376" t="e">
        <f>SUM(S30:S74)+#REF!+#REF!+S75</f>
        <v>#REF!</v>
      </c>
      <c r="T76" s="434"/>
      <c r="U76" s="376" t="e">
        <f>+#REF!</f>
        <v>#REF!</v>
      </c>
      <c r="V76" s="434"/>
      <c r="W76" s="376" t="e">
        <f>+#REF!</f>
        <v>#REF!</v>
      </c>
      <c r="X76" s="434"/>
      <c r="Y76" s="376" t="e">
        <f>+#REF!</f>
        <v>#REF!</v>
      </c>
      <c r="Z76" s="434"/>
      <c r="AA76" s="376" t="e">
        <f>+#REF!</f>
        <v>#REF!</v>
      </c>
      <c r="AB76" s="434"/>
      <c r="AC76" s="376" t="e">
        <f>+#REF!</f>
        <v>#REF!</v>
      </c>
      <c r="AD76" s="434"/>
      <c r="AE76" s="376" t="e">
        <f>+#REF!</f>
        <v>#REF!</v>
      </c>
      <c r="AF76" s="434"/>
      <c r="AG76" s="376" t="e">
        <f>+#REF!</f>
        <v>#REF!</v>
      </c>
      <c r="AH76" s="434"/>
      <c r="AI76" s="376" t="e">
        <f>+#REF!</f>
        <v>#REF!</v>
      </c>
      <c r="AJ76" s="434"/>
      <c r="AK76" s="376" t="e">
        <f>+#REF!</f>
        <v>#REF!</v>
      </c>
      <c r="AL76" s="434"/>
      <c r="AM76" s="376" t="e">
        <f>+#REF!</f>
        <v>#REF!</v>
      </c>
      <c r="AN76" s="434"/>
      <c r="AO76" s="376" t="e">
        <f>+#REF!</f>
        <v>#REF!</v>
      </c>
      <c r="AP76" s="434"/>
      <c r="AQ76" s="376" t="e">
        <f>+#REF!</f>
        <v>#REF!</v>
      </c>
      <c r="AR76" s="461">
        <f>+AP76+AN76+AL76+AJ76+AH76+AF76+AD76+AB76+Z76+X76+V76+T76</f>
        <v>0</v>
      </c>
      <c r="AS76" s="380" t="e">
        <f>+AQ76+AO76+AM76+AK76+AI76+AG76+AE76+AC76+AA76+Y76+W76+U76</f>
        <v>#REF!</v>
      </c>
      <c r="AT76" s="371" t="e">
        <f>+R76-AS76</f>
        <v>#REF!</v>
      </c>
      <c r="AU76" s="86"/>
    </row>
    <row r="77" spans="1:50" s="315" customFormat="1" x14ac:dyDescent="0.25">
      <c r="F77" s="290"/>
      <c r="G77" s="299"/>
      <c r="H77" s="299"/>
      <c r="I77" s="299"/>
      <c r="J77" s="299"/>
      <c r="K77" s="299"/>
      <c r="L77" s="383"/>
      <c r="M77" s="383"/>
      <c r="N77" s="879" t="s">
        <v>272</v>
      </c>
      <c r="O77" s="880"/>
      <c r="P77" s="880"/>
      <c r="Q77" s="880"/>
      <c r="R77" s="881"/>
      <c r="S77" s="436"/>
      <c r="T77" s="437" t="e">
        <f>U77/$R$76*100</f>
        <v>#REF!</v>
      </c>
      <c r="U77" s="438" t="e">
        <f>U76</f>
        <v>#REF!</v>
      </c>
      <c r="V77" s="439" t="e">
        <f>W77/$R$76*100</f>
        <v>#REF!</v>
      </c>
      <c r="W77" s="438" t="e">
        <f>W76+U77</f>
        <v>#REF!</v>
      </c>
      <c r="X77" s="439" t="e">
        <f>Y77/$R$76*100</f>
        <v>#REF!</v>
      </c>
      <c r="Y77" s="438" t="e">
        <f>Y76+W77</f>
        <v>#REF!</v>
      </c>
      <c r="Z77" s="439" t="e">
        <f>AA77/$R$76*100</f>
        <v>#REF!</v>
      </c>
      <c r="AA77" s="438" t="e">
        <f>AA76+Y77</f>
        <v>#REF!</v>
      </c>
      <c r="AB77" s="439" t="e">
        <f>AC77/$R$76*100</f>
        <v>#REF!</v>
      </c>
      <c r="AC77" s="438" t="e">
        <f>AC76+AA77</f>
        <v>#REF!</v>
      </c>
      <c r="AD77" s="439" t="e">
        <f>AE77/$R$76*100</f>
        <v>#REF!</v>
      </c>
      <c r="AE77" s="438" t="e">
        <f>AE76+AC77</f>
        <v>#REF!</v>
      </c>
      <c r="AF77" s="439" t="e">
        <f>AG77/$R$76*100</f>
        <v>#REF!</v>
      </c>
      <c r="AG77" s="438" t="e">
        <f>AG76+AE77</f>
        <v>#REF!</v>
      </c>
      <c r="AH77" s="439" t="e">
        <f>AI77/$R$76*100</f>
        <v>#REF!</v>
      </c>
      <c r="AI77" s="438" t="e">
        <f>AI76+AG77</f>
        <v>#REF!</v>
      </c>
      <c r="AJ77" s="439" t="e">
        <f>AK77/$R$76*100</f>
        <v>#REF!</v>
      </c>
      <c r="AK77" s="438" t="e">
        <f>AK76+AI77</f>
        <v>#REF!</v>
      </c>
      <c r="AL77" s="439" t="e">
        <f>AM77/$R$76*100</f>
        <v>#REF!</v>
      </c>
      <c r="AM77" s="438" t="e">
        <f>AM76+AK77</f>
        <v>#REF!</v>
      </c>
      <c r="AN77" s="439" t="e">
        <f>AO77/$R$76*100</f>
        <v>#REF!</v>
      </c>
      <c r="AO77" s="438" t="e">
        <f>AO76+AM77</f>
        <v>#REF!</v>
      </c>
      <c r="AP77" s="439" t="e">
        <f>AQ77/$R$76*100</f>
        <v>#REF!</v>
      </c>
      <c r="AQ77" s="440" t="e">
        <f>AQ76+AO77</f>
        <v>#REF!</v>
      </c>
      <c r="AR77" s="369"/>
      <c r="AS77" s="370"/>
      <c r="AT77" s="371"/>
      <c r="AU77" s="383"/>
      <c r="AV77" s="30"/>
    </row>
    <row r="78" spans="1:50" s="315" customFormat="1" ht="12.75" customHeight="1" x14ac:dyDescent="0.25">
      <c r="F78" s="299"/>
      <c r="G78" s="299"/>
      <c r="H78" s="299"/>
      <c r="I78" s="299"/>
      <c r="J78" s="299"/>
      <c r="K78" s="299"/>
      <c r="L78" s="383"/>
      <c r="M78" s="383"/>
      <c r="N78" s="879" t="s">
        <v>273</v>
      </c>
      <c r="O78" s="880"/>
      <c r="P78" s="880"/>
      <c r="Q78" s="880"/>
      <c r="R78" s="881"/>
      <c r="S78" s="441"/>
      <c r="T78" s="442"/>
      <c r="U78" s="443" t="e">
        <f>T77</f>
        <v>#REF!</v>
      </c>
      <c r="V78" s="442"/>
      <c r="W78" s="443" t="e">
        <f>V77</f>
        <v>#REF!</v>
      </c>
      <c r="X78" s="442"/>
      <c r="Y78" s="443" t="e">
        <f>X77</f>
        <v>#REF!</v>
      </c>
      <c r="Z78" s="442"/>
      <c r="AA78" s="443" t="e">
        <f>Z77</f>
        <v>#REF!</v>
      </c>
      <c r="AB78" s="442"/>
      <c r="AC78" s="443" t="e">
        <f>AB77</f>
        <v>#REF!</v>
      </c>
      <c r="AD78" s="442"/>
      <c r="AE78" s="443" t="e">
        <f>AD77</f>
        <v>#REF!</v>
      </c>
      <c r="AF78" s="442"/>
      <c r="AG78" s="443" t="e">
        <f>AF77</f>
        <v>#REF!</v>
      </c>
      <c r="AH78" s="442"/>
      <c r="AI78" s="443" t="e">
        <f>AH77</f>
        <v>#REF!</v>
      </c>
      <c r="AJ78" s="442"/>
      <c r="AK78" s="443" t="e">
        <f>AJ77</f>
        <v>#REF!</v>
      </c>
      <c r="AL78" s="442"/>
      <c r="AM78" s="443" t="e">
        <f>AL77</f>
        <v>#REF!</v>
      </c>
      <c r="AN78" s="442"/>
      <c r="AO78" s="443" t="e">
        <f>AN77</f>
        <v>#REF!</v>
      </c>
      <c r="AP78" s="442"/>
      <c r="AQ78" s="444" t="e">
        <f>AP77</f>
        <v>#REF!</v>
      </c>
      <c r="AR78" s="369"/>
      <c r="AS78" s="370"/>
      <c r="AT78" s="371"/>
      <c r="AU78" s="383"/>
      <c r="AV78" s="30"/>
    </row>
    <row r="79" spans="1:50" s="315" customFormat="1" ht="14.25" customHeight="1" x14ac:dyDescent="0.25">
      <c r="F79" s="299"/>
      <c r="G79" s="299"/>
      <c r="H79" s="299"/>
      <c r="I79" s="299"/>
      <c r="J79" s="299"/>
      <c r="K79" s="299"/>
      <c r="L79" s="383"/>
      <c r="M79" s="383"/>
      <c r="N79" s="870" t="s">
        <v>274</v>
      </c>
      <c r="O79" s="871"/>
      <c r="P79" s="871"/>
      <c r="Q79" s="871"/>
      <c r="R79" s="872"/>
      <c r="S79" s="509"/>
      <c r="T79" s="869" t="e">
        <f>+U76+W76+Y76</f>
        <v>#REF!</v>
      </c>
      <c r="U79" s="882"/>
      <c r="V79" s="882"/>
      <c r="W79" s="882"/>
      <c r="X79" s="882"/>
      <c r="Y79" s="883"/>
      <c r="Z79" s="446"/>
      <c r="AA79" s="868" t="e">
        <f>+AA76+AC76+AE76+T79</f>
        <v>#REF!</v>
      </c>
      <c r="AB79" s="868"/>
      <c r="AC79" s="868"/>
      <c r="AD79" s="868"/>
      <c r="AE79" s="868"/>
      <c r="AF79" s="446"/>
      <c r="AG79" s="868" t="e">
        <f>+AG76+AI76+AK76+AA79</f>
        <v>#REF!</v>
      </c>
      <c r="AH79" s="868"/>
      <c r="AI79" s="868"/>
      <c r="AJ79" s="868"/>
      <c r="AK79" s="868"/>
      <c r="AL79" s="446"/>
      <c r="AM79" s="868" t="e">
        <f>+AM76+AO76+AQ76+AG79</f>
        <v>#REF!</v>
      </c>
      <c r="AN79" s="868"/>
      <c r="AO79" s="868"/>
      <c r="AP79" s="868"/>
      <c r="AQ79" s="869"/>
      <c r="AR79" s="369"/>
      <c r="AS79" s="370"/>
      <c r="AT79" s="371"/>
      <c r="AU79" s="383"/>
      <c r="AV79" s="30"/>
    </row>
    <row r="80" spans="1:50" s="315" customFormat="1" ht="14.25" customHeight="1" x14ac:dyDescent="0.25">
      <c r="F80" s="299"/>
      <c r="G80" s="299"/>
      <c r="H80" s="299"/>
      <c r="I80" s="299"/>
      <c r="J80" s="299"/>
      <c r="K80" s="299"/>
      <c r="L80" s="383"/>
      <c r="M80" s="383"/>
      <c r="N80" s="870" t="s">
        <v>275</v>
      </c>
      <c r="O80" s="871"/>
      <c r="P80" s="871"/>
      <c r="Q80" s="871"/>
      <c r="R80" s="872"/>
      <c r="S80" s="509"/>
      <c r="T80" s="873" t="e">
        <f>T79/$AS$76*100</f>
        <v>#REF!</v>
      </c>
      <c r="U80" s="874"/>
      <c r="V80" s="874"/>
      <c r="W80" s="874"/>
      <c r="X80" s="874"/>
      <c r="Y80" s="875"/>
      <c r="Z80" s="446"/>
      <c r="AA80" s="876" t="e">
        <f>AA79/$AS$76*100</f>
        <v>#REF!</v>
      </c>
      <c r="AB80" s="876"/>
      <c r="AC80" s="876"/>
      <c r="AD80" s="876"/>
      <c r="AE80" s="876"/>
      <c r="AF80" s="446"/>
      <c r="AG80" s="876" t="e">
        <f>AG79/$AS$76*100</f>
        <v>#REF!</v>
      </c>
      <c r="AH80" s="876"/>
      <c r="AI80" s="876"/>
      <c r="AJ80" s="876"/>
      <c r="AK80" s="876"/>
      <c r="AL80" s="446"/>
      <c r="AM80" s="876" t="e">
        <f>AM79/$AS$76*100</f>
        <v>#REF!</v>
      </c>
      <c r="AN80" s="876"/>
      <c r="AO80" s="876"/>
      <c r="AP80" s="876"/>
      <c r="AQ80" s="873"/>
      <c r="AR80" s="369"/>
      <c r="AS80" s="370"/>
      <c r="AT80" s="371"/>
      <c r="AU80" s="383"/>
      <c r="AV80" s="30"/>
      <c r="AW80" s="30"/>
      <c r="AX80" s="30"/>
    </row>
    <row r="81" spans="6:52" ht="24.75" customHeight="1" x14ac:dyDescent="0.25">
      <c r="F81" s="298"/>
      <c r="G81" s="161"/>
      <c r="H81" s="161"/>
      <c r="I81" s="161"/>
      <c r="J81" s="161"/>
      <c r="K81" s="161"/>
      <c r="L81" s="161"/>
      <c r="M81" s="161"/>
      <c r="N81" s="715"/>
      <c r="O81" s="715"/>
      <c r="P81" s="714"/>
      <c r="Q81" s="714"/>
      <c r="R81" s="714"/>
      <c r="S81" s="358" t="e">
        <f>698320000-R76</f>
        <v>#REF!</v>
      </c>
      <c r="AR81" s="369">
        <f t="shared" ref="AR81:AR92" si="101">+AP81+AN81+AL81+AJ81+AH81+AF81+AD81+AB81+Z81+X81+V81+T81</f>
        <v>0</v>
      </c>
      <c r="AS81" s="384"/>
      <c r="AT81" s="371">
        <f>+R81-AS81</f>
        <v>0</v>
      </c>
      <c r="AU81" s="86"/>
      <c r="AW81" s="305"/>
      <c r="AX81" s="305"/>
    </row>
    <row r="82" spans="6:52" x14ac:dyDescent="0.25">
      <c r="F82" s="161"/>
      <c r="G82" s="161"/>
      <c r="H82" s="161"/>
      <c r="I82" s="161"/>
      <c r="J82" s="161"/>
      <c r="K82" s="161"/>
      <c r="L82" s="161"/>
      <c r="M82" s="161"/>
      <c r="N82" s="715" t="s">
        <v>276</v>
      </c>
      <c r="O82" s="715"/>
      <c r="P82" s="715"/>
      <c r="Q82" s="715"/>
      <c r="R82" s="715"/>
      <c r="S82" s="314" t="e">
        <f>+R76-S76</f>
        <v>#REF!</v>
      </c>
      <c r="U82" s="312" t="e">
        <f>500000000-R76</f>
        <v>#REF!</v>
      </c>
      <c r="AR82" s="369">
        <f t="shared" si="101"/>
        <v>0</v>
      </c>
      <c r="AS82" s="384" t="e">
        <f>788000000-R76</f>
        <v>#REF!</v>
      </c>
      <c r="AT82" s="86"/>
      <c r="AU82" s="86"/>
      <c r="AW82" s="305"/>
      <c r="AX82" s="305"/>
    </row>
    <row r="83" spans="6:52" x14ac:dyDescent="0.25">
      <c r="F83" s="161"/>
      <c r="G83" s="161"/>
      <c r="H83" s="161"/>
      <c r="I83" s="161"/>
      <c r="J83" s="161"/>
      <c r="K83" s="161"/>
      <c r="L83" s="161"/>
      <c r="M83" s="161"/>
      <c r="N83" s="715" t="s">
        <v>277</v>
      </c>
      <c r="O83" s="715"/>
      <c r="P83" s="715"/>
      <c r="Q83" s="715"/>
      <c r="R83" s="715"/>
      <c r="S83" s="496"/>
      <c r="AR83" s="50">
        <f t="shared" si="101"/>
        <v>0</v>
      </c>
      <c r="AW83" s="305"/>
      <c r="AX83" s="305"/>
    </row>
    <row r="84" spans="6:52" x14ac:dyDescent="0.25">
      <c r="F84" s="161"/>
      <c r="G84" s="161"/>
      <c r="H84" s="161"/>
      <c r="I84" s="161"/>
      <c r="J84" s="161"/>
      <c r="K84" s="161"/>
      <c r="L84" s="161"/>
      <c r="M84" s="161"/>
      <c r="N84" s="715" t="s">
        <v>278</v>
      </c>
      <c r="O84" s="715"/>
      <c r="P84" s="715"/>
      <c r="Q84" s="715"/>
      <c r="R84" s="715"/>
      <c r="S84" s="496">
        <v>400000</v>
      </c>
      <c r="T84" s="84">
        <f>+S84/500</f>
        <v>800</v>
      </c>
      <c r="AC84" s="312" t="s">
        <v>507</v>
      </c>
      <c r="AM84" s="716" t="s">
        <v>279</v>
      </c>
      <c r="AN84" s="716"/>
      <c r="AO84" s="716"/>
      <c r="AP84" s="716"/>
      <c r="AQ84" s="716"/>
      <c r="AR84" s="50">
        <f t="shared" si="101"/>
        <v>800</v>
      </c>
    </row>
    <row r="85" spans="6:52" x14ac:dyDescent="0.25">
      <c r="F85" s="161"/>
      <c r="G85" s="161"/>
      <c r="H85" s="161"/>
      <c r="I85" s="161"/>
      <c r="J85" s="161"/>
      <c r="K85" s="161"/>
      <c r="L85" s="161"/>
      <c r="M85" s="161"/>
      <c r="N85" s="715" t="s">
        <v>280</v>
      </c>
      <c r="O85" s="715"/>
      <c r="P85" s="713"/>
      <c r="Q85" s="713"/>
      <c r="R85" s="713"/>
      <c r="S85" s="494"/>
      <c r="T85" s="84">
        <f>+S84/20000</f>
        <v>20</v>
      </c>
      <c r="AM85" s="714" t="s">
        <v>281</v>
      </c>
      <c r="AN85" s="714"/>
      <c r="AO85" s="714"/>
      <c r="AP85" s="714"/>
      <c r="AQ85" s="714"/>
      <c r="AR85" s="50">
        <f t="shared" si="101"/>
        <v>20</v>
      </c>
    </row>
    <row r="86" spans="6:52" x14ac:dyDescent="0.25">
      <c r="F86" s="161"/>
      <c r="G86" s="161"/>
      <c r="H86" s="161"/>
      <c r="I86" s="161"/>
      <c r="J86" s="161"/>
      <c r="K86" s="161"/>
      <c r="L86" s="161"/>
      <c r="M86" s="161"/>
      <c r="N86" s="715" t="s">
        <v>282</v>
      </c>
      <c r="O86" s="715"/>
      <c r="P86" s="714"/>
      <c r="Q86" s="714"/>
      <c r="R86" s="714"/>
      <c r="S86" s="495"/>
      <c r="AM86" s="714"/>
      <c r="AN86" s="714"/>
      <c r="AO86" s="714"/>
      <c r="AP86" s="714"/>
      <c r="AQ86" s="714"/>
      <c r="AR86" s="50">
        <f t="shared" si="101"/>
        <v>0</v>
      </c>
    </row>
    <row r="87" spans="6:52" x14ac:dyDescent="0.25">
      <c r="F87" s="161"/>
      <c r="I87" s="161"/>
      <c r="J87" s="161"/>
      <c r="N87" s="84" t="s">
        <v>283</v>
      </c>
      <c r="T87" s="84" t="s">
        <v>284</v>
      </c>
      <c r="U87" s="318" t="e">
        <f>+T77</f>
        <v>#REF!</v>
      </c>
      <c r="AM87" s="715"/>
      <c r="AN87" s="715"/>
      <c r="AO87" s="715"/>
      <c r="AR87" s="50" t="e">
        <f t="shared" si="101"/>
        <v>#VALUE!</v>
      </c>
    </row>
    <row r="88" spans="6:52" ht="23.25" customHeight="1" x14ac:dyDescent="0.25">
      <c r="N88" s="84" t="s">
        <v>285</v>
      </c>
      <c r="T88" s="84" t="s">
        <v>286</v>
      </c>
      <c r="U88" s="318" t="e">
        <f>+V77</f>
        <v>#REF!</v>
      </c>
      <c r="AM88" s="715"/>
      <c r="AN88" s="715"/>
      <c r="AO88" s="715"/>
      <c r="AR88" s="50" t="e">
        <f t="shared" si="101"/>
        <v>#VALUE!</v>
      </c>
      <c r="AV88" s="312"/>
    </row>
    <row r="89" spans="6:52" x14ac:dyDescent="0.25">
      <c r="N89" s="84" t="s">
        <v>287</v>
      </c>
      <c r="T89" s="84" t="s">
        <v>288</v>
      </c>
      <c r="U89" s="318" t="e">
        <f>+X77</f>
        <v>#REF!</v>
      </c>
      <c r="AM89" s="715"/>
      <c r="AN89" s="715"/>
      <c r="AO89" s="715"/>
      <c r="AR89" s="50" t="e">
        <f t="shared" si="101"/>
        <v>#VALUE!</v>
      </c>
      <c r="AV89" s="312"/>
    </row>
    <row r="90" spans="6:52" x14ac:dyDescent="0.25">
      <c r="N90" s="84" t="s">
        <v>289</v>
      </c>
      <c r="T90" s="84" t="s">
        <v>290</v>
      </c>
      <c r="U90" s="318" t="e">
        <f>+Z77</f>
        <v>#REF!</v>
      </c>
      <c r="AM90" s="713" t="s">
        <v>291</v>
      </c>
      <c r="AN90" s="713"/>
      <c r="AO90" s="713"/>
      <c r="AP90" s="713"/>
      <c r="AQ90" s="713"/>
      <c r="AR90" s="50" t="e">
        <f t="shared" si="101"/>
        <v>#VALUE!</v>
      </c>
      <c r="AV90" s="312"/>
    </row>
    <row r="91" spans="6:52" x14ac:dyDescent="0.25">
      <c r="N91" s="84" t="s">
        <v>292</v>
      </c>
      <c r="T91" s="84" t="s">
        <v>57</v>
      </c>
      <c r="U91" s="318" t="e">
        <f>+AB77</f>
        <v>#REF!</v>
      </c>
      <c r="AM91" s="714" t="s">
        <v>293</v>
      </c>
      <c r="AN91" s="714"/>
      <c r="AO91" s="714"/>
      <c r="AP91" s="714"/>
      <c r="AQ91" s="714"/>
      <c r="AR91" s="50" t="e">
        <f t="shared" si="101"/>
        <v>#VALUE!</v>
      </c>
      <c r="AV91" s="312"/>
      <c r="AW91" s="312"/>
      <c r="AX91" s="312"/>
      <c r="AY91" s="305"/>
      <c r="AZ91" s="305"/>
    </row>
    <row r="92" spans="6:52" s="305" customFormat="1" x14ac:dyDescent="0.25">
      <c r="F92" s="84"/>
      <c r="G92" s="84"/>
      <c r="H92" s="84"/>
      <c r="I92" s="84"/>
      <c r="J92" s="84"/>
      <c r="K92" s="84"/>
      <c r="L92" s="84"/>
      <c r="M92" s="84"/>
      <c r="N92" s="84" t="s">
        <v>294</v>
      </c>
      <c r="O92" s="84"/>
      <c r="P92" s="84"/>
      <c r="Q92" s="84"/>
      <c r="R92" s="84"/>
      <c r="S92" s="84"/>
      <c r="T92" s="84" t="s">
        <v>295</v>
      </c>
      <c r="U92" s="318" t="e">
        <f>+AD77</f>
        <v>#REF!</v>
      </c>
      <c r="V92" s="312"/>
      <c r="W92" s="312"/>
      <c r="X92" s="312"/>
      <c r="Y92" s="312"/>
      <c r="Z92" s="312"/>
      <c r="AA92" s="312"/>
      <c r="AB92" s="312"/>
      <c r="AC92" s="312"/>
      <c r="AD92" s="312"/>
      <c r="AE92" s="312"/>
      <c r="AF92" s="312"/>
      <c r="AG92" s="312"/>
      <c r="AH92" s="312"/>
      <c r="AI92" s="312"/>
      <c r="AJ92" s="312"/>
      <c r="AK92" s="312"/>
      <c r="AL92" s="312"/>
      <c r="AM92" s="84"/>
      <c r="AN92" s="84"/>
      <c r="AO92" s="84"/>
      <c r="AP92" s="312"/>
      <c r="AQ92" s="312"/>
      <c r="AR92" s="50" t="e">
        <f t="shared" si="101"/>
        <v>#VALUE!</v>
      </c>
      <c r="AS92" s="313"/>
      <c r="AT92" s="315"/>
      <c r="AU92" s="84"/>
      <c r="AV92" s="312"/>
      <c r="AW92" s="312"/>
      <c r="AX92" s="312"/>
    </row>
    <row r="93" spans="6:52" s="305" customFormat="1" x14ac:dyDescent="0.25"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 t="s">
        <v>296</v>
      </c>
      <c r="U93" s="318" t="e">
        <f>+AF77</f>
        <v>#REF!</v>
      </c>
      <c r="V93" s="312"/>
      <c r="W93" s="312"/>
      <c r="X93" s="312"/>
      <c r="Y93" s="312"/>
      <c r="Z93" s="312"/>
      <c r="AA93" s="312"/>
      <c r="AB93" s="312"/>
      <c r="AC93" s="312"/>
      <c r="AD93" s="312"/>
      <c r="AE93" s="312"/>
      <c r="AF93" s="312"/>
      <c r="AG93" s="312"/>
      <c r="AH93" s="312"/>
      <c r="AI93" s="312"/>
      <c r="AJ93" s="312"/>
      <c r="AK93" s="312"/>
      <c r="AL93" s="312"/>
      <c r="AM93" s="312"/>
      <c r="AN93" s="312"/>
      <c r="AO93" s="312"/>
      <c r="AP93" s="312"/>
      <c r="AQ93" s="312"/>
      <c r="AR93" s="41"/>
      <c r="AS93" s="313"/>
      <c r="AT93" s="315"/>
      <c r="AU93" s="84"/>
      <c r="AV93" s="84"/>
      <c r="AW93" s="312"/>
      <c r="AX93" s="312"/>
    </row>
    <row r="94" spans="6:52" s="305" customFormat="1" x14ac:dyDescent="0.25"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 t="s">
        <v>297</v>
      </c>
      <c r="U94" s="318" t="e">
        <f>+AH77</f>
        <v>#REF!</v>
      </c>
      <c r="V94" s="312"/>
      <c r="W94" s="312"/>
      <c r="X94" s="312"/>
      <c r="Y94" s="312"/>
      <c r="Z94" s="312"/>
      <c r="AA94" s="312"/>
      <c r="AB94" s="312"/>
      <c r="AC94" s="312"/>
      <c r="AD94" s="312"/>
      <c r="AE94" s="312"/>
      <c r="AF94" s="312"/>
      <c r="AG94" s="312"/>
      <c r="AH94" s="312"/>
      <c r="AI94" s="312"/>
      <c r="AJ94" s="312"/>
      <c r="AK94" s="312"/>
      <c r="AL94" s="312"/>
      <c r="AM94" s="312"/>
      <c r="AN94" s="312"/>
      <c r="AO94" s="312"/>
      <c r="AP94" s="312"/>
      <c r="AQ94" s="312"/>
      <c r="AR94" s="41"/>
      <c r="AS94" s="313"/>
      <c r="AT94" s="315"/>
      <c r="AU94" s="84"/>
      <c r="AV94" s="312"/>
      <c r="AW94" s="312"/>
      <c r="AX94" s="312"/>
    </row>
    <row r="95" spans="6:52" s="305" customFormat="1" x14ac:dyDescent="0.25"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 t="s">
        <v>298</v>
      </c>
      <c r="U95" s="318" t="e">
        <f>+AJ77</f>
        <v>#REF!</v>
      </c>
      <c r="V95" s="312"/>
      <c r="W95" s="312"/>
      <c r="X95" s="312"/>
      <c r="Y95" s="312"/>
      <c r="Z95" s="312"/>
      <c r="AA95" s="312"/>
      <c r="AB95" s="312"/>
      <c r="AC95" s="312"/>
      <c r="AD95" s="312"/>
      <c r="AE95" s="312"/>
      <c r="AF95" s="312"/>
      <c r="AG95" s="312"/>
      <c r="AH95" s="312"/>
      <c r="AI95" s="312"/>
      <c r="AJ95" s="312"/>
      <c r="AK95" s="312"/>
      <c r="AL95" s="312"/>
      <c r="AM95" s="312"/>
      <c r="AN95" s="312"/>
      <c r="AO95" s="312"/>
      <c r="AP95" s="312"/>
      <c r="AQ95" s="312"/>
      <c r="AR95" s="41"/>
      <c r="AS95" s="313"/>
      <c r="AT95" s="315"/>
      <c r="AU95" s="84"/>
      <c r="AV95" s="312"/>
      <c r="AW95" s="312"/>
      <c r="AX95" s="312"/>
      <c r="AY95" s="84"/>
      <c r="AZ95" s="84"/>
    </row>
    <row r="96" spans="6:52" x14ac:dyDescent="0.25">
      <c r="T96" s="84" t="s">
        <v>299</v>
      </c>
      <c r="U96" s="318" t="e">
        <f>+AL77</f>
        <v>#REF!</v>
      </c>
      <c r="AV96" s="312"/>
    </row>
    <row r="97" spans="6:52" x14ac:dyDescent="0.25">
      <c r="N97" s="84">
        <f>35*3</f>
        <v>105</v>
      </c>
      <c r="T97" s="84" t="s">
        <v>300</v>
      </c>
      <c r="U97" s="318" t="e">
        <f>+AN77</f>
        <v>#REF!</v>
      </c>
      <c r="AV97" s="312"/>
      <c r="AW97" s="312"/>
      <c r="AX97" s="312"/>
    </row>
    <row r="98" spans="6:52" x14ac:dyDescent="0.25">
      <c r="T98" s="84" t="s">
        <v>301</v>
      </c>
      <c r="U98" s="318" t="e">
        <f>+AP77</f>
        <v>#REF!</v>
      </c>
      <c r="AV98" s="312"/>
      <c r="AW98" s="312"/>
      <c r="AX98" s="312"/>
    </row>
    <row r="99" spans="6:52" ht="15" customHeight="1" x14ac:dyDescent="0.25">
      <c r="AV99" s="312"/>
      <c r="AW99" s="312"/>
      <c r="AX99" s="312"/>
    </row>
    <row r="100" spans="6:52" ht="15.75" customHeight="1" x14ac:dyDescent="0.25">
      <c r="AV100" s="312"/>
      <c r="AW100" s="312"/>
      <c r="AX100" s="312"/>
    </row>
    <row r="101" spans="6:52" ht="15" customHeight="1" x14ac:dyDescent="0.25">
      <c r="AV101" s="312"/>
      <c r="AW101" s="312"/>
      <c r="AX101" s="312"/>
    </row>
    <row r="102" spans="6:52" x14ac:dyDescent="0.25">
      <c r="AW102" s="312"/>
      <c r="AX102" s="312"/>
      <c r="AY102" s="312"/>
      <c r="AZ102" s="312"/>
    </row>
    <row r="103" spans="6:52" s="312" customFormat="1" x14ac:dyDescent="0.25"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AR103" s="41"/>
      <c r="AS103" s="313"/>
      <c r="AT103" s="315"/>
      <c r="AU103" s="84"/>
      <c r="AV103" s="84"/>
    </row>
    <row r="104" spans="6:52" s="312" customFormat="1" x14ac:dyDescent="0.25"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AR104" s="41"/>
      <c r="AS104" s="313"/>
      <c r="AT104" s="315"/>
      <c r="AU104" s="84"/>
      <c r="AV104" s="84"/>
    </row>
    <row r="105" spans="6:52" s="312" customFormat="1" ht="15" customHeight="1" x14ac:dyDescent="0.25"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AR105" s="41"/>
      <c r="AS105" s="313"/>
      <c r="AT105" s="315"/>
      <c r="AU105" s="84"/>
      <c r="AV105" s="84"/>
      <c r="AW105" s="84"/>
      <c r="AX105" s="84"/>
    </row>
    <row r="106" spans="6:52" s="312" customFormat="1" ht="15" customHeight="1" x14ac:dyDescent="0.25"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AR106" s="41"/>
      <c r="AS106" s="313"/>
      <c r="AT106" s="315"/>
      <c r="AU106" s="84"/>
      <c r="AV106" s="84"/>
      <c r="AW106" s="84"/>
      <c r="AX106" s="84"/>
    </row>
    <row r="107" spans="6:52" s="312" customFormat="1" x14ac:dyDescent="0.25"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AR107" s="41"/>
      <c r="AS107" s="313"/>
      <c r="AT107" s="315"/>
      <c r="AU107" s="84"/>
      <c r="AV107" s="84"/>
      <c r="AW107" s="84"/>
      <c r="AX107" s="84"/>
      <c r="AY107" s="84"/>
      <c r="AZ107" s="84"/>
    </row>
    <row r="108" spans="6:52" x14ac:dyDescent="0.25">
      <c r="AY108" s="312"/>
      <c r="AZ108" s="312"/>
    </row>
    <row r="109" spans="6:52" s="312" customFormat="1" ht="12.75" customHeight="1" x14ac:dyDescent="0.25"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AR109" s="41"/>
      <c r="AS109" s="313"/>
      <c r="AT109" s="315"/>
      <c r="AU109" s="84"/>
      <c r="AV109" s="84"/>
      <c r="AW109" s="84"/>
      <c r="AX109" s="84"/>
    </row>
    <row r="110" spans="6:52" s="312" customFormat="1" ht="12.75" customHeight="1" x14ac:dyDescent="0.25"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AR110" s="41"/>
      <c r="AS110" s="313"/>
      <c r="AT110" s="315"/>
      <c r="AU110" s="84"/>
      <c r="AV110" s="84"/>
      <c r="AW110" s="84"/>
      <c r="AX110" s="84"/>
    </row>
    <row r="111" spans="6:52" s="312" customFormat="1" ht="12.75" customHeight="1" x14ac:dyDescent="0.25"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AR111" s="41"/>
      <c r="AS111" s="313"/>
      <c r="AT111" s="315"/>
      <c r="AU111" s="84"/>
      <c r="AV111" s="84"/>
      <c r="AW111" s="84"/>
      <c r="AX111" s="84"/>
    </row>
    <row r="112" spans="6:52" s="312" customFormat="1" ht="12.75" customHeight="1" x14ac:dyDescent="0.25"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AR112" s="41"/>
      <c r="AS112" s="313"/>
      <c r="AT112" s="315"/>
      <c r="AU112" s="84"/>
      <c r="AV112" s="84"/>
      <c r="AW112" s="84"/>
      <c r="AX112" s="84"/>
    </row>
    <row r="113" spans="6:52" s="312" customFormat="1" ht="12.75" customHeight="1" x14ac:dyDescent="0.25"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AR113" s="41"/>
      <c r="AS113" s="313"/>
      <c r="AT113" s="315"/>
      <c r="AU113" s="84"/>
      <c r="AV113" s="84"/>
      <c r="AW113" s="84"/>
      <c r="AX113" s="84"/>
    </row>
    <row r="114" spans="6:52" s="312" customFormat="1" ht="12.75" customHeight="1" x14ac:dyDescent="0.25"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AR114" s="41"/>
      <c r="AS114" s="313"/>
      <c r="AT114" s="315"/>
      <c r="AU114" s="84"/>
      <c r="AV114" s="84"/>
      <c r="AW114" s="84"/>
      <c r="AX114" s="84"/>
    </row>
    <row r="115" spans="6:52" s="312" customFormat="1" ht="12.75" customHeight="1" x14ac:dyDescent="0.25"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AR115" s="41"/>
      <c r="AS115" s="313"/>
      <c r="AT115" s="315"/>
      <c r="AU115" s="84"/>
      <c r="AV115" s="84"/>
      <c r="AW115" s="84"/>
      <c r="AX115" s="84"/>
    </row>
    <row r="116" spans="6:52" s="312" customFormat="1" ht="12.75" customHeight="1" x14ac:dyDescent="0.25"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AR116" s="41"/>
      <c r="AS116" s="313"/>
      <c r="AT116" s="315"/>
      <c r="AU116" s="84"/>
      <c r="AV116" s="84"/>
      <c r="AW116" s="84"/>
      <c r="AX116" s="84"/>
      <c r="AY116" s="84"/>
      <c r="AZ116" s="84"/>
    </row>
  </sheetData>
  <mergeCells count="104">
    <mergeCell ref="F5:K5"/>
    <mergeCell ref="O5:R5"/>
    <mergeCell ref="F6:K6"/>
    <mergeCell ref="O6:R6"/>
    <mergeCell ref="F7:K7"/>
    <mergeCell ref="O7:R7"/>
    <mergeCell ref="F1:Q1"/>
    <mergeCell ref="R1:R4"/>
    <mergeCell ref="S1:AQ4"/>
    <mergeCell ref="F2:Q2"/>
    <mergeCell ref="F3:Q3"/>
    <mergeCell ref="F4:Q4"/>
    <mergeCell ref="F11:K11"/>
    <mergeCell ref="L11:N11"/>
    <mergeCell ref="F12:K12"/>
    <mergeCell ref="L12:N12"/>
    <mergeCell ref="F13:R13"/>
    <mergeCell ref="F14:K14"/>
    <mergeCell ref="O14:R14"/>
    <mergeCell ref="F8:K8"/>
    <mergeCell ref="O8:R8"/>
    <mergeCell ref="F9:K9"/>
    <mergeCell ref="L9:N9"/>
    <mergeCell ref="F10:K10"/>
    <mergeCell ref="L10:N10"/>
    <mergeCell ref="F21:K23"/>
    <mergeCell ref="O21:R21"/>
    <mergeCell ref="O22:R22"/>
    <mergeCell ref="O23:R23"/>
    <mergeCell ref="F24:R24"/>
    <mergeCell ref="F25:R25"/>
    <mergeCell ref="F15:K15"/>
    <mergeCell ref="O15:R15"/>
    <mergeCell ref="F16:K16"/>
    <mergeCell ref="L16:N16"/>
    <mergeCell ref="O16:R16"/>
    <mergeCell ref="F17:K20"/>
    <mergeCell ref="P19:R19"/>
    <mergeCell ref="F29:K29"/>
    <mergeCell ref="L29:N29"/>
    <mergeCell ref="Z27:AA28"/>
    <mergeCell ref="AB27:AC28"/>
    <mergeCell ref="AD27:AE28"/>
    <mergeCell ref="AF27:AG28"/>
    <mergeCell ref="AH27:AI28"/>
    <mergeCell ref="AJ27:AK28"/>
    <mergeCell ref="S25:S29"/>
    <mergeCell ref="U25:AQ26"/>
    <mergeCell ref="F26:R26"/>
    <mergeCell ref="F27:K28"/>
    <mergeCell ref="L27:N28"/>
    <mergeCell ref="O27:Q27"/>
    <mergeCell ref="R27:R28"/>
    <mergeCell ref="T27:U28"/>
    <mergeCell ref="V27:W28"/>
    <mergeCell ref="X27:Y28"/>
    <mergeCell ref="L30:N30"/>
    <mergeCell ref="L31:N31"/>
    <mergeCell ref="M37:N37"/>
    <mergeCell ref="M42:N42"/>
    <mergeCell ref="M47:N47"/>
    <mergeCell ref="M48:N48"/>
    <mergeCell ref="AL27:AM28"/>
    <mergeCell ref="AN27:AO28"/>
    <mergeCell ref="AP27:AQ28"/>
    <mergeCell ref="N76:Q76"/>
    <mergeCell ref="N77:R77"/>
    <mergeCell ref="N78:R78"/>
    <mergeCell ref="N79:R79"/>
    <mergeCell ref="T79:Y79"/>
    <mergeCell ref="AA79:AE79"/>
    <mergeCell ref="M54:N54"/>
    <mergeCell ref="M59:N59"/>
    <mergeCell ref="L66:N66"/>
    <mergeCell ref="M67:N67"/>
    <mergeCell ref="L73:N73"/>
    <mergeCell ref="M74:N74"/>
    <mergeCell ref="N81:O81"/>
    <mergeCell ref="P81:R81"/>
    <mergeCell ref="N82:O82"/>
    <mergeCell ref="P82:R82"/>
    <mergeCell ref="N83:O83"/>
    <mergeCell ref="P83:R83"/>
    <mergeCell ref="AG79:AK79"/>
    <mergeCell ref="AM79:AQ79"/>
    <mergeCell ref="N80:R80"/>
    <mergeCell ref="T80:Y80"/>
    <mergeCell ref="AA80:AE80"/>
    <mergeCell ref="AG80:AK80"/>
    <mergeCell ref="AM80:AQ80"/>
    <mergeCell ref="AM90:AQ90"/>
    <mergeCell ref="AM91:AQ91"/>
    <mergeCell ref="N86:O86"/>
    <mergeCell ref="P86:R86"/>
    <mergeCell ref="AM86:AQ86"/>
    <mergeCell ref="AM87:AO87"/>
    <mergeCell ref="AM88:AO88"/>
    <mergeCell ref="AM89:AO89"/>
    <mergeCell ref="N84:O84"/>
    <mergeCell ref="P84:R84"/>
    <mergeCell ref="AM84:AQ84"/>
    <mergeCell ref="N85:O85"/>
    <mergeCell ref="P85:R85"/>
    <mergeCell ref="AM85:AQ85"/>
  </mergeCells>
  <printOptions horizontalCentered="1"/>
  <pageMargins left="0.38" right="0.31496062992126" top="0.52" bottom="0.33" header="0.23622047244094499" footer="0.23622047244094499"/>
  <pageSetup paperSize="14" scale="27" fitToHeight="42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00B050"/>
    <pageSetUpPr fitToPage="1"/>
  </sheetPr>
  <dimension ref="A1:AZ237"/>
  <sheetViews>
    <sheetView showGridLines="0" view="pageBreakPreview" topLeftCell="F170" zoomScale="85" zoomScaleNormal="10" zoomScaleSheetLayoutView="85" workbookViewId="0">
      <selection activeCell="F17" sqref="F17:K21"/>
    </sheetView>
  </sheetViews>
  <sheetFormatPr defaultColWidth="9.140625" defaultRowHeight="15" x14ac:dyDescent="0.25"/>
  <cols>
    <col min="1" max="1" width="27.85546875" style="84" customWidth="1"/>
    <col min="2" max="2" width="9.140625" style="84"/>
    <col min="3" max="3" width="14.42578125" style="84" customWidth="1"/>
    <col min="4" max="4" width="9.140625" style="84"/>
    <col min="5" max="5" width="12" style="84" customWidth="1"/>
    <col min="6" max="10" width="3.7109375" style="84" customWidth="1"/>
    <col min="11" max="11" width="3.28515625" style="84" customWidth="1"/>
    <col min="12" max="12" width="3.42578125" style="84" customWidth="1"/>
    <col min="13" max="13" width="2.42578125" style="84" customWidth="1"/>
    <col min="14" max="14" width="31.28515625" style="84" customWidth="1"/>
    <col min="15" max="15" width="7.140625" style="84" customWidth="1"/>
    <col min="16" max="16" width="8.5703125" style="84" customWidth="1"/>
    <col min="17" max="17" width="13" style="84" customWidth="1"/>
    <col min="18" max="18" width="13.85546875" style="84" bestFit="1" customWidth="1"/>
    <col min="19" max="19" width="13" style="84" customWidth="1"/>
    <col min="20" max="20" width="7.5703125" style="84" customWidth="1"/>
    <col min="21" max="21" width="11.5703125" style="312" customWidth="1"/>
    <col min="22" max="22" width="5.7109375" style="312" customWidth="1"/>
    <col min="23" max="23" width="12.5703125" style="312" customWidth="1"/>
    <col min="24" max="24" width="6.85546875" style="312" customWidth="1"/>
    <col min="25" max="25" width="12.85546875" style="312" customWidth="1"/>
    <col min="26" max="26" width="7.5703125" style="312" customWidth="1"/>
    <col min="27" max="27" width="13.28515625" style="312" customWidth="1"/>
    <col min="28" max="28" width="8.7109375" style="312" customWidth="1"/>
    <col min="29" max="29" width="12.28515625" style="312" customWidth="1"/>
    <col min="30" max="30" width="6.42578125" style="312" customWidth="1"/>
    <col min="31" max="31" width="13" style="312" customWidth="1"/>
    <col min="32" max="32" width="7.140625" style="312" customWidth="1"/>
    <col min="33" max="33" width="12.140625" style="312" customWidth="1"/>
    <col min="34" max="34" width="7" style="312" customWidth="1"/>
    <col min="35" max="35" width="12.5703125" style="312" customWidth="1"/>
    <col min="36" max="36" width="6.85546875" style="312" customWidth="1"/>
    <col min="37" max="37" width="13.42578125" style="312" customWidth="1"/>
    <col min="38" max="38" width="7" style="312" customWidth="1"/>
    <col min="39" max="39" width="13.5703125" style="312" customWidth="1"/>
    <col min="40" max="40" width="7" style="312" customWidth="1"/>
    <col min="41" max="41" width="14.140625" style="312" customWidth="1"/>
    <col min="42" max="42" width="8.42578125" style="312" customWidth="1"/>
    <col min="43" max="43" width="14" style="312" customWidth="1"/>
    <col min="44" max="44" width="8" style="41" customWidth="1"/>
    <col min="45" max="45" width="13.85546875" style="313" customWidth="1"/>
    <col min="46" max="46" width="13.7109375" style="315" customWidth="1"/>
    <col min="47" max="47" width="14.85546875" style="84" customWidth="1"/>
    <col min="48" max="48" width="16" style="84" customWidth="1"/>
    <col min="49" max="16384" width="9.140625" style="84"/>
  </cols>
  <sheetData>
    <row r="1" spans="6:46" s="5" customFormat="1" ht="16.5" customHeight="1" thickTop="1" x14ac:dyDescent="0.25">
      <c r="F1" s="842" t="s">
        <v>0</v>
      </c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4"/>
      <c r="R1" s="845" t="s">
        <v>1</v>
      </c>
      <c r="S1" s="848" t="s">
        <v>2</v>
      </c>
      <c r="T1" s="849"/>
      <c r="U1" s="849"/>
      <c r="V1" s="849"/>
      <c r="W1" s="849"/>
      <c r="X1" s="849"/>
      <c r="Y1" s="849"/>
      <c r="Z1" s="849"/>
      <c r="AA1" s="849"/>
      <c r="AB1" s="849"/>
      <c r="AC1" s="849"/>
      <c r="AD1" s="849"/>
      <c r="AE1" s="849"/>
      <c r="AF1" s="849"/>
      <c r="AG1" s="849"/>
      <c r="AH1" s="849"/>
      <c r="AI1" s="849"/>
      <c r="AJ1" s="849"/>
      <c r="AK1" s="849"/>
      <c r="AL1" s="849"/>
      <c r="AM1" s="849"/>
      <c r="AN1" s="849"/>
      <c r="AO1" s="849"/>
      <c r="AP1" s="849"/>
      <c r="AQ1" s="850"/>
      <c r="AR1" s="2"/>
      <c r="AS1" s="3"/>
      <c r="AT1" s="4"/>
    </row>
    <row r="2" spans="6:46" s="5" customFormat="1" ht="15.75" x14ac:dyDescent="0.25">
      <c r="F2" s="857" t="s">
        <v>3</v>
      </c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9"/>
      <c r="R2" s="846"/>
      <c r="S2" s="851"/>
      <c r="T2" s="852"/>
      <c r="U2" s="852"/>
      <c r="V2" s="852"/>
      <c r="W2" s="852"/>
      <c r="X2" s="852"/>
      <c r="Y2" s="852"/>
      <c r="Z2" s="852"/>
      <c r="AA2" s="852"/>
      <c r="AB2" s="852"/>
      <c r="AC2" s="852"/>
      <c r="AD2" s="852"/>
      <c r="AE2" s="852"/>
      <c r="AF2" s="852"/>
      <c r="AG2" s="852"/>
      <c r="AH2" s="852"/>
      <c r="AI2" s="852"/>
      <c r="AJ2" s="852"/>
      <c r="AK2" s="852"/>
      <c r="AL2" s="852"/>
      <c r="AM2" s="852"/>
      <c r="AN2" s="852"/>
      <c r="AO2" s="852"/>
      <c r="AP2" s="852"/>
      <c r="AQ2" s="853"/>
      <c r="AR2" s="2"/>
      <c r="AS2" s="3"/>
      <c r="AT2" s="4"/>
    </row>
    <row r="3" spans="6:46" s="5" customFormat="1" ht="15.75" x14ac:dyDescent="0.25">
      <c r="F3" s="857" t="s">
        <v>4</v>
      </c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  <c r="R3" s="846"/>
      <c r="S3" s="851"/>
      <c r="T3" s="852"/>
      <c r="U3" s="852"/>
      <c r="V3" s="852"/>
      <c r="W3" s="852"/>
      <c r="X3" s="852"/>
      <c r="Y3" s="852"/>
      <c r="Z3" s="852"/>
      <c r="AA3" s="852"/>
      <c r="AB3" s="852"/>
      <c r="AC3" s="852"/>
      <c r="AD3" s="852"/>
      <c r="AE3" s="852"/>
      <c r="AF3" s="852"/>
      <c r="AG3" s="852"/>
      <c r="AH3" s="852"/>
      <c r="AI3" s="852"/>
      <c r="AJ3" s="852"/>
      <c r="AK3" s="852"/>
      <c r="AL3" s="852"/>
      <c r="AM3" s="852"/>
      <c r="AN3" s="852"/>
      <c r="AO3" s="852"/>
      <c r="AP3" s="852"/>
      <c r="AQ3" s="853"/>
      <c r="AR3" s="2"/>
      <c r="AS3" s="3"/>
      <c r="AT3" s="4"/>
    </row>
    <row r="4" spans="6:46" s="5" customFormat="1" ht="16.5" thickBot="1" x14ac:dyDescent="0.3">
      <c r="F4" s="860" t="s">
        <v>5</v>
      </c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2"/>
      <c r="R4" s="847"/>
      <c r="S4" s="854"/>
      <c r="T4" s="855"/>
      <c r="U4" s="855"/>
      <c r="V4" s="855"/>
      <c r="W4" s="855"/>
      <c r="X4" s="855"/>
      <c r="Y4" s="855"/>
      <c r="Z4" s="855"/>
      <c r="AA4" s="855"/>
      <c r="AB4" s="855"/>
      <c r="AC4" s="855"/>
      <c r="AD4" s="855"/>
      <c r="AE4" s="855"/>
      <c r="AF4" s="855"/>
      <c r="AG4" s="855"/>
      <c r="AH4" s="855"/>
      <c r="AI4" s="855"/>
      <c r="AJ4" s="855"/>
      <c r="AK4" s="855"/>
      <c r="AL4" s="855"/>
      <c r="AM4" s="855"/>
      <c r="AN4" s="855"/>
      <c r="AO4" s="855"/>
      <c r="AP4" s="855"/>
      <c r="AQ4" s="856"/>
      <c r="AR4" s="2"/>
      <c r="AS4" s="3"/>
      <c r="AT4" s="4"/>
    </row>
    <row r="5" spans="6:46" s="5" customFormat="1" ht="17.25" customHeight="1" x14ac:dyDescent="0.2">
      <c r="F5" s="838" t="s">
        <v>6</v>
      </c>
      <c r="G5" s="839"/>
      <c r="H5" s="839"/>
      <c r="I5" s="839"/>
      <c r="J5" s="839"/>
      <c r="K5" s="839"/>
      <c r="L5" s="635"/>
      <c r="M5" s="635"/>
      <c r="N5" s="7" t="s">
        <v>7</v>
      </c>
      <c r="O5" s="804" t="s">
        <v>8</v>
      </c>
      <c r="P5" s="804"/>
      <c r="Q5" s="804"/>
      <c r="R5" s="805"/>
      <c r="S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2"/>
      <c r="AS5" s="3"/>
      <c r="AT5" s="4"/>
    </row>
    <row r="6" spans="6:46" s="5" customFormat="1" ht="15.75" customHeight="1" x14ac:dyDescent="0.2">
      <c r="F6" s="833" t="s">
        <v>9</v>
      </c>
      <c r="G6" s="834"/>
      <c r="H6" s="834"/>
      <c r="I6" s="834"/>
      <c r="J6" s="834"/>
      <c r="K6" s="834"/>
      <c r="L6" s="634"/>
      <c r="M6" s="634"/>
      <c r="N6" s="11" t="s">
        <v>10</v>
      </c>
      <c r="O6" s="835" t="s">
        <v>11</v>
      </c>
      <c r="P6" s="835"/>
      <c r="Q6" s="835"/>
      <c r="R6" s="836"/>
      <c r="S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2"/>
      <c r="AS6" s="3"/>
      <c r="AT6" s="4"/>
    </row>
    <row r="7" spans="6:46" s="5" customFormat="1" ht="26.25" customHeight="1" x14ac:dyDescent="0.2">
      <c r="F7" s="833" t="s">
        <v>12</v>
      </c>
      <c r="G7" s="834"/>
      <c r="H7" s="834"/>
      <c r="I7" s="834"/>
      <c r="J7" s="834"/>
      <c r="K7" s="834"/>
      <c r="L7" s="634"/>
      <c r="M7" s="634"/>
      <c r="N7" s="11" t="s">
        <v>13</v>
      </c>
      <c r="O7" s="840" t="s">
        <v>14</v>
      </c>
      <c r="P7" s="840"/>
      <c r="Q7" s="840"/>
      <c r="R7" s="841"/>
      <c r="S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2"/>
      <c r="AS7" s="3"/>
      <c r="AT7" s="4"/>
    </row>
    <row r="8" spans="6:46" s="5" customFormat="1" ht="36.75" customHeight="1" x14ac:dyDescent="0.2">
      <c r="F8" s="833" t="s">
        <v>15</v>
      </c>
      <c r="G8" s="834"/>
      <c r="H8" s="834"/>
      <c r="I8" s="834"/>
      <c r="J8" s="834"/>
      <c r="K8" s="834"/>
      <c r="L8" s="634"/>
      <c r="M8" s="634"/>
      <c r="N8" s="11" t="s">
        <v>16</v>
      </c>
      <c r="O8" s="835" t="s">
        <v>17</v>
      </c>
      <c r="P8" s="835"/>
      <c r="Q8" s="835"/>
      <c r="R8" s="836"/>
      <c r="S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2"/>
      <c r="AS8" s="3"/>
      <c r="AT8" s="4"/>
    </row>
    <row r="9" spans="6:46" s="5" customFormat="1" ht="15" customHeight="1" x14ac:dyDescent="0.2">
      <c r="F9" s="822" t="s">
        <v>18</v>
      </c>
      <c r="G9" s="823"/>
      <c r="H9" s="823"/>
      <c r="I9" s="823"/>
      <c r="J9" s="823"/>
      <c r="K9" s="823"/>
      <c r="L9" s="837" t="s">
        <v>19</v>
      </c>
      <c r="M9" s="837"/>
      <c r="N9" s="837"/>
      <c r="O9" s="12"/>
      <c r="P9" s="12"/>
      <c r="Q9" s="12"/>
      <c r="R9" s="13"/>
      <c r="S9" s="1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2"/>
      <c r="AS9" s="3"/>
      <c r="AT9" s="4"/>
    </row>
    <row r="10" spans="6:46" s="5" customFormat="1" ht="15" customHeight="1" x14ac:dyDescent="0.2">
      <c r="F10" s="822" t="s">
        <v>22</v>
      </c>
      <c r="G10" s="823"/>
      <c r="H10" s="823"/>
      <c r="I10" s="823"/>
      <c r="J10" s="823"/>
      <c r="K10" s="823"/>
      <c r="L10" s="824">
        <v>1024085000</v>
      </c>
      <c r="M10" s="824"/>
      <c r="N10" s="824"/>
      <c r="O10" s="12"/>
      <c r="P10" s="12"/>
      <c r="Q10" s="12"/>
      <c r="R10" s="13"/>
      <c r="S10" s="1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2"/>
      <c r="AS10" s="3"/>
      <c r="AT10" s="4"/>
    </row>
    <row r="11" spans="6:46" s="5" customFormat="1" ht="15" customHeight="1" x14ac:dyDescent="0.2">
      <c r="F11" s="822" t="s">
        <v>564</v>
      </c>
      <c r="G11" s="823"/>
      <c r="H11" s="823"/>
      <c r="I11" s="823"/>
      <c r="J11" s="823"/>
      <c r="K11" s="823"/>
      <c r="L11" s="824">
        <v>1167457000</v>
      </c>
      <c r="M11" s="824"/>
      <c r="N11" s="824"/>
      <c r="O11" s="15"/>
      <c r="P11" s="15"/>
      <c r="Q11" s="15"/>
      <c r="R11" s="16"/>
      <c r="S11" s="14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2"/>
      <c r="AS11" s="3"/>
      <c r="AT11" s="4"/>
    </row>
    <row r="12" spans="6:46" s="5" customFormat="1" ht="15.75" customHeight="1" thickBot="1" x14ac:dyDescent="0.25">
      <c r="F12" s="825" t="s">
        <v>565</v>
      </c>
      <c r="G12" s="826"/>
      <c r="H12" s="826"/>
      <c r="I12" s="826"/>
      <c r="J12" s="826"/>
      <c r="K12" s="826"/>
      <c r="L12" s="824">
        <v>1260853000</v>
      </c>
      <c r="M12" s="824"/>
      <c r="N12" s="824"/>
      <c r="O12" s="17"/>
      <c r="P12" s="17"/>
      <c r="Q12" s="17"/>
      <c r="R12" s="18"/>
      <c r="S12" s="14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2"/>
      <c r="AS12" s="3"/>
      <c r="AT12" s="4"/>
    </row>
    <row r="13" spans="6:46" s="5" customFormat="1" ht="13.5" thickBot="1" x14ac:dyDescent="0.25">
      <c r="F13" s="827" t="s">
        <v>23</v>
      </c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9"/>
      <c r="S13" s="1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2"/>
      <c r="AS13" s="3"/>
      <c r="AT13" s="4"/>
    </row>
    <row r="14" spans="6:46" s="5" customFormat="1" ht="13.5" customHeight="1" thickBot="1" x14ac:dyDescent="0.25">
      <c r="F14" s="827" t="s">
        <v>24</v>
      </c>
      <c r="G14" s="830"/>
      <c r="H14" s="830"/>
      <c r="I14" s="830"/>
      <c r="J14" s="830"/>
      <c r="K14" s="831"/>
      <c r="L14" s="20"/>
      <c r="M14" s="20"/>
      <c r="N14" s="21" t="s">
        <v>25</v>
      </c>
      <c r="O14" s="830" t="s">
        <v>26</v>
      </c>
      <c r="P14" s="830"/>
      <c r="Q14" s="830"/>
      <c r="R14" s="832"/>
      <c r="S14" s="22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2"/>
      <c r="AS14" s="3"/>
      <c r="AT14" s="4"/>
    </row>
    <row r="15" spans="6:46" s="5" customFormat="1" ht="47.25" customHeight="1" x14ac:dyDescent="0.2">
      <c r="F15" s="801" t="s">
        <v>27</v>
      </c>
      <c r="G15" s="802"/>
      <c r="H15" s="802"/>
      <c r="I15" s="802"/>
      <c r="J15" s="802"/>
      <c r="K15" s="803"/>
      <c r="L15" s="23"/>
      <c r="M15" s="23"/>
      <c r="N15" s="24" t="s">
        <v>28</v>
      </c>
      <c r="O15" s="804" t="s">
        <v>29</v>
      </c>
      <c r="P15" s="804"/>
      <c r="Q15" s="804"/>
      <c r="R15" s="805"/>
      <c r="S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2"/>
      <c r="AS15" s="3"/>
      <c r="AT15" s="4"/>
    </row>
    <row r="16" spans="6:46" s="5" customFormat="1" ht="13.5" customHeight="1" x14ac:dyDescent="0.2">
      <c r="F16" s="806" t="s">
        <v>30</v>
      </c>
      <c r="G16" s="807"/>
      <c r="H16" s="807"/>
      <c r="I16" s="807"/>
      <c r="J16" s="807"/>
      <c r="K16" s="808"/>
      <c r="L16" s="807" t="s">
        <v>31</v>
      </c>
      <c r="M16" s="807"/>
      <c r="N16" s="807"/>
      <c r="O16" s="809">
        <f>+L10</f>
        <v>1024085000</v>
      </c>
      <c r="P16" s="809"/>
      <c r="Q16" s="809"/>
      <c r="R16" s="810"/>
      <c r="S16" s="25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2"/>
      <c r="AS16" s="3"/>
      <c r="AT16" s="4"/>
    </row>
    <row r="17" spans="1:46" s="5" customFormat="1" ht="15.75" customHeight="1" x14ac:dyDescent="0.2">
      <c r="F17" s="811" t="s">
        <v>32</v>
      </c>
      <c r="G17" s="812"/>
      <c r="H17" s="812"/>
      <c r="I17" s="812"/>
      <c r="J17" s="812"/>
      <c r="K17" s="813"/>
      <c r="L17" s="26"/>
      <c r="M17" s="632"/>
      <c r="N17" s="28" t="s">
        <v>33</v>
      </c>
      <c r="O17" s="29" t="s">
        <v>34</v>
      </c>
      <c r="P17" s="30" t="s">
        <v>33</v>
      </c>
      <c r="Q17" s="31"/>
      <c r="R17" s="32"/>
      <c r="S17" s="25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2"/>
      <c r="AS17" s="3"/>
      <c r="AT17" s="4"/>
    </row>
    <row r="18" spans="1:46" s="5" customFormat="1" ht="15.75" customHeight="1" x14ac:dyDescent="0.2">
      <c r="F18" s="814"/>
      <c r="G18" s="815"/>
      <c r="H18" s="815"/>
      <c r="I18" s="815"/>
      <c r="J18" s="815"/>
      <c r="K18" s="816"/>
      <c r="L18" s="33"/>
      <c r="M18" s="652"/>
      <c r="N18" s="28" t="s">
        <v>566</v>
      </c>
      <c r="O18" s="29" t="s">
        <v>567</v>
      </c>
      <c r="P18" s="30"/>
      <c r="Q18" s="31"/>
      <c r="R18" s="32"/>
      <c r="S18" s="2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2"/>
      <c r="AS18" s="3"/>
      <c r="AT18" s="4"/>
    </row>
    <row r="19" spans="1:46" s="5" customFormat="1" ht="27" customHeight="1" x14ac:dyDescent="0.2">
      <c r="F19" s="814"/>
      <c r="G19" s="815"/>
      <c r="H19" s="815"/>
      <c r="I19" s="815"/>
      <c r="J19" s="815"/>
      <c r="K19" s="816"/>
      <c r="L19" s="33"/>
      <c r="M19" s="633"/>
      <c r="N19" s="28" t="s">
        <v>35</v>
      </c>
      <c r="O19" s="29" t="s">
        <v>34</v>
      </c>
      <c r="P19" s="30" t="s">
        <v>36</v>
      </c>
      <c r="Q19" s="31"/>
      <c r="R19" s="32"/>
      <c r="S19" s="25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2"/>
      <c r="AS19" s="3"/>
      <c r="AT19" s="4"/>
    </row>
    <row r="20" spans="1:46" s="5" customFormat="1" ht="24" x14ac:dyDescent="0.2">
      <c r="F20" s="814"/>
      <c r="G20" s="815"/>
      <c r="H20" s="815"/>
      <c r="I20" s="815"/>
      <c r="J20" s="815"/>
      <c r="K20" s="816"/>
      <c r="L20" s="633"/>
      <c r="M20" s="633"/>
      <c r="N20" s="28" t="s">
        <v>37</v>
      </c>
      <c r="O20" s="29" t="s">
        <v>38</v>
      </c>
      <c r="P20" s="820" t="s">
        <v>37</v>
      </c>
      <c r="Q20" s="820"/>
      <c r="R20" s="821"/>
      <c r="S20" s="25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2"/>
      <c r="AS20" s="3"/>
      <c r="AT20" s="4"/>
    </row>
    <row r="21" spans="1:46" s="1" customFormat="1" ht="24.75" customHeight="1" x14ac:dyDescent="0.2">
      <c r="F21" s="817"/>
      <c r="G21" s="818"/>
      <c r="H21" s="818"/>
      <c r="I21" s="818"/>
      <c r="J21" s="818"/>
      <c r="K21" s="819"/>
      <c r="L21" s="35"/>
      <c r="M21" s="35"/>
      <c r="N21" s="28"/>
      <c r="O21" s="36"/>
      <c r="P21" s="30"/>
      <c r="Q21" s="37"/>
      <c r="R21" s="38"/>
      <c r="S21" s="39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42"/>
      <c r="AT21" s="43"/>
    </row>
    <row r="22" spans="1:46" s="1" customFormat="1" ht="19.5" customHeight="1" x14ac:dyDescent="0.2">
      <c r="F22" s="784" t="s">
        <v>39</v>
      </c>
      <c r="G22" s="785"/>
      <c r="H22" s="785"/>
      <c r="I22" s="785"/>
      <c r="J22" s="785"/>
      <c r="K22" s="786"/>
      <c r="L22" s="44"/>
      <c r="M22" s="44"/>
      <c r="N22" s="45"/>
      <c r="O22" s="793"/>
      <c r="P22" s="793"/>
      <c r="Q22" s="793"/>
      <c r="R22" s="794"/>
      <c r="S22" s="46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42"/>
      <c r="AT22" s="43"/>
    </row>
    <row r="23" spans="1:46" s="1" customFormat="1" ht="33.75" customHeight="1" x14ac:dyDescent="0.2">
      <c r="F23" s="787"/>
      <c r="G23" s="788"/>
      <c r="H23" s="788"/>
      <c r="I23" s="788"/>
      <c r="J23" s="788"/>
      <c r="K23" s="789"/>
      <c r="L23" s="44"/>
      <c r="M23" s="44"/>
      <c r="N23" s="45" t="s">
        <v>40</v>
      </c>
      <c r="O23" s="793" t="s">
        <v>41</v>
      </c>
      <c r="P23" s="793"/>
      <c r="Q23" s="793"/>
      <c r="R23" s="794"/>
      <c r="S23" s="46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42"/>
      <c r="AT23" s="43"/>
    </row>
    <row r="24" spans="1:46" s="1" customFormat="1" ht="24.75" customHeight="1" x14ac:dyDescent="0.2">
      <c r="F24" s="790"/>
      <c r="G24" s="791"/>
      <c r="H24" s="791"/>
      <c r="I24" s="791"/>
      <c r="J24" s="791"/>
      <c r="K24" s="792"/>
      <c r="L24" s="44"/>
      <c r="M24" s="44"/>
      <c r="N24" s="45" t="s">
        <v>42</v>
      </c>
      <c r="O24" s="793" t="s">
        <v>43</v>
      </c>
      <c r="P24" s="793"/>
      <c r="Q24" s="793"/>
      <c r="R24" s="794"/>
      <c r="S24" s="46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42"/>
      <c r="AT24" s="43"/>
    </row>
    <row r="25" spans="1:46" s="1" customFormat="1" ht="12.75" x14ac:dyDescent="0.2">
      <c r="F25" s="795" t="s">
        <v>44</v>
      </c>
      <c r="G25" s="796"/>
      <c r="H25" s="796"/>
      <c r="I25" s="796"/>
      <c r="J25" s="796"/>
      <c r="K25" s="796"/>
      <c r="L25" s="796"/>
      <c r="M25" s="796"/>
      <c r="N25" s="796"/>
      <c r="O25" s="796"/>
      <c r="P25" s="796"/>
      <c r="Q25" s="796"/>
      <c r="R25" s="797"/>
      <c r="S25" s="47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1"/>
      <c r="AS25" s="42"/>
      <c r="AT25" s="43"/>
    </row>
    <row r="26" spans="1:46" s="1" customFormat="1" ht="12.75" x14ac:dyDescent="0.2">
      <c r="F26" s="798" t="s">
        <v>45</v>
      </c>
      <c r="G26" s="799"/>
      <c r="H26" s="799"/>
      <c r="I26" s="799"/>
      <c r="J26" s="799"/>
      <c r="K26" s="799"/>
      <c r="L26" s="799"/>
      <c r="M26" s="799"/>
      <c r="N26" s="799"/>
      <c r="O26" s="799"/>
      <c r="P26" s="799"/>
      <c r="Q26" s="799"/>
      <c r="R26" s="800"/>
      <c r="S26" s="771" t="s">
        <v>46</v>
      </c>
      <c r="T26" s="48"/>
      <c r="U26" s="774" t="s">
        <v>47</v>
      </c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  <c r="AH26" s="774"/>
      <c r="AI26" s="774"/>
      <c r="AJ26" s="774"/>
      <c r="AK26" s="774"/>
      <c r="AL26" s="774"/>
      <c r="AM26" s="774"/>
      <c r="AN26" s="774"/>
      <c r="AO26" s="774"/>
      <c r="AP26" s="774"/>
      <c r="AQ26" s="774"/>
      <c r="AR26" s="49"/>
      <c r="AS26" s="42"/>
      <c r="AT26" s="43"/>
    </row>
    <row r="27" spans="1:46" s="1" customFormat="1" ht="13.5" thickBot="1" x14ac:dyDescent="0.25">
      <c r="F27" s="775" t="s">
        <v>48</v>
      </c>
      <c r="G27" s="776"/>
      <c r="H27" s="776"/>
      <c r="I27" s="776"/>
      <c r="J27" s="776"/>
      <c r="K27" s="776"/>
      <c r="L27" s="776"/>
      <c r="M27" s="776"/>
      <c r="N27" s="776"/>
      <c r="O27" s="776"/>
      <c r="P27" s="776"/>
      <c r="Q27" s="776"/>
      <c r="R27" s="777"/>
      <c r="S27" s="772"/>
      <c r="T27" s="48"/>
      <c r="U27" s="774"/>
      <c r="V27" s="774"/>
      <c r="W27" s="774"/>
      <c r="X27" s="774"/>
      <c r="Y27" s="774"/>
      <c r="Z27" s="774"/>
      <c r="AA27" s="774"/>
      <c r="AB27" s="774"/>
      <c r="AC27" s="774"/>
      <c r="AD27" s="774"/>
      <c r="AE27" s="774"/>
      <c r="AF27" s="774"/>
      <c r="AG27" s="774"/>
      <c r="AH27" s="774"/>
      <c r="AI27" s="774"/>
      <c r="AJ27" s="774"/>
      <c r="AK27" s="774"/>
      <c r="AL27" s="774"/>
      <c r="AM27" s="774"/>
      <c r="AN27" s="774"/>
      <c r="AO27" s="774"/>
      <c r="AP27" s="774"/>
      <c r="AQ27" s="774"/>
      <c r="AR27" s="49"/>
      <c r="AS27" s="42"/>
      <c r="AT27" s="43"/>
    </row>
    <row r="28" spans="1:46" s="1" customFormat="1" ht="12.75" customHeight="1" x14ac:dyDescent="0.2">
      <c r="F28" s="778" t="s">
        <v>49</v>
      </c>
      <c r="G28" s="779"/>
      <c r="H28" s="779"/>
      <c r="I28" s="779"/>
      <c r="J28" s="779"/>
      <c r="K28" s="779"/>
      <c r="L28" s="779" t="s">
        <v>50</v>
      </c>
      <c r="M28" s="779"/>
      <c r="N28" s="779"/>
      <c r="O28" s="779" t="s">
        <v>51</v>
      </c>
      <c r="P28" s="779"/>
      <c r="Q28" s="779"/>
      <c r="R28" s="782" t="s">
        <v>52</v>
      </c>
      <c r="S28" s="772"/>
      <c r="T28" s="764" t="s">
        <v>53</v>
      </c>
      <c r="U28" s="765"/>
      <c r="V28" s="764" t="s">
        <v>54</v>
      </c>
      <c r="W28" s="765"/>
      <c r="X28" s="764" t="s">
        <v>55</v>
      </c>
      <c r="Y28" s="765"/>
      <c r="Z28" s="764" t="s">
        <v>56</v>
      </c>
      <c r="AA28" s="765"/>
      <c r="AB28" s="764" t="s">
        <v>57</v>
      </c>
      <c r="AC28" s="765"/>
      <c r="AD28" s="764" t="s">
        <v>58</v>
      </c>
      <c r="AE28" s="765"/>
      <c r="AF28" s="764" t="s">
        <v>59</v>
      </c>
      <c r="AG28" s="765"/>
      <c r="AH28" s="764" t="s">
        <v>60</v>
      </c>
      <c r="AI28" s="765"/>
      <c r="AJ28" s="764" t="s">
        <v>61</v>
      </c>
      <c r="AK28" s="765"/>
      <c r="AL28" s="764" t="s">
        <v>62</v>
      </c>
      <c r="AM28" s="765"/>
      <c r="AN28" s="764" t="s">
        <v>63</v>
      </c>
      <c r="AO28" s="765"/>
      <c r="AP28" s="764" t="s">
        <v>64</v>
      </c>
      <c r="AQ28" s="765"/>
      <c r="AR28" s="50"/>
      <c r="AS28" s="42"/>
      <c r="AT28" s="43"/>
    </row>
    <row r="29" spans="1:46" s="1" customFormat="1" ht="16.5" customHeight="1" x14ac:dyDescent="0.2">
      <c r="F29" s="780"/>
      <c r="G29" s="781"/>
      <c r="H29" s="781"/>
      <c r="I29" s="781"/>
      <c r="J29" s="781"/>
      <c r="K29" s="781"/>
      <c r="L29" s="781"/>
      <c r="M29" s="781"/>
      <c r="N29" s="781"/>
      <c r="O29" s="631" t="s">
        <v>65</v>
      </c>
      <c r="P29" s="631" t="s">
        <v>66</v>
      </c>
      <c r="Q29" s="631" t="s">
        <v>67</v>
      </c>
      <c r="R29" s="783"/>
      <c r="S29" s="772"/>
      <c r="T29" s="766"/>
      <c r="U29" s="767"/>
      <c r="V29" s="766"/>
      <c r="W29" s="767"/>
      <c r="X29" s="766"/>
      <c r="Y29" s="767"/>
      <c r="Z29" s="766"/>
      <c r="AA29" s="767"/>
      <c r="AB29" s="766"/>
      <c r="AC29" s="767"/>
      <c r="AD29" s="766"/>
      <c r="AE29" s="767"/>
      <c r="AF29" s="766"/>
      <c r="AG29" s="767"/>
      <c r="AH29" s="766"/>
      <c r="AI29" s="767"/>
      <c r="AJ29" s="766"/>
      <c r="AK29" s="767"/>
      <c r="AL29" s="766"/>
      <c r="AM29" s="767"/>
      <c r="AN29" s="766"/>
      <c r="AO29" s="767"/>
      <c r="AP29" s="766"/>
      <c r="AQ29" s="767"/>
      <c r="AR29" s="52"/>
      <c r="AS29" s="42"/>
      <c r="AT29" s="43"/>
    </row>
    <row r="30" spans="1:46" s="1" customFormat="1" ht="12.75" x14ac:dyDescent="0.2">
      <c r="F30" s="768">
        <v>1</v>
      </c>
      <c r="G30" s="769"/>
      <c r="H30" s="769"/>
      <c r="I30" s="769"/>
      <c r="J30" s="769"/>
      <c r="K30" s="770"/>
      <c r="L30" s="769">
        <v>2</v>
      </c>
      <c r="M30" s="769"/>
      <c r="N30" s="769"/>
      <c r="O30" s="53">
        <v>3</v>
      </c>
      <c r="P30" s="53">
        <v>4</v>
      </c>
      <c r="Q30" s="53">
        <v>5</v>
      </c>
      <c r="R30" s="54">
        <v>6</v>
      </c>
      <c r="S30" s="773"/>
      <c r="T30" s="48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0"/>
      <c r="AS30" s="42"/>
      <c r="AT30" s="43"/>
    </row>
    <row r="31" spans="1:46" s="68" customFormat="1" ht="12.75" x14ac:dyDescent="0.2">
      <c r="A31" s="863" t="s">
        <v>340</v>
      </c>
      <c r="B31" s="865" t="s">
        <v>341</v>
      </c>
      <c r="C31" s="866"/>
      <c r="D31" s="867"/>
      <c r="E31" s="863" t="s">
        <v>342</v>
      </c>
      <c r="F31" s="57">
        <v>5</v>
      </c>
      <c r="G31" s="58"/>
      <c r="H31" s="58"/>
      <c r="I31" s="59"/>
      <c r="J31" s="58"/>
      <c r="K31" s="58"/>
      <c r="L31" s="58" t="s">
        <v>68</v>
      </c>
      <c r="M31" s="58"/>
      <c r="N31" s="58"/>
      <c r="O31" s="60"/>
      <c r="P31" s="61"/>
      <c r="Q31" s="62"/>
      <c r="R31" s="451">
        <f>+R32</f>
        <v>1024085000</v>
      </c>
      <c r="S31" s="463">
        <f>1024085000-R31</f>
        <v>0</v>
      </c>
      <c r="T31" s="65"/>
      <c r="U31" s="463">
        <f>+U32</f>
        <v>895000</v>
      </c>
      <c r="V31" s="65"/>
      <c r="W31" s="463">
        <f>+W32</f>
        <v>23956666.5</v>
      </c>
      <c r="X31" s="65"/>
      <c r="Y31" s="463">
        <f>+Y32</f>
        <v>28450000</v>
      </c>
      <c r="Z31" s="65"/>
      <c r="AA31" s="463">
        <f>+AA32</f>
        <v>144835000</v>
      </c>
      <c r="AB31" s="65"/>
      <c r="AC31" s="463">
        <f>+AC32</f>
        <v>27770000</v>
      </c>
      <c r="AD31" s="65"/>
      <c r="AE31" s="463">
        <f>+AE32</f>
        <v>66624000</v>
      </c>
      <c r="AF31" s="65"/>
      <c r="AG31" s="463">
        <f>+AG32</f>
        <v>79083333.599999994</v>
      </c>
      <c r="AH31" s="65"/>
      <c r="AI31" s="463">
        <f>+AI32</f>
        <v>52206666.640000001</v>
      </c>
      <c r="AJ31" s="65"/>
      <c r="AK31" s="463">
        <f>+AK32</f>
        <v>59818666.666665003</v>
      </c>
      <c r="AL31" s="65"/>
      <c r="AM31" s="463">
        <f>+AM32</f>
        <v>185756666.66666651</v>
      </c>
      <c r="AN31" s="65"/>
      <c r="AO31" s="463">
        <f>+AO32</f>
        <v>77589000</v>
      </c>
      <c r="AP31" s="65"/>
      <c r="AQ31" s="463">
        <f>+AQ32</f>
        <v>13215000</v>
      </c>
      <c r="AR31" s="66"/>
      <c r="AS31" s="3">
        <f>SUM(U31:AQ31)</f>
        <v>760200000.07333159</v>
      </c>
      <c r="AT31" s="67"/>
    </row>
    <row r="32" spans="1:46" s="68" customFormat="1" ht="24" x14ac:dyDescent="0.2">
      <c r="A32" s="864"/>
      <c r="B32" s="411" t="s">
        <v>65</v>
      </c>
      <c r="C32" s="411" t="s">
        <v>66</v>
      </c>
      <c r="D32" s="411" t="s">
        <v>343</v>
      </c>
      <c r="E32" s="864"/>
      <c r="F32" s="57">
        <v>5</v>
      </c>
      <c r="G32" s="58">
        <v>2</v>
      </c>
      <c r="H32" s="58"/>
      <c r="I32" s="58"/>
      <c r="J32" s="59"/>
      <c r="K32" s="58"/>
      <c r="L32" s="58" t="s">
        <v>69</v>
      </c>
      <c r="M32" s="58"/>
      <c r="N32" s="58"/>
      <c r="O32" s="69"/>
      <c r="P32" s="61"/>
      <c r="Q32" s="62"/>
      <c r="R32" s="451">
        <f>+R38+R33+R196</f>
        <v>1024085000</v>
      </c>
      <c r="S32" s="463"/>
      <c r="T32" s="65"/>
      <c r="U32" s="463">
        <f>+U38+U33+U196</f>
        <v>895000</v>
      </c>
      <c r="V32" s="65"/>
      <c r="W32" s="463">
        <f>+W38+W33+W196</f>
        <v>23956666.5</v>
      </c>
      <c r="X32" s="65"/>
      <c r="Y32" s="463">
        <f>+Y38+Y33+Y196</f>
        <v>28450000</v>
      </c>
      <c r="Z32" s="65"/>
      <c r="AA32" s="463">
        <f>+AA38+AA33+AA196</f>
        <v>144835000</v>
      </c>
      <c r="AB32" s="65"/>
      <c r="AC32" s="463">
        <f>+AC38+AC33+AC196</f>
        <v>27770000</v>
      </c>
      <c r="AD32" s="65"/>
      <c r="AE32" s="463">
        <f>+AE38+AE33+AE196</f>
        <v>66624000</v>
      </c>
      <c r="AF32" s="65"/>
      <c r="AG32" s="463">
        <f>+AG38+AG33+AG196</f>
        <v>79083333.599999994</v>
      </c>
      <c r="AH32" s="65"/>
      <c r="AI32" s="463">
        <f>+AI38+AI33+AI196</f>
        <v>52206666.640000001</v>
      </c>
      <c r="AJ32" s="65"/>
      <c r="AK32" s="463">
        <f>+AK38+AK33+AK196</f>
        <v>59818666.666665003</v>
      </c>
      <c r="AL32" s="65"/>
      <c r="AM32" s="463">
        <f>+AM38+AM33+AM196</f>
        <v>185756666.66666651</v>
      </c>
      <c r="AN32" s="65"/>
      <c r="AO32" s="463">
        <f>+AO38+AO33+AO196</f>
        <v>77589000</v>
      </c>
      <c r="AP32" s="65"/>
      <c r="AQ32" s="463">
        <f>+AQ38+AQ33+AQ196</f>
        <v>13215000</v>
      </c>
      <c r="AR32" s="66"/>
      <c r="AS32" s="3">
        <f t="shared" ref="AS32:AS33" si="0">SUM(U32:AQ32)</f>
        <v>760200000.07333159</v>
      </c>
      <c r="AT32" s="67"/>
    </row>
    <row r="33" spans="1:50" s="68" customFormat="1" x14ac:dyDescent="0.2">
      <c r="A33" s="636">
        <v>1</v>
      </c>
      <c r="B33" s="411">
        <v>2</v>
      </c>
      <c r="C33" s="411">
        <v>3</v>
      </c>
      <c r="D33" s="411">
        <v>4</v>
      </c>
      <c r="E33" s="411" t="s">
        <v>344</v>
      </c>
      <c r="F33" s="57">
        <v>5</v>
      </c>
      <c r="G33" s="58">
        <v>2</v>
      </c>
      <c r="H33" s="59" t="s">
        <v>70</v>
      </c>
      <c r="I33" s="70"/>
      <c r="J33" s="59"/>
      <c r="K33" s="58"/>
      <c r="L33" s="58" t="s">
        <v>71</v>
      </c>
      <c r="M33" s="58"/>
      <c r="N33" s="58"/>
      <c r="O33" s="69"/>
      <c r="P33" s="61"/>
      <c r="Q33" s="62"/>
      <c r="R33" s="452">
        <f>SUM(R34:R37)</f>
        <v>4000000</v>
      </c>
      <c r="S33" s="463"/>
      <c r="T33" s="65"/>
      <c r="U33" s="464">
        <f>SUM(U35:U37)</f>
        <v>0</v>
      </c>
      <c r="V33" s="65"/>
      <c r="W33" s="464">
        <f>SUM(W35:W37)</f>
        <v>0</v>
      </c>
      <c r="X33" s="65"/>
      <c r="Y33" s="464">
        <f>SUM(Y35:Y37)</f>
        <v>1600000</v>
      </c>
      <c r="Z33" s="65"/>
      <c r="AA33" s="464">
        <f>SUM(AA35:AA37)</f>
        <v>0</v>
      </c>
      <c r="AB33" s="65"/>
      <c r="AC33" s="464">
        <f>SUM(AC35:AC37)</f>
        <v>0</v>
      </c>
      <c r="AD33" s="65"/>
      <c r="AE33" s="464">
        <f>SUM(AE35:AE37)</f>
        <v>0</v>
      </c>
      <c r="AF33" s="65"/>
      <c r="AG33" s="464">
        <f>SUM(AG35:AG37)</f>
        <v>800000</v>
      </c>
      <c r="AH33" s="65"/>
      <c r="AI33" s="464">
        <f>SUM(AI35:AI37)</f>
        <v>0</v>
      </c>
      <c r="AJ33" s="65"/>
      <c r="AK33" s="464">
        <f>SUM(AK35:AK37)</f>
        <v>0</v>
      </c>
      <c r="AL33" s="65"/>
      <c r="AM33" s="464">
        <f>SUM(AM35:AM37)</f>
        <v>0</v>
      </c>
      <c r="AN33" s="65"/>
      <c r="AO33" s="464">
        <f>SUM(AO35:AO37)</f>
        <v>1600000</v>
      </c>
      <c r="AP33" s="65"/>
      <c r="AQ33" s="464">
        <f>SUM(AQ35:AQ37)</f>
        <v>0</v>
      </c>
      <c r="AR33" s="66"/>
      <c r="AS33" s="3">
        <f t="shared" si="0"/>
        <v>4000000</v>
      </c>
      <c r="AT33" s="67"/>
    </row>
    <row r="34" spans="1:50" s="68" customFormat="1" ht="24" x14ac:dyDescent="0.2">
      <c r="A34" s="413" t="s">
        <v>345</v>
      </c>
      <c r="B34" s="414"/>
      <c r="C34" s="415"/>
      <c r="D34" s="416"/>
      <c r="E34" s="417" t="s">
        <v>346</v>
      </c>
      <c r="F34" s="57"/>
      <c r="G34" s="58"/>
      <c r="H34" s="70"/>
      <c r="I34" s="70"/>
      <c r="J34" s="59"/>
      <c r="K34" s="58"/>
      <c r="L34" s="58"/>
      <c r="M34" s="58" t="s">
        <v>72</v>
      </c>
      <c r="N34" s="58"/>
      <c r="O34" s="69"/>
      <c r="P34" s="61"/>
      <c r="Q34" s="72"/>
      <c r="R34" s="453"/>
      <c r="S34" s="463"/>
      <c r="T34" s="65"/>
      <c r="U34" s="463"/>
      <c r="V34" s="55"/>
      <c r="W34" s="463"/>
      <c r="X34" s="55"/>
      <c r="Y34" s="463"/>
      <c r="Z34" s="55"/>
      <c r="AA34" s="463"/>
      <c r="AB34" s="55"/>
      <c r="AC34" s="463"/>
      <c r="AD34" s="55"/>
      <c r="AE34" s="463"/>
      <c r="AF34" s="55"/>
      <c r="AG34" s="463"/>
      <c r="AH34" s="55"/>
      <c r="AI34" s="463"/>
      <c r="AJ34" s="55"/>
      <c r="AK34" s="463"/>
      <c r="AL34" s="55"/>
      <c r="AM34" s="463"/>
      <c r="AN34" s="55"/>
      <c r="AO34" s="463"/>
      <c r="AP34" s="55"/>
      <c r="AQ34" s="463"/>
      <c r="AR34" s="66"/>
      <c r="AS34" s="42">
        <f>SUM(U34:AQ34)</f>
        <v>0</v>
      </c>
      <c r="AT34" s="67"/>
    </row>
    <row r="35" spans="1:50" s="68" customFormat="1" ht="24" x14ac:dyDescent="0.25">
      <c r="A35" s="418" t="s">
        <v>347</v>
      </c>
      <c r="B35" s="414">
        <v>5</v>
      </c>
      <c r="C35" s="419" t="s">
        <v>348</v>
      </c>
      <c r="D35" s="420" t="s">
        <v>349</v>
      </c>
      <c r="E35" s="420" t="s">
        <v>350</v>
      </c>
      <c r="F35" s="57"/>
      <c r="G35" s="58"/>
      <c r="H35" s="70"/>
      <c r="I35" s="70"/>
      <c r="J35" s="59"/>
      <c r="K35" s="58"/>
      <c r="L35" s="58"/>
      <c r="M35" s="58"/>
      <c r="N35" s="58" t="s">
        <v>73</v>
      </c>
      <c r="O35" s="69">
        <v>5</v>
      </c>
      <c r="P35" s="61" t="s">
        <v>74</v>
      </c>
      <c r="Q35" s="72">
        <v>500000</v>
      </c>
      <c r="R35" s="453">
        <f t="shared" ref="R35" si="1">+Q35*O35</f>
        <v>2500000</v>
      </c>
      <c r="S35" s="128">
        <f>R35</f>
        <v>2500000</v>
      </c>
      <c r="T35" s="75"/>
      <c r="U35" s="76">
        <f>T35*$Q$35</f>
        <v>0</v>
      </c>
      <c r="V35" s="75"/>
      <c r="W35" s="76">
        <f>V35*$Q$35</f>
        <v>0</v>
      </c>
      <c r="X35" s="75">
        <v>2</v>
      </c>
      <c r="Y35" s="76">
        <f>X35*$Q$35</f>
        <v>1000000</v>
      </c>
      <c r="Z35" s="75">
        <v>0</v>
      </c>
      <c r="AA35" s="76">
        <f>Z35*$Q$35</f>
        <v>0</v>
      </c>
      <c r="AB35" s="75">
        <v>0</v>
      </c>
      <c r="AC35" s="76">
        <f>AB35*$Q$35</f>
        <v>0</v>
      </c>
      <c r="AD35" s="75"/>
      <c r="AE35" s="76">
        <f>AD35*$Q$35</f>
        <v>0</v>
      </c>
      <c r="AF35" s="75">
        <v>1</v>
      </c>
      <c r="AG35" s="76">
        <f>AF35*$Q$35</f>
        <v>500000</v>
      </c>
      <c r="AH35" s="75">
        <v>0</v>
      </c>
      <c r="AI35" s="76">
        <f>AH35*$Q$35</f>
        <v>0</v>
      </c>
      <c r="AJ35" s="75">
        <v>0</v>
      </c>
      <c r="AK35" s="76">
        <f>AJ35*$Q$35</f>
        <v>0</v>
      </c>
      <c r="AL35" s="75">
        <v>0</v>
      </c>
      <c r="AM35" s="76">
        <f>AL35*$Q$35</f>
        <v>0</v>
      </c>
      <c r="AN35" s="75">
        <v>2</v>
      </c>
      <c r="AO35" s="76">
        <f>AN35*$Q$35</f>
        <v>1000000</v>
      </c>
      <c r="AP35" s="75"/>
      <c r="AQ35" s="76">
        <f>AP35*$Q$35</f>
        <v>0</v>
      </c>
      <c r="AR35" s="50">
        <f t="shared" ref="AR35:AS37" si="2">+AP35+AN35+AL35+AJ35+AH35+AF35+AD35+AB35+Z35+X35+V35+T35</f>
        <v>5</v>
      </c>
      <c r="AS35" s="42">
        <f t="shared" si="2"/>
        <v>2500000</v>
      </c>
      <c r="AT35" s="77">
        <f>+R35-AS35</f>
        <v>0</v>
      </c>
    </row>
    <row r="36" spans="1:50" s="68" customFormat="1" ht="24" x14ac:dyDescent="0.25">
      <c r="A36" s="418" t="s">
        <v>351</v>
      </c>
      <c r="B36" s="414">
        <v>5</v>
      </c>
      <c r="C36" s="419" t="s">
        <v>352</v>
      </c>
      <c r="D36" s="420" t="s">
        <v>353</v>
      </c>
      <c r="E36" s="420" t="s">
        <v>354</v>
      </c>
      <c r="F36" s="57"/>
      <c r="G36" s="58"/>
      <c r="H36" s="70"/>
      <c r="I36" s="70"/>
      <c r="J36" s="59"/>
      <c r="K36" s="58"/>
      <c r="L36" s="58"/>
      <c r="M36" s="58" t="s">
        <v>75</v>
      </c>
      <c r="N36" s="58"/>
      <c r="O36" s="69"/>
      <c r="P36" s="61"/>
      <c r="Q36" s="72"/>
      <c r="R36" s="454"/>
      <c r="S36" s="463"/>
      <c r="T36" s="75"/>
      <c r="U36" s="76">
        <f>T36*$Q$43</f>
        <v>0</v>
      </c>
      <c r="V36" s="75"/>
      <c r="W36" s="76">
        <f>V36*$Q$43</f>
        <v>0</v>
      </c>
      <c r="X36" s="75"/>
      <c r="Y36" s="76">
        <f>X36*$Q$43</f>
        <v>0</v>
      </c>
      <c r="Z36" s="75"/>
      <c r="AA36" s="76">
        <f>Z36*$Q$43</f>
        <v>0</v>
      </c>
      <c r="AB36" s="75"/>
      <c r="AC36" s="76">
        <f>AB36*$Q$43</f>
        <v>0</v>
      </c>
      <c r="AD36" s="75"/>
      <c r="AE36" s="76">
        <f>AD36*$Q$43</f>
        <v>0</v>
      </c>
      <c r="AF36" s="75"/>
      <c r="AG36" s="76">
        <f>AF36*$Q$43</f>
        <v>0</v>
      </c>
      <c r="AH36" s="75"/>
      <c r="AI36" s="76">
        <f>AH36*$Q$43</f>
        <v>0</v>
      </c>
      <c r="AJ36" s="75"/>
      <c r="AK36" s="76">
        <f>AJ36*$Q$43</f>
        <v>0</v>
      </c>
      <c r="AL36" s="75"/>
      <c r="AM36" s="76">
        <f>AL36*$Q$43</f>
        <v>0</v>
      </c>
      <c r="AN36" s="75"/>
      <c r="AO36" s="76">
        <f>AN36*$Q$43</f>
        <v>0</v>
      </c>
      <c r="AP36" s="75"/>
      <c r="AQ36" s="76">
        <f>AP36*$Q$43</f>
        <v>0</v>
      </c>
      <c r="AR36" s="50">
        <f t="shared" si="2"/>
        <v>0</v>
      </c>
      <c r="AS36" s="42">
        <f t="shared" si="2"/>
        <v>0</v>
      </c>
      <c r="AT36" s="77">
        <f>+R36-AS36</f>
        <v>0</v>
      </c>
    </row>
    <row r="37" spans="1:50" s="68" customFormat="1" x14ac:dyDescent="0.25">
      <c r="A37" s="67"/>
      <c r="B37" s="67"/>
      <c r="C37" s="67"/>
      <c r="D37" s="67"/>
      <c r="E37" s="67"/>
      <c r="F37" s="57"/>
      <c r="G37" s="58"/>
      <c r="H37" s="70"/>
      <c r="I37" s="70"/>
      <c r="J37" s="59"/>
      <c r="K37" s="58"/>
      <c r="L37" s="58"/>
      <c r="M37" s="58"/>
      <c r="N37" s="58" t="s">
        <v>76</v>
      </c>
      <c r="O37" s="69">
        <v>5</v>
      </c>
      <c r="P37" s="61" t="s">
        <v>74</v>
      </c>
      <c r="Q37" s="72">
        <v>300000</v>
      </c>
      <c r="R37" s="453">
        <f t="shared" ref="R37" si="3">+Q37*O37</f>
        <v>1500000</v>
      </c>
      <c r="S37" s="128">
        <f>R37</f>
        <v>1500000</v>
      </c>
      <c r="T37" s="75"/>
      <c r="U37" s="76">
        <f>T37*$Q$37</f>
        <v>0</v>
      </c>
      <c r="V37" s="75"/>
      <c r="W37" s="76">
        <f>V37*$Q$37</f>
        <v>0</v>
      </c>
      <c r="X37" s="75">
        <v>2</v>
      </c>
      <c r="Y37" s="76">
        <f>X37*$Q$37</f>
        <v>600000</v>
      </c>
      <c r="Z37" s="75">
        <v>0</v>
      </c>
      <c r="AA37" s="76">
        <f>Z37*$Q$37</f>
        <v>0</v>
      </c>
      <c r="AB37" s="75">
        <v>0</v>
      </c>
      <c r="AC37" s="76">
        <f>AB37*$Q$37</f>
        <v>0</v>
      </c>
      <c r="AD37" s="75"/>
      <c r="AE37" s="76">
        <f>AD37*$Q$37</f>
        <v>0</v>
      </c>
      <c r="AF37" s="75">
        <v>1</v>
      </c>
      <c r="AG37" s="76">
        <f>AF37*$Q$37</f>
        <v>300000</v>
      </c>
      <c r="AH37" s="75">
        <v>0</v>
      </c>
      <c r="AI37" s="76">
        <f>AH37*$Q$37</f>
        <v>0</v>
      </c>
      <c r="AJ37" s="75">
        <v>0</v>
      </c>
      <c r="AK37" s="76">
        <f>AJ37*$Q$37</f>
        <v>0</v>
      </c>
      <c r="AL37" s="75">
        <v>0</v>
      </c>
      <c r="AM37" s="76">
        <f>AL37*$Q$37</f>
        <v>0</v>
      </c>
      <c r="AN37" s="75">
        <v>2</v>
      </c>
      <c r="AO37" s="76">
        <f>AN37*$Q$37</f>
        <v>600000</v>
      </c>
      <c r="AP37" s="75"/>
      <c r="AQ37" s="76">
        <f>AP37*$Q$37</f>
        <v>0</v>
      </c>
      <c r="AR37" s="50">
        <f t="shared" si="2"/>
        <v>5</v>
      </c>
      <c r="AS37" s="42">
        <f t="shared" si="2"/>
        <v>1500000</v>
      </c>
      <c r="AT37" s="77">
        <f>+R37-AS37</f>
        <v>0</v>
      </c>
    </row>
    <row r="38" spans="1:50" s="68" customFormat="1" x14ac:dyDescent="0.2">
      <c r="A38" s="67"/>
      <c r="B38" s="67"/>
      <c r="C38" s="67"/>
      <c r="D38" s="67"/>
      <c r="E38" s="67"/>
      <c r="F38" s="57">
        <v>5</v>
      </c>
      <c r="G38" s="58">
        <v>2</v>
      </c>
      <c r="H38" s="70">
        <v>2</v>
      </c>
      <c r="I38" s="70"/>
      <c r="J38" s="59"/>
      <c r="K38" s="58"/>
      <c r="L38" s="755" t="s">
        <v>77</v>
      </c>
      <c r="M38" s="755"/>
      <c r="N38" s="755"/>
      <c r="O38" s="69"/>
      <c r="P38" s="61"/>
      <c r="Q38" s="62"/>
      <c r="R38" s="451">
        <f>+R39+R68+R88+R120+R128+R155</f>
        <v>920085000</v>
      </c>
      <c r="S38" s="463"/>
      <c r="T38" s="65"/>
      <c r="U38" s="463">
        <f>+U39+U68+U88+U120+U128+U155</f>
        <v>895000</v>
      </c>
      <c r="V38" s="65"/>
      <c r="W38" s="463">
        <f>+W39+W68+W88+W120+W128+W155</f>
        <v>23956666.5</v>
      </c>
      <c r="X38" s="65"/>
      <c r="Y38" s="463">
        <f>+Y39+Y68+Y88+Y120+Y128+Y155</f>
        <v>26850000</v>
      </c>
      <c r="Z38" s="65"/>
      <c r="AA38" s="463">
        <f>+AA39+AA68+AA88+AA120+AA128+AA155</f>
        <v>144835000</v>
      </c>
      <c r="AB38" s="65"/>
      <c r="AC38" s="463">
        <f>+AC39+AC68+AC88+AC120+AC128+AC155</f>
        <v>27770000</v>
      </c>
      <c r="AD38" s="65"/>
      <c r="AE38" s="463">
        <f>+AE39+AE68+AE88+AE120+AE128+AE155</f>
        <v>66624000</v>
      </c>
      <c r="AF38" s="65"/>
      <c r="AG38" s="463">
        <f>+AG39+AG68+AG88+AG120+AG128+AG155</f>
        <v>78283333.599999994</v>
      </c>
      <c r="AH38" s="65"/>
      <c r="AI38" s="463">
        <f>+AI39+AI68+AI88+AI120+AI128+AI155</f>
        <v>52206666.640000001</v>
      </c>
      <c r="AJ38" s="65"/>
      <c r="AK38" s="463">
        <f>+AK39+AK68+AK88+AK120+AK128+AK155</f>
        <v>59818666.666665003</v>
      </c>
      <c r="AL38" s="65"/>
      <c r="AM38" s="463">
        <f>+AM39+AM68+AM88+AM120+AM128+AM155</f>
        <v>85756666.666666508</v>
      </c>
      <c r="AN38" s="65"/>
      <c r="AO38" s="463">
        <f>+AO39+AO68+AO88+AO120+AO128+AO155</f>
        <v>75989000</v>
      </c>
      <c r="AP38" s="65"/>
      <c r="AQ38" s="463">
        <f>+AQ39+AQ68+AQ88+AQ120+AQ128+AQ155</f>
        <v>13215000</v>
      </c>
      <c r="AR38" s="50">
        <f>+AP38+AN38+AL38+AJ38+AH38+AF38+AD38+AB38+Z38+X38+V38+T38</f>
        <v>0</v>
      </c>
      <c r="AS38" s="361">
        <f>SUM(U38:AQ38)</f>
        <v>656200000.07333159</v>
      </c>
      <c r="AT38" s="77">
        <f>+R38-AS38</f>
        <v>263884999.92666841</v>
      </c>
      <c r="AU38" s="63">
        <f>+AU39</f>
        <v>1506370000.2199945</v>
      </c>
    </row>
    <row r="39" spans="1:50" s="68" customFormat="1" x14ac:dyDescent="0.2">
      <c r="A39" s="67"/>
      <c r="B39" s="67"/>
      <c r="C39" s="67"/>
      <c r="D39" s="67"/>
      <c r="E39" s="67"/>
      <c r="F39" s="57">
        <v>5</v>
      </c>
      <c r="G39" s="58">
        <v>2</v>
      </c>
      <c r="H39" s="70">
        <v>2</v>
      </c>
      <c r="I39" s="59" t="s">
        <v>70</v>
      </c>
      <c r="J39" s="59"/>
      <c r="K39" s="58"/>
      <c r="L39" s="755" t="s">
        <v>78</v>
      </c>
      <c r="M39" s="755"/>
      <c r="N39" s="755"/>
      <c r="O39" s="69"/>
      <c r="P39" s="61"/>
      <c r="Q39" s="62"/>
      <c r="R39" s="452">
        <f>+R40+R60+R64</f>
        <v>87560000</v>
      </c>
      <c r="S39" s="464"/>
      <c r="T39" s="65"/>
      <c r="U39" s="464">
        <f>+U40+U60+U64</f>
        <v>895000</v>
      </c>
      <c r="V39" s="65"/>
      <c r="W39" s="464">
        <f>+W40+W60+W64</f>
        <v>1955000</v>
      </c>
      <c r="X39" s="65"/>
      <c r="Y39" s="464">
        <f>+Y40+Y60+Y64</f>
        <v>2400000</v>
      </c>
      <c r="Z39" s="65"/>
      <c r="AA39" s="464">
        <f>+AA40+AA60+AA64</f>
        <v>18230000</v>
      </c>
      <c r="AB39" s="65"/>
      <c r="AC39" s="464">
        <f>+AC40+AC60+AC64</f>
        <v>2215000</v>
      </c>
      <c r="AD39" s="65"/>
      <c r="AE39" s="464">
        <f>+AE40+AE60+AE64</f>
        <v>2862000</v>
      </c>
      <c r="AF39" s="65"/>
      <c r="AG39" s="464">
        <f>+AG40+AG60+AG64</f>
        <v>17865000</v>
      </c>
      <c r="AH39" s="65"/>
      <c r="AI39" s="464">
        <f>+AI40+AI60+AI64</f>
        <v>10300000</v>
      </c>
      <c r="AJ39" s="65"/>
      <c r="AK39" s="464">
        <f>+AK40+AK60+AK64</f>
        <v>3973000</v>
      </c>
      <c r="AL39" s="65"/>
      <c r="AM39" s="464">
        <f>+AM40+AM60+AM64</f>
        <v>3455000</v>
      </c>
      <c r="AN39" s="65"/>
      <c r="AO39" s="464">
        <f>+AO40+AO60+AO64</f>
        <v>3110000</v>
      </c>
      <c r="AP39" s="65"/>
      <c r="AQ39" s="464">
        <f>+AQ40+AQ60+AQ64</f>
        <v>3080000</v>
      </c>
      <c r="AR39" s="80"/>
      <c r="AS39" s="361">
        <f>SUM(U39:AQ39)</f>
        <v>70340000</v>
      </c>
      <c r="AT39" s="77">
        <f>+AS39-R39</f>
        <v>-17220000</v>
      </c>
      <c r="AU39" s="71">
        <f>+AU40</f>
        <v>1506370000.2199945</v>
      </c>
    </row>
    <row r="40" spans="1:50" s="68" customFormat="1" x14ac:dyDescent="0.2">
      <c r="A40" s="413" t="s">
        <v>80</v>
      </c>
      <c r="B40" s="414"/>
      <c r="C40" s="415"/>
      <c r="D40" s="416"/>
      <c r="E40" s="417" t="s">
        <v>355</v>
      </c>
      <c r="F40" s="57">
        <v>5</v>
      </c>
      <c r="G40" s="58">
        <v>2</v>
      </c>
      <c r="H40" s="70">
        <v>2</v>
      </c>
      <c r="I40" s="59" t="s">
        <v>70</v>
      </c>
      <c r="J40" s="59" t="s">
        <v>70</v>
      </c>
      <c r="K40" s="58"/>
      <c r="L40" s="755" t="s">
        <v>79</v>
      </c>
      <c r="M40" s="755"/>
      <c r="N40" s="755"/>
      <c r="O40" s="69"/>
      <c r="P40" s="61"/>
      <c r="Q40" s="62"/>
      <c r="R40" s="455">
        <f>SUM(R43:R59)</f>
        <v>38960000</v>
      </c>
      <c r="S40" s="465"/>
      <c r="T40" s="83"/>
      <c r="U40" s="465">
        <f>SUM(U43:U59)</f>
        <v>895000</v>
      </c>
      <c r="V40" s="83"/>
      <c r="W40" s="465">
        <f>SUM(W43:W59)</f>
        <v>1625000</v>
      </c>
      <c r="X40" s="83"/>
      <c r="Y40" s="465">
        <f>SUM(Y43:Y59)</f>
        <v>2400000</v>
      </c>
      <c r="Z40" s="83"/>
      <c r="AA40" s="465">
        <f>SUM(AA43:AA59)</f>
        <v>2750000</v>
      </c>
      <c r="AB40" s="83"/>
      <c r="AC40" s="465">
        <f>SUM(AC43:AC59)</f>
        <v>2215000</v>
      </c>
      <c r="AD40" s="83"/>
      <c r="AE40" s="465">
        <f>SUM(AE43:AE59)</f>
        <v>2862000</v>
      </c>
      <c r="AF40" s="83"/>
      <c r="AG40" s="465">
        <f>SUM(AG43:AG59)</f>
        <v>3375000</v>
      </c>
      <c r="AH40" s="83"/>
      <c r="AI40" s="465">
        <f>SUM(AI43:AI59)</f>
        <v>3250000</v>
      </c>
      <c r="AJ40" s="83"/>
      <c r="AK40" s="465">
        <f>SUM(AK43:AK59)</f>
        <v>3973000</v>
      </c>
      <c r="AL40" s="83"/>
      <c r="AM40" s="465">
        <f>SUM(AM43:AM59)</f>
        <v>3455000</v>
      </c>
      <c r="AN40" s="83"/>
      <c r="AO40" s="465">
        <f>SUM(AO43:AO59)</f>
        <v>3110000</v>
      </c>
      <c r="AP40" s="83"/>
      <c r="AQ40" s="465">
        <f>SUM(AQ43:AQ59)</f>
        <v>3080000</v>
      </c>
      <c r="AR40" s="50"/>
      <c r="AS40" s="361">
        <f>SUM(U40:AQ40)</f>
        <v>32990000</v>
      </c>
      <c r="AT40" s="77">
        <f>+AS40-R40</f>
        <v>-5970000</v>
      </c>
      <c r="AU40" s="81">
        <f>+AU41</f>
        <v>1506370000.2199945</v>
      </c>
    </row>
    <row r="41" spans="1:50" s="68" customFormat="1" x14ac:dyDescent="0.25">
      <c r="A41" s="447" t="s">
        <v>356</v>
      </c>
      <c r="B41" s="448">
        <v>105</v>
      </c>
      <c r="C41" s="449" t="s">
        <v>357</v>
      </c>
      <c r="D41" s="450" t="s">
        <v>358</v>
      </c>
      <c r="E41" s="450" t="s">
        <v>359</v>
      </c>
      <c r="F41" s="85"/>
      <c r="G41" s="86"/>
      <c r="H41" s="87"/>
      <c r="I41" s="87"/>
      <c r="J41" s="87"/>
      <c r="K41" s="86"/>
      <c r="L41" s="756" t="s">
        <v>80</v>
      </c>
      <c r="M41" s="757"/>
      <c r="N41" s="758"/>
      <c r="O41" s="88"/>
      <c r="P41" s="89"/>
      <c r="Q41" s="90"/>
      <c r="R41" s="456">
        <f>SUM(R43:R59)</f>
        <v>38960000</v>
      </c>
      <c r="S41" s="99">
        <f>SUM(S43:S59)</f>
        <v>38960000</v>
      </c>
      <c r="T41" s="75"/>
      <c r="U41" s="99">
        <f>SUM(U43:U59)</f>
        <v>895000</v>
      </c>
      <c r="V41" s="75"/>
      <c r="W41" s="99">
        <f>SUM(W43:W59)</f>
        <v>1625000</v>
      </c>
      <c r="X41" s="75"/>
      <c r="Y41" s="99">
        <f>SUM(Y43:Y59)</f>
        <v>2400000</v>
      </c>
      <c r="Z41" s="75"/>
      <c r="AA41" s="99">
        <f>SUM(AA43:AA59)</f>
        <v>2750000</v>
      </c>
      <c r="AB41" s="75"/>
      <c r="AC41" s="99">
        <f>SUM(AC43:AC59)</f>
        <v>2215000</v>
      </c>
      <c r="AD41" s="75"/>
      <c r="AE41" s="99">
        <f>SUM(AE43:AE59)</f>
        <v>2862000</v>
      </c>
      <c r="AF41" s="75"/>
      <c r="AG41" s="99">
        <f>SUM(AG43:AG59)</f>
        <v>3375000</v>
      </c>
      <c r="AH41" s="75"/>
      <c r="AI41" s="99">
        <f>SUM(AI43:AI59)</f>
        <v>3250000</v>
      </c>
      <c r="AJ41" s="75"/>
      <c r="AK41" s="99">
        <f>SUM(AK43:AK59)</f>
        <v>3973000</v>
      </c>
      <c r="AL41" s="75"/>
      <c r="AM41" s="99">
        <f>SUM(AM43:AM59)</f>
        <v>3455000</v>
      </c>
      <c r="AN41" s="75"/>
      <c r="AO41" s="99">
        <f>SUM(AO43:AO59)</f>
        <v>3110000</v>
      </c>
      <c r="AP41" s="75"/>
      <c r="AQ41" s="99">
        <f>SUM(AQ43:AQ59)</f>
        <v>3080000</v>
      </c>
      <c r="AR41" s="41"/>
      <c r="AS41" s="3">
        <f>SUM(U41:AQ41)</f>
        <v>32990000</v>
      </c>
      <c r="AT41" s="77">
        <f>+AS41-R41</f>
        <v>-5970000</v>
      </c>
      <c r="AU41" s="91">
        <f>SUM(AU43:AU203)</f>
        <v>1506370000.2199945</v>
      </c>
      <c r="AV41" s="84"/>
      <c r="AW41" s="84"/>
      <c r="AX41" s="84"/>
    </row>
    <row r="42" spans="1:50" s="68" customFormat="1" ht="24" x14ac:dyDescent="0.25">
      <c r="A42" s="418" t="s">
        <v>360</v>
      </c>
      <c r="B42" s="414">
        <v>3</v>
      </c>
      <c r="C42" s="419" t="s">
        <v>117</v>
      </c>
      <c r="D42" s="420" t="s">
        <v>361</v>
      </c>
      <c r="E42" s="420" t="s">
        <v>362</v>
      </c>
      <c r="F42" s="85"/>
      <c r="G42" s="86"/>
      <c r="H42" s="86"/>
      <c r="I42" s="86"/>
      <c r="J42" s="86"/>
      <c r="K42" s="86"/>
      <c r="L42" s="629"/>
      <c r="M42" s="94"/>
      <c r="N42" s="630"/>
      <c r="O42" s="96"/>
      <c r="P42" s="97"/>
      <c r="Q42" s="98"/>
      <c r="R42" s="457"/>
      <c r="S42" s="99"/>
      <c r="T42" s="75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41"/>
      <c r="AS42" s="42">
        <f>SUM(U42:AQ42)</f>
        <v>0</v>
      </c>
      <c r="AT42" s="77"/>
      <c r="AU42" s="84"/>
      <c r="AV42" s="84"/>
      <c r="AW42" s="84"/>
      <c r="AX42" s="84"/>
    </row>
    <row r="43" spans="1:50" s="68" customFormat="1" x14ac:dyDescent="0.25">
      <c r="A43" s="418" t="s">
        <v>363</v>
      </c>
      <c r="B43" s="414">
        <v>4</v>
      </c>
      <c r="C43" s="419" t="s">
        <v>117</v>
      </c>
      <c r="D43" s="420" t="s">
        <v>364</v>
      </c>
      <c r="E43" s="420" t="s">
        <v>365</v>
      </c>
      <c r="F43" s="100"/>
      <c r="G43" s="101"/>
      <c r="H43" s="101"/>
      <c r="I43" s="101"/>
      <c r="J43" s="101"/>
      <c r="K43" s="101"/>
      <c r="L43" s="102" t="s">
        <v>70</v>
      </c>
      <c r="M43" s="103"/>
      <c r="N43" s="104" t="s">
        <v>81</v>
      </c>
      <c r="O43" s="105">
        <v>105</v>
      </c>
      <c r="P43" s="106" t="s">
        <v>82</v>
      </c>
      <c r="Q43" s="107">
        <v>75000</v>
      </c>
      <c r="R43" s="458">
        <f t="shared" ref="R43:R58" si="4">+Q43*O43</f>
        <v>7875000</v>
      </c>
      <c r="S43" s="128">
        <f>R43</f>
        <v>7875000</v>
      </c>
      <c r="T43" s="75">
        <v>5</v>
      </c>
      <c r="U43" s="76">
        <f>T43*$Q$43</f>
        <v>375000</v>
      </c>
      <c r="V43" s="76">
        <v>5</v>
      </c>
      <c r="W43" s="76">
        <f>V43*$Q$43</f>
        <v>375000</v>
      </c>
      <c r="X43" s="76">
        <v>10</v>
      </c>
      <c r="Y43" s="76">
        <f>X43*$Q$43</f>
        <v>750000</v>
      </c>
      <c r="Z43" s="76">
        <v>10</v>
      </c>
      <c r="AA43" s="76">
        <f>Z43*$Q$43</f>
        <v>750000</v>
      </c>
      <c r="AB43" s="76">
        <v>20</v>
      </c>
      <c r="AC43" s="76">
        <f>AB43*$Q$43</f>
        <v>1500000</v>
      </c>
      <c r="AD43" s="76"/>
      <c r="AE43" s="76">
        <f>AD43*$Q$43</f>
        <v>0</v>
      </c>
      <c r="AF43" s="76">
        <v>10</v>
      </c>
      <c r="AG43" s="76">
        <f>AF43*$Q$43</f>
        <v>750000</v>
      </c>
      <c r="AH43" s="76">
        <v>10</v>
      </c>
      <c r="AI43" s="76">
        <f>AH43*$Q$43</f>
        <v>750000</v>
      </c>
      <c r="AJ43" s="76">
        <v>10</v>
      </c>
      <c r="AK43" s="76">
        <f>AJ43*$Q$43</f>
        <v>750000</v>
      </c>
      <c r="AL43" s="76">
        <v>25</v>
      </c>
      <c r="AM43" s="76">
        <f>AL43*$Q$43</f>
        <v>1875000</v>
      </c>
      <c r="AN43" s="76"/>
      <c r="AO43" s="76">
        <f>AN43*$Q$43</f>
        <v>0</v>
      </c>
      <c r="AP43" s="76"/>
      <c r="AQ43" s="76">
        <f>AP43*$Q$43</f>
        <v>0</v>
      </c>
      <c r="AR43" s="461">
        <f t="shared" ref="AR43:AS58" si="5">+AP43+AN43+AL43+AJ43+AH43+AF43+AD43+AB43+Z43+X43+V43+T43</f>
        <v>105</v>
      </c>
      <c r="AS43" s="370">
        <f t="shared" si="5"/>
        <v>7875000</v>
      </c>
      <c r="AT43" s="371">
        <f t="shared" ref="AT43:AT58" si="6">+R43-AS43</f>
        <v>0</v>
      </c>
      <c r="AU43" s="86"/>
      <c r="AV43" s="84"/>
      <c r="AW43" s="84"/>
      <c r="AX43" s="84"/>
    </row>
    <row r="44" spans="1:50" s="360" customFormat="1" ht="24" x14ac:dyDescent="0.25">
      <c r="A44" s="418" t="s">
        <v>366</v>
      </c>
      <c r="B44" s="414">
        <v>4</v>
      </c>
      <c r="C44" s="419" t="s">
        <v>117</v>
      </c>
      <c r="D44" s="420" t="s">
        <v>349</v>
      </c>
      <c r="E44" s="420" t="s">
        <v>367</v>
      </c>
      <c r="F44" s="100"/>
      <c r="G44" s="101"/>
      <c r="H44" s="101"/>
      <c r="I44" s="101"/>
      <c r="J44" s="101"/>
      <c r="K44" s="101"/>
      <c r="L44" s="109" t="s">
        <v>83</v>
      </c>
      <c r="M44" s="109"/>
      <c r="N44" s="110" t="s">
        <v>84</v>
      </c>
      <c r="O44" s="106">
        <v>5</v>
      </c>
      <c r="P44" s="106" t="s">
        <v>85</v>
      </c>
      <c r="Q44" s="111">
        <v>2500000</v>
      </c>
      <c r="R44" s="458">
        <f t="shared" si="4"/>
        <v>12500000</v>
      </c>
      <c r="S44" s="128">
        <f t="shared" ref="S44:S51" si="7">R44</f>
        <v>12500000</v>
      </c>
      <c r="T44" s="75"/>
      <c r="U44" s="76">
        <f>T44*$Q$44</f>
        <v>0</v>
      </c>
      <c r="V44" s="76">
        <v>0</v>
      </c>
      <c r="W44" s="76">
        <f>V44*$Q$44</f>
        <v>0</v>
      </c>
      <c r="X44" s="76"/>
      <c r="Y44" s="76">
        <f>X44*$Q$44</f>
        <v>0</v>
      </c>
      <c r="Z44" s="76">
        <v>0</v>
      </c>
      <c r="AA44" s="76">
        <f>Z44*$Q$44</f>
        <v>0</v>
      </c>
      <c r="AB44" s="76">
        <v>0</v>
      </c>
      <c r="AC44" s="76">
        <f>AB44*$Q$44</f>
        <v>0</v>
      </c>
      <c r="AD44" s="76">
        <v>1</v>
      </c>
      <c r="AE44" s="76">
        <f>AD44*$Q$44</f>
        <v>2500000</v>
      </c>
      <c r="AF44" s="76"/>
      <c r="AG44" s="76">
        <f>AF44*$Q$44</f>
        <v>0</v>
      </c>
      <c r="AH44" s="76">
        <v>1</v>
      </c>
      <c r="AI44" s="76">
        <f>AH44*$Q$44</f>
        <v>2500000</v>
      </c>
      <c r="AJ44" s="76"/>
      <c r="AK44" s="76">
        <f>AJ44*$Q$44</f>
        <v>0</v>
      </c>
      <c r="AL44" s="76"/>
      <c r="AM44" s="76">
        <f>AL44*$Q$44</f>
        <v>0</v>
      </c>
      <c r="AN44" s="76">
        <v>1</v>
      </c>
      <c r="AO44" s="76">
        <f>AN44*$Q$44</f>
        <v>2500000</v>
      </c>
      <c r="AP44" s="76">
        <v>0</v>
      </c>
      <c r="AQ44" s="76">
        <f>AP44*$Q$44</f>
        <v>0</v>
      </c>
      <c r="AR44" s="461">
        <f t="shared" si="5"/>
        <v>3</v>
      </c>
      <c r="AS44" s="370">
        <f t="shared" si="5"/>
        <v>7500000</v>
      </c>
      <c r="AT44" s="371">
        <f t="shared" si="6"/>
        <v>5000000</v>
      </c>
      <c r="AU44" s="86"/>
      <c r="AV44" s="84"/>
      <c r="AW44" s="84"/>
      <c r="AX44" s="84"/>
    </row>
    <row r="45" spans="1:50" ht="24" x14ac:dyDescent="0.25">
      <c r="A45" s="418" t="s">
        <v>368</v>
      </c>
      <c r="B45" s="414">
        <v>22</v>
      </c>
      <c r="C45" s="419" t="s">
        <v>117</v>
      </c>
      <c r="D45" s="420" t="s">
        <v>369</v>
      </c>
      <c r="E45" s="420" t="s">
        <v>370</v>
      </c>
      <c r="F45" s="100"/>
      <c r="G45" s="101"/>
      <c r="H45" s="101"/>
      <c r="I45" s="101"/>
      <c r="J45" s="101"/>
      <c r="K45" s="101"/>
      <c r="L45" s="109" t="s">
        <v>86</v>
      </c>
      <c r="M45" s="109"/>
      <c r="N45" s="110" t="s">
        <v>87</v>
      </c>
      <c r="O45" s="106">
        <v>4</v>
      </c>
      <c r="P45" s="106" t="s">
        <v>85</v>
      </c>
      <c r="Q45" s="111">
        <v>1800000</v>
      </c>
      <c r="R45" s="458">
        <f t="shared" si="4"/>
        <v>7200000</v>
      </c>
      <c r="S45" s="128">
        <f t="shared" si="7"/>
        <v>7200000</v>
      </c>
      <c r="T45" s="75"/>
      <c r="U45" s="76">
        <f>T45*$Q$45</f>
        <v>0</v>
      </c>
      <c r="V45" s="76">
        <v>0</v>
      </c>
      <c r="W45" s="76">
        <f>V45*$Q$45</f>
        <v>0</v>
      </c>
      <c r="X45" s="76"/>
      <c r="Y45" s="76">
        <f>X45*$Q$45</f>
        <v>0</v>
      </c>
      <c r="Z45" s="76">
        <v>1</v>
      </c>
      <c r="AA45" s="76">
        <f>Z45*$Q$45</f>
        <v>1800000</v>
      </c>
      <c r="AB45" s="76">
        <v>0</v>
      </c>
      <c r="AC45" s="76">
        <f>AB45*$Q$45</f>
        <v>0</v>
      </c>
      <c r="AD45" s="76"/>
      <c r="AE45" s="76">
        <f>AD45*$Q$45</f>
        <v>0</v>
      </c>
      <c r="AF45" s="76">
        <v>1</v>
      </c>
      <c r="AG45" s="76">
        <f>AF45*$Q$45</f>
        <v>1800000</v>
      </c>
      <c r="AH45" s="76">
        <v>0</v>
      </c>
      <c r="AI45" s="76">
        <f>AH45*$Q$45</f>
        <v>0</v>
      </c>
      <c r="AJ45" s="76">
        <v>1</v>
      </c>
      <c r="AK45" s="76">
        <f>AJ45*$Q$45</f>
        <v>1800000</v>
      </c>
      <c r="AL45" s="76"/>
      <c r="AM45" s="76">
        <f>AL45*$Q$45</f>
        <v>0</v>
      </c>
      <c r="AN45" s="76"/>
      <c r="AO45" s="76">
        <f>AN45*$Q$45</f>
        <v>0</v>
      </c>
      <c r="AP45" s="76">
        <v>1</v>
      </c>
      <c r="AQ45" s="76">
        <f>AP45*$Q$45</f>
        <v>1800000</v>
      </c>
      <c r="AR45" s="461">
        <f t="shared" si="5"/>
        <v>4</v>
      </c>
      <c r="AS45" s="370">
        <f t="shared" si="5"/>
        <v>7200000</v>
      </c>
      <c r="AT45" s="371">
        <f t="shared" si="6"/>
        <v>0</v>
      </c>
      <c r="AU45" s="86"/>
    </row>
    <row r="46" spans="1:50" x14ac:dyDescent="0.25">
      <c r="A46" s="418" t="s">
        <v>371</v>
      </c>
      <c r="B46" s="414">
        <v>100</v>
      </c>
      <c r="C46" s="419" t="s">
        <v>372</v>
      </c>
      <c r="D46" s="420" t="s">
        <v>373</v>
      </c>
      <c r="E46" s="420" t="s">
        <v>374</v>
      </c>
      <c r="F46" s="113"/>
      <c r="G46" s="75"/>
      <c r="H46" s="75"/>
      <c r="I46" s="75"/>
      <c r="J46" s="75"/>
      <c r="K46" s="75"/>
      <c r="L46" s="109" t="s">
        <v>88</v>
      </c>
      <c r="M46" s="109"/>
      <c r="N46" s="110" t="s">
        <v>89</v>
      </c>
      <c r="O46" s="106">
        <v>6</v>
      </c>
      <c r="P46" s="106" t="s">
        <v>85</v>
      </c>
      <c r="Q46" s="111">
        <v>500000</v>
      </c>
      <c r="R46" s="458">
        <f t="shared" si="4"/>
        <v>3000000</v>
      </c>
      <c r="S46" s="128">
        <f t="shared" si="7"/>
        <v>3000000</v>
      </c>
      <c r="T46" s="75"/>
      <c r="U46" s="76">
        <f>T46*$Q$46</f>
        <v>0</v>
      </c>
      <c r="V46" s="76">
        <v>0</v>
      </c>
      <c r="W46" s="76">
        <f>V46*$Q$46</f>
        <v>0</v>
      </c>
      <c r="X46" s="76">
        <v>1</v>
      </c>
      <c r="Y46" s="76">
        <f>X46*$Q$46</f>
        <v>500000</v>
      </c>
      <c r="Z46" s="76">
        <v>0</v>
      </c>
      <c r="AA46" s="76">
        <f>Z46*$Q$46</f>
        <v>0</v>
      </c>
      <c r="AB46" s="76"/>
      <c r="AC46" s="76">
        <f>AB46*$Q$46</f>
        <v>0</v>
      </c>
      <c r="AD46" s="76">
        <v>0</v>
      </c>
      <c r="AE46" s="76">
        <f>AD46*$Q$46</f>
        <v>0</v>
      </c>
      <c r="AF46" s="76"/>
      <c r="AG46" s="76">
        <f>AF46*$Q$46</f>
        <v>0</v>
      </c>
      <c r="AH46" s="76">
        <v>0</v>
      </c>
      <c r="AI46" s="76">
        <f>AH46*$Q$46</f>
        <v>0</v>
      </c>
      <c r="AJ46" s="76">
        <v>1</v>
      </c>
      <c r="AK46" s="76">
        <f>AJ46*$Q$46</f>
        <v>500000</v>
      </c>
      <c r="AL46" s="76"/>
      <c r="AM46" s="76">
        <f>AL46*$Q$46</f>
        <v>0</v>
      </c>
      <c r="AN46" s="76"/>
      <c r="AO46" s="76">
        <f>AN46*$Q$46</f>
        <v>0</v>
      </c>
      <c r="AP46" s="76">
        <v>2</v>
      </c>
      <c r="AQ46" s="76">
        <f>AP46*$Q$46</f>
        <v>1000000</v>
      </c>
      <c r="AR46" s="461">
        <f t="shared" si="5"/>
        <v>4</v>
      </c>
      <c r="AS46" s="370">
        <f t="shared" si="5"/>
        <v>2000000</v>
      </c>
      <c r="AT46" s="371">
        <f t="shared" si="6"/>
        <v>1000000</v>
      </c>
      <c r="AU46" s="86"/>
    </row>
    <row r="47" spans="1:50" x14ac:dyDescent="0.25">
      <c r="A47" s="418" t="s">
        <v>375</v>
      </c>
      <c r="B47" s="414">
        <v>2</v>
      </c>
      <c r="C47" s="419" t="s">
        <v>117</v>
      </c>
      <c r="D47" s="420" t="s">
        <v>369</v>
      </c>
      <c r="E47" s="420" t="s">
        <v>376</v>
      </c>
      <c r="F47" s="116"/>
      <c r="G47" s="117"/>
      <c r="H47" s="117"/>
      <c r="I47" s="117"/>
      <c r="J47" s="117"/>
      <c r="K47" s="117"/>
      <c r="L47" s="109" t="s">
        <v>90</v>
      </c>
      <c r="M47" s="109"/>
      <c r="N47" s="110" t="s">
        <v>93</v>
      </c>
      <c r="O47" s="106">
        <v>22</v>
      </c>
      <c r="P47" s="106" t="s">
        <v>85</v>
      </c>
      <c r="Q47" s="111">
        <v>150000</v>
      </c>
      <c r="R47" s="458">
        <f t="shared" si="4"/>
        <v>3300000</v>
      </c>
      <c r="S47" s="128">
        <f t="shared" si="7"/>
        <v>3300000</v>
      </c>
      <c r="T47" s="75"/>
      <c r="U47" s="76">
        <f>T47*$Q$47</f>
        <v>0</v>
      </c>
      <c r="V47" s="76">
        <v>0</v>
      </c>
      <c r="W47" s="76">
        <f>V47*$Q$47</f>
        <v>0</v>
      </c>
      <c r="X47" s="76">
        <v>4</v>
      </c>
      <c r="Y47" s="76">
        <f>X47*$Q$47</f>
        <v>600000</v>
      </c>
      <c r="Z47" s="76">
        <v>0</v>
      </c>
      <c r="AA47" s="76">
        <f>Z47*$Q$47</f>
        <v>0</v>
      </c>
      <c r="AB47" s="76">
        <v>4</v>
      </c>
      <c r="AC47" s="76">
        <f>AB47*$Q$47</f>
        <v>600000</v>
      </c>
      <c r="AD47" s="76">
        <v>0</v>
      </c>
      <c r="AE47" s="76">
        <f>AD47*$Q$47</f>
        <v>0</v>
      </c>
      <c r="AF47" s="76">
        <v>4</v>
      </c>
      <c r="AG47" s="76">
        <f>AF47*$Q$47</f>
        <v>600000</v>
      </c>
      <c r="AH47" s="76">
        <v>0</v>
      </c>
      <c r="AI47" s="76">
        <f>AH47*$Q$47</f>
        <v>0</v>
      </c>
      <c r="AJ47" s="76">
        <v>4</v>
      </c>
      <c r="AK47" s="76">
        <f>AJ47*$Q$47</f>
        <v>600000</v>
      </c>
      <c r="AL47" s="76">
        <v>4</v>
      </c>
      <c r="AM47" s="76">
        <f>AL47*$Q$47</f>
        <v>600000</v>
      </c>
      <c r="AN47" s="76">
        <v>2</v>
      </c>
      <c r="AO47" s="76">
        <f>AN47*$Q$47</f>
        <v>300000</v>
      </c>
      <c r="AP47" s="76"/>
      <c r="AQ47" s="76">
        <f>AP47*$Q$47</f>
        <v>0</v>
      </c>
      <c r="AR47" s="461">
        <f t="shared" si="5"/>
        <v>22</v>
      </c>
      <c r="AS47" s="370">
        <f t="shared" si="5"/>
        <v>3300000</v>
      </c>
      <c r="AT47" s="371">
        <f t="shared" si="6"/>
        <v>0</v>
      </c>
      <c r="AU47" s="86"/>
    </row>
    <row r="48" spans="1:50" x14ac:dyDescent="0.25">
      <c r="A48" s="418" t="s">
        <v>377</v>
      </c>
      <c r="B48" s="414">
        <v>15</v>
      </c>
      <c r="C48" s="419" t="s">
        <v>100</v>
      </c>
      <c r="D48" s="420" t="s">
        <v>378</v>
      </c>
      <c r="E48" s="420" t="s">
        <v>379</v>
      </c>
      <c r="F48" s="85"/>
      <c r="G48" s="86"/>
      <c r="H48" s="86"/>
      <c r="I48" s="86"/>
      <c r="J48" s="86"/>
      <c r="K48" s="86"/>
      <c r="L48" s="109" t="s">
        <v>92</v>
      </c>
      <c r="M48" s="109"/>
      <c r="N48" s="110" t="s">
        <v>95</v>
      </c>
      <c r="O48" s="106">
        <v>100</v>
      </c>
      <c r="P48" s="106" t="s">
        <v>85</v>
      </c>
      <c r="Q48" s="111">
        <v>4000</v>
      </c>
      <c r="R48" s="458">
        <f>+Q48*O48</f>
        <v>400000</v>
      </c>
      <c r="S48" s="128">
        <f>R48</f>
        <v>400000</v>
      </c>
      <c r="T48" s="75">
        <v>0</v>
      </c>
      <c r="U48" s="76">
        <f>T48*$Q$48</f>
        <v>0</v>
      </c>
      <c r="V48" s="76">
        <v>50</v>
      </c>
      <c r="W48" s="76">
        <f>V48*$Q$48</f>
        <v>200000</v>
      </c>
      <c r="X48" s="76"/>
      <c r="Y48" s="76">
        <f>X48*$Q$48</f>
        <v>0</v>
      </c>
      <c r="Z48" s="76">
        <v>50</v>
      </c>
      <c r="AA48" s="76">
        <f>Z48*$Q$48</f>
        <v>200000</v>
      </c>
      <c r="AB48" s="76"/>
      <c r="AC48" s="76">
        <f>AB48*$Q$48</f>
        <v>0</v>
      </c>
      <c r="AD48" s="76">
        <v>0</v>
      </c>
      <c r="AE48" s="76">
        <f>AD48*$Q$48</f>
        <v>0</v>
      </c>
      <c r="AF48" s="76"/>
      <c r="AG48" s="76">
        <f>AF48*$Q$48</f>
        <v>0</v>
      </c>
      <c r="AH48" s="76">
        <v>0</v>
      </c>
      <c r="AI48" s="76">
        <f>AH48*$Q$48</f>
        <v>0</v>
      </c>
      <c r="AJ48" s="76"/>
      <c r="AK48" s="76">
        <f>AJ48*$Q$48</f>
        <v>0</v>
      </c>
      <c r="AL48" s="76">
        <v>0</v>
      </c>
      <c r="AM48" s="76">
        <f>AL48*$Q$48</f>
        <v>0</v>
      </c>
      <c r="AN48" s="76"/>
      <c r="AO48" s="76">
        <f>AN48*$Q$48</f>
        <v>0</v>
      </c>
      <c r="AP48" s="76"/>
      <c r="AQ48" s="76">
        <f>AP48*$Q$48</f>
        <v>0</v>
      </c>
      <c r="AR48" s="461">
        <f t="shared" si="5"/>
        <v>100</v>
      </c>
      <c r="AS48" s="370">
        <f t="shared" si="5"/>
        <v>400000</v>
      </c>
      <c r="AT48" s="371">
        <f t="shared" si="6"/>
        <v>0</v>
      </c>
      <c r="AU48" s="86"/>
    </row>
    <row r="49" spans="1:50" x14ac:dyDescent="0.25">
      <c r="A49" s="418" t="s">
        <v>380</v>
      </c>
      <c r="B49" s="414">
        <v>10</v>
      </c>
      <c r="C49" s="419" t="s">
        <v>338</v>
      </c>
      <c r="D49" s="420" t="s">
        <v>381</v>
      </c>
      <c r="E49" s="420" t="s">
        <v>376</v>
      </c>
      <c r="F49" s="116"/>
      <c r="G49" s="117"/>
      <c r="H49" s="117"/>
      <c r="I49" s="117"/>
      <c r="J49" s="117"/>
      <c r="K49" s="117"/>
      <c r="L49" s="109" t="s">
        <v>94</v>
      </c>
      <c r="M49" s="109"/>
      <c r="N49" s="110" t="s">
        <v>97</v>
      </c>
      <c r="O49" s="118">
        <v>2</v>
      </c>
      <c r="P49" s="106" t="s">
        <v>85</v>
      </c>
      <c r="Q49" s="111">
        <v>150000</v>
      </c>
      <c r="R49" s="458">
        <f t="shared" si="4"/>
        <v>300000</v>
      </c>
      <c r="S49" s="128">
        <f t="shared" si="7"/>
        <v>300000</v>
      </c>
      <c r="T49" s="75"/>
      <c r="U49" s="76">
        <f>T49*$Q$49</f>
        <v>0</v>
      </c>
      <c r="V49" s="76">
        <v>1</v>
      </c>
      <c r="W49" s="76">
        <f>V49*$Q$49</f>
        <v>150000</v>
      </c>
      <c r="X49" s="76">
        <v>1</v>
      </c>
      <c r="Y49" s="76">
        <f>X49*$Q$49</f>
        <v>150000</v>
      </c>
      <c r="Z49" s="76"/>
      <c r="AA49" s="76">
        <f>Z49*$Q$49</f>
        <v>0</v>
      </c>
      <c r="AB49" s="76"/>
      <c r="AC49" s="76">
        <f>AB49*$Q$49</f>
        <v>0</v>
      </c>
      <c r="AD49" s="76">
        <v>0</v>
      </c>
      <c r="AE49" s="76">
        <f>AD49*$Q$49</f>
        <v>0</v>
      </c>
      <c r="AF49" s="76">
        <v>0</v>
      </c>
      <c r="AG49" s="76">
        <f>AF49*$Q$49</f>
        <v>0</v>
      </c>
      <c r="AH49" s="76">
        <v>0</v>
      </c>
      <c r="AI49" s="76">
        <f>AH49*$Q$49</f>
        <v>0</v>
      </c>
      <c r="AJ49" s="76"/>
      <c r="AK49" s="76">
        <f>AJ49*$Q$49</f>
        <v>0</v>
      </c>
      <c r="AL49" s="76">
        <v>0</v>
      </c>
      <c r="AM49" s="76">
        <f>AL49*$Q$49</f>
        <v>0</v>
      </c>
      <c r="AN49" s="76">
        <v>0</v>
      </c>
      <c r="AO49" s="76">
        <f>AN49*$Q$49</f>
        <v>0</v>
      </c>
      <c r="AP49" s="76"/>
      <c r="AQ49" s="76">
        <f>AP49*$Q$49</f>
        <v>0</v>
      </c>
      <c r="AR49" s="461">
        <f t="shared" si="5"/>
        <v>2</v>
      </c>
      <c r="AS49" s="370">
        <f t="shared" si="5"/>
        <v>300000</v>
      </c>
      <c r="AT49" s="371">
        <f t="shared" si="6"/>
        <v>0</v>
      </c>
      <c r="AU49" s="86"/>
    </row>
    <row r="50" spans="1:50" x14ac:dyDescent="0.25">
      <c r="A50" s="418" t="s">
        <v>382</v>
      </c>
      <c r="B50" s="414">
        <v>30</v>
      </c>
      <c r="C50" s="419" t="s">
        <v>383</v>
      </c>
      <c r="D50" s="420" t="s">
        <v>378</v>
      </c>
      <c r="E50" s="420" t="s">
        <v>384</v>
      </c>
      <c r="F50" s="85"/>
      <c r="G50" s="86"/>
      <c r="H50" s="86"/>
      <c r="I50" s="86"/>
      <c r="J50" s="86"/>
      <c r="K50" s="86"/>
      <c r="L50" s="109" t="s">
        <v>96</v>
      </c>
      <c r="M50" s="109"/>
      <c r="N50" s="110" t="s">
        <v>99</v>
      </c>
      <c r="O50" s="106">
        <v>15</v>
      </c>
      <c r="P50" s="106" t="s">
        <v>100</v>
      </c>
      <c r="Q50" s="111">
        <v>25000</v>
      </c>
      <c r="R50" s="458">
        <f t="shared" si="4"/>
        <v>375000</v>
      </c>
      <c r="S50" s="466">
        <f t="shared" si="7"/>
        <v>375000</v>
      </c>
      <c r="T50" s="75"/>
      <c r="U50" s="76">
        <f>T50*$Q$50</f>
        <v>0</v>
      </c>
      <c r="V50" s="76">
        <v>4</v>
      </c>
      <c r="W50" s="76">
        <f>V50*$Q$50</f>
        <v>100000</v>
      </c>
      <c r="X50" s="76">
        <v>1</v>
      </c>
      <c r="Y50" s="76">
        <f>X50*$Q$50</f>
        <v>25000</v>
      </c>
      <c r="Z50" s="76"/>
      <c r="AA50" s="76">
        <f>Z50*$Q$50</f>
        <v>0</v>
      </c>
      <c r="AB50" s="76">
        <v>1</v>
      </c>
      <c r="AC50" s="76">
        <f>AB50*$Q$50</f>
        <v>25000</v>
      </c>
      <c r="AD50" s="76"/>
      <c r="AE50" s="76">
        <f>AD50*$Q$50</f>
        <v>0</v>
      </c>
      <c r="AF50" s="76">
        <v>3</v>
      </c>
      <c r="AG50" s="76">
        <f>AF50*$Q$50</f>
        <v>75000</v>
      </c>
      <c r="AH50" s="76"/>
      <c r="AI50" s="76">
        <f>AH50*$Q$50</f>
        <v>0</v>
      </c>
      <c r="AJ50" s="76">
        <v>3</v>
      </c>
      <c r="AK50" s="76">
        <f>AJ50*$Q$50</f>
        <v>75000</v>
      </c>
      <c r="AL50" s="76">
        <v>3</v>
      </c>
      <c r="AM50" s="76">
        <f>AL50*$Q$50</f>
        <v>75000</v>
      </c>
      <c r="AN50" s="76"/>
      <c r="AO50" s="76">
        <f>AN50*$Q$50</f>
        <v>0</v>
      </c>
      <c r="AP50" s="76">
        <v>0</v>
      </c>
      <c r="AQ50" s="76">
        <f>AP50*$Q$50</f>
        <v>0</v>
      </c>
      <c r="AR50" s="461">
        <f t="shared" si="5"/>
        <v>15</v>
      </c>
      <c r="AS50" s="370">
        <f t="shared" si="5"/>
        <v>375000</v>
      </c>
      <c r="AT50" s="371">
        <f t="shared" si="6"/>
        <v>0</v>
      </c>
      <c r="AU50" s="86"/>
    </row>
    <row r="51" spans="1:50" x14ac:dyDescent="0.25">
      <c r="A51" s="418" t="s">
        <v>385</v>
      </c>
      <c r="B51" s="414">
        <v>4</v>
      </c>
      <c r="C51" s="419" t="s">
        <v>386</v>
      </c>
      <c r="D51" s="420" t="s">
        <v>387</v>
      </c>
      <c r="E51" s="420" t="s">
        <v>388</v>
      </c>
      <c r="F51" s="85"/>
      <c r="G51" s="86"/>
      <c r="H51" s="86"/>
      <c r="I51" s="86"/>
      <c r="J51" s="86"/>
      <c r="K51" s="86"/>
      <c r="L51" s="109" t="s">
        <v>98</v>
      </c>
      <c r="M51" s="109"/>
      <c r="N51" s="110" t="s">
        <v>114</v>
      </c>
      <c r="O51" s="106">
        <v>9</v>
      </c>
      <c r="P51" s="106" t="s">
        <v>103</v>
      </c>
      <c r="Q51" s="111">
        <v>30000</v>
      </c>
      <c r="R51" s="458">
        <f t="shared" si="4"/>
        <v>270000</v>
      </c>
      <c r="S51" s="128">
        <f t="shared" si="7"/>
        <v>270000</v>
      </c>
      <c r="T51" s="75"/>
      <c r="U51" s="76">
        <f>T51*$Q$51</f>
        <v>0</v>
      </c>
      <c r="V51" s="76">
        <v>3</v>
      </c>
      <c r="W51" s="76">
        <f>V51*$Q$51</f>
        <v>90000</v>
      </c>
      <c r="X51" s="76"/>
      <c r="Y51" s="76">
        <f>X51*$Q$51</f>
        <v>0</v>
      </c>
      <c r="Z51" s="76"/>
      <c r="AA51" s="76">
        <f>Z51*$Q$51</f>
        <v>0</v>
      </c>
      <c r="AB51" s="76">
        <v>3</v>
      </c>
      <c r="AC51" s="76">
        <f>AB51*$Q$51</f>
        <v>90000</v>
      </c>
      <c r="AD51" s="76">
        <v>0</v>
      </c>
      <c r="AE51" s="76">
        <f>AD51*$Q$51</f>
        <v>0</v>
      </c>
      <c r="AF51" s="76"/>
      <c r="AG51" s="76">
        <f>AF51*$Q$51</f>
        <v>0</v>
      </c>
      <c r="AH51" s="76"/>
      <c r="AI51" s="76">
        <f>AH51*$Q$51</f>
        <v>0</v>
      </c>
      <c r="AJ51" s="76"/>
      <c r="AK51" s="76">
        <f>AJ51*$Q$51</f>
        <v>0</v>
      </c>
      <c r="AL51" s="76">
        <v>4</v>
      </c>
      <c r="AM51" s="76">
        <f>AL51*$Q$51</f>
        <v>120000</v>
      </c>
      <c r="AN51" s="76"/>
      <c r="AO51" s="76">
        <f>AN51*$Q$51</f>
        <v>0</v>
      </c>
      <c r="AP51" s="76"/>
      <c r="AQ51" s="76">
        <f>AP51*$Q$51</f>
        <v>0</v>
      </c>
      <c r="AR51" s="461">
        <f t="shared" si="5"/>
        <v>10</v>
      </c>
      <c r="AS51" s="370">
        <f t="shared" si="5"/>
        <v>300000</v>
      </c>
      <c r="AT51" s="371">
        <f t="shared" si="6"/>
        <v>-30000</v>
      </c>
      <c r="AU51" s="86"/>
    </row>
    <row r="52" spans="1:50" x14ac:dyDescent="0.25">
      <c r="A52" s="418" t="s">
        <v>389</v>
      </c>
      <c r="B52" s="414">
        <v>20</v>
      </c>
      <c r="C52" s="419" t="s">
        <v>390</v>
      </c>
      <c r="D52" s="420" t="s">
        <v>391</v>
      </c>
      <c r="E52" s="420" t="s">
        <v>374</v>
      </c>
      <c r="F52" s="85"/>
      <c r="G52" s="86"/>
      <c r="H52" s="86"/>
      <c r="I52" s="86"/>
      <c r="J52" s="86"/>
      <c r="K52" s="86"/>
      <c r="L52" s="109" t="s">
        <v>113</v>
      </c>
      <c r="M52" s="109"/>
      <c r="N52" s="110" t="s">
        <v>107</v>
      </c>
      <c r="O52" s="106">
        <v>30</v>
      </c>
      <c r="P52" s="106" t="s">
        <v>100</v>
      </c>
      <c r="Q52" s="111">
        <v>25000</v>
      </c>
      <c r="R52" s="458">
        <f>+Q52*O52</f>
        <v>750000</v>
      </c>
      <c r="S52" s="128">
        <f>R52</f>
        <v>750000</v>
      </c>
      <c r="T52" s="75"/>
      <c r="U52" s="76">
        <f>T52*$Q$52</f>
        <v>0</v>
      </c>
      <c r="V52" s="76">
        <v>10</v>
      </c>
      <c r="W52" s="76">
        <f>V52*$Q$52</f>
        <v>250000</v>
      </c>
      <c r="X52" s="76">
        <v>5</v>
      </c>
      <c r="Y52" s="76">
        <f>X52*$Q$52</f>
        <v>125000</v>
      </c>
      <c r="Z52" s="76">
        <v>0</v>
      </c>
      <c r="AA52" s="76">
        <f>Z52*$Q$52</f>
        <v>0</v>
      </c>
      <c r="AB52" s="76"/>
      <c r="AC52" s="76">
        <f>AB52*$Q$52</f>
        <v>0</v>
      </c>
      <c r="AD52" s="76">
        <v>0</v>
      </c>
      <c r="AE52" s="76">
        <f>AD52*$Q$52</f>
        <v>0</v>
      </c>
      <c r="AF52" s="76">
        <v>6</v>
      </c>
      <c r="AG52" s="76">
        <f>AF52*$Q$52</f>
        <v>150000</v>
      </c>
      <c r="AH52" s="76"/>
      <c r="AI52" s="76">
        <f>AH52*$Q$52</f>
        <v>0</v>
      </c>
      <c r="AJ52" s="76"/>
      <c r="AK52" s="76">
        <f>AJ52*$Q$52</f>
        <v>0</v>
      </c>
      <c r="AL52" s="76">
        <v>9</v>
      </c>
      <c r="AM52" s="76">
        <f>AL52*$Q$52</f>
        <v>225000</v>
      </c>
      <c r="AN52" s="76"/>
      <c r="AO52" s="76">
        <f>AN52*$Q$52</f>
        <v>0</v>
      </c>
      <c r="AP52" s="76"/>
      <c r="AQ52" s="76">
        <f>AP52*$Q$52</f>
        <v>0</v>
      </c>
      <c r="AR52" s="461">
        <f t="shared" si="5"/>
        <v>30</v>
      </c>
      <c r="AS52" s="370">
        <f t="shared" si="5"/>
        <v>750000</v>
      </c>
      <c r="AT52" s="371">
        <f t="shared" si="6"/>
        <v>0</v>
      </c>
      <c r="AU52" s="86"/>
    </row>
    <row r="53" spans="1:50" x14ac:dyDescent="0.25">
      <c r="A53" s="418" t="s">
        <v>392</v>
      </c>
      <c r="B53" s="414">
        <v>15</v>
      </c>
      <c r="C53" s="419" t="s">
        <v>103</v>
      </c>
      <c r="D53" s="420" t="s">
        <v>393</v>
      </c>
      <c r="E53" s="420" t="s">
        <v>394</v>
      </c>
      <c r="F53" s="85"/>
      <c r="G53" s="86"/>
      <c r="H53" s="86"/>
      <c r="I53" s="86"/>
      <c r="J53" s="86"/>
      <c r="K53" s="86"/>
      <c r="L53" s="109" t="s">
        <v>106</v>
      </c>
      <c r="M53" s="103"/>
      <c r="N53" s="110" t="s">
        <v>111</v>
      </c>
      <c r="O53" s="106">
        <v>4</v>
      </c>
      <c r="P53" s="106" t="s">
        <v>112</v>
      </c>
      <c r="Q53" s="111">
        <v>15000</v>
      </c>
      <c r="R53" s="458">
        <f>+Q53*O53</f>
        <v>60000</v>
      </c>
      <c r="S53" s="128">
        <f>R53</f>
        <v>60000</v>
      </c>
      <c r="T53" s="75"/>
      <c r="U53" s="76">
        <f>T53*$Q$53</f>
        <v>0</v>
      </c>
      <c r="V53" s="76">
        <v>2</v>
      </c>
      <c r="W53" s="76">
        <f>V53*$Q$53</f>
        <v>30000</v>
      </c>
      <c r="X53" s="76"/>
      <c r="Y53" s="76">
        <f>X53*$Q$53</f>
        <v>0</v>
      </c>
      <c r="Z53" s="76"/>
      <c r="AA53" s="76">
        <f>Z53*$Q$53</f>
        <v>0</v>
      </c>
      <c r="AB53" s="76"/>
      <c r="AC53" s="76">
        <f>AB53*$Q$53</f>
        <v>0</v>
      </c>
      <c r="AD53" s="76"/>
      <c r="AE53" s="76">
        <f>AD53*$Q$53</f>
        <v>0</v>
      </c>
      <c r="AF53" s="76"/>
      <c r="AG53" s="76">
        <f>AF53*$Q$53</f>
        <v>0</v>
      </c>
      <c r="AH53" s="76"/>
      <c r="AI53" s="76">
        <f>AH53*$Q$53</f>
        <v>0</v>
      </c>
      <c r="AJ53" s="76"/>
      <c r="AK53" s="76">
        <f>AJ53*$Q$53</f>
        <v>0</v>
      </c>
      <c r="AL53" s="76"/>
      <c r="AM53" s="76">
        <f>AL53*$Q$53</f>
        <v>0</v>
      </c>
      <c r="AN53" s="76">
        <v>2</v>
      </c>
      <c r="AO53" s="76">
        <f>AN53*$Q$53</f>
        <v>30000</v>
      </c>
      <c r="AP53" s="76"/>
      <c r="AQ53" s="76">
        <f>AP53*$Q$53</f>
        <v>0</v>
      </c>
      <c r="AR53" s="461">
        <f t="shared" si="5"/>
        <v>4</v>
      </c>
      <c r="AS53" s="370">
        <f t="shared" si="5"/>
        <v>60000</v>
      </c>
      <c r="AT53" s="371">
        <f t="shared" si="6"/>
        <v>0</v>
      </c>
      <c r="AU53" s="86"/>
    </row>
    <row r="54" spans="1:50" x14ac:dyDescent="0.25">
      <c r="A54" s="418" t="s">
        <v>395</v>
      </c>
      <c r="B54" s="414">
        <v>30</v>
      </c>
      <c r="C54" s="419" t="s">
        <v>100</v>
      </c>
      <c r="D54" s="420" t="s">
        <v>378</v>
      </c>
      <c r="E54" s="420" t="s">
        <v>384</v>
      </c>
      <c r="F54" s="85"/>
      <c r="G54" s="86"/>
      <c r="H54" s="86"/>
      <c r="I54" s="86"/>
      <c r="J54" s="86"/>
      <c r="K54" s="86"/>
      <c r="L54" s="109" t="s">
        <v>110</v>
      </c>
      <c r="M54" s="109"/>
      <c r="N54" s="110" t="s">
        <v>105</v>
      </c>
      <c r="O54" s="106">
        <v>20</v>
      </c>
      <c r="P54" s="106" t="s">
        <v>103</v>
      </c>
      <c r="Q54" s="111">
        <v>20000</v>
      </c>
      <c r="R54" s="458">
        <f>+Q54*O54</f>
        <v>400000</v>
      </c>
      <c r="S54" s="128">
        <f>R54</f>
        <v>400000</v>
      </c>
      <c r="T54" s="75"/>
      <c r="U54" s="76"/>
      <c r="V54" s="76">
        <v>11</v>
      </c>
      <c r="W54" s="76">
        <f>V54*$Q$54</f>
        <v>220000</v>
      </c>
      <c r="X54" s="76"/>
      <c r="Y54" s="76">
        <f>X54*$Q$54</f>
        <v>0</v>
      </c>
      <c r="Z54" s="76"/>
      <c r="AA54" s="76">
        <f>Z54*$Q$54</f>
        <v>0</v>
      </c>
      <c r="AB54" s="76"/>
      <c r="AC54" s="76">
        <f>AB54*$Q$54</f>
        <v>0</v>
      </c>
      <c r="AD54" s="76"/>
      <c r="AE54" s="76">
        <f>AD54*$Q$54</f>
        <v>0</v>
      </c>
      <c r="AF54" s="76"/>
      <c r="AG54" s="76">
        <f>AF54*$Q$54</f>
        <v>0</v>
      </c>
      <c r="AH54" s="76"/>
      <c r="AI54" s="76">
        <f>AH54*$Q$54</f>
        <v>0</v>
      </c>
      <c r="AJ54" s="76">
        <v>4</v>
      </c>
      <c r="AK54" s="76">
        <f>AJ54*$Q$54</f>
        <v>80000</v>
      </c>
      <c r="AL54" s="76">
        <v>5</v>
      </c>
      <c r="AM54" s="76">
        <f>AL54*$Q$54</f>
        <v>100000</v>
      </c>
      <c r="AN54" s="76"/>
      <c r="AO54" s="76">
        <f>AN54*$Q$54</f>
        <v>0</v>
      </c>
      <c r="AP54" s="76"/>
      <c r="AQ54" s="76">
        <f>AP54*$Q$54</f>
        <v>0</v>
      </c>
      <c r="AR54" s="461">
        <f t="shared" si="5"/>
        <v>20</v>
      </c>
      <c r="AS54" s="370">
        <f t="shared" si="5"/>
        <v>400000</v>
      </c>
      <c r="AT54" s="371">
        <f t="shared" si="6"/>
        <v>0</v>
      </c>
      <c r="AU54" s="86"/>
    </row>
    <row r="55" spans="1:50" x14ac:dyDescent="0.25">
      <c r="A55" s="418" t="s">
        <v>396</v>
      </c>
      <c r="B55" s="414">
        <v>10</v>
      </c>
      <c r="C55" s="419" t="s">
        <v>357</v>
      </c>
      <c r="D55" s="420" t="s">
        <v>397</v>
      </c>
      <c r="E55" s="420" t="s">
        <v>398</v>
      </c>
      <c r="F55" s="85"/>
      <c r="G55" s="86"/>
      <c r="H55" s="86"/>
      <c r="I55" s="86"/>
      <c r="J55" s="86"/>
      <c r="K55" s="86"/>
      <c r="L55" s="109" t="s">
        <v>115</v>
      </c>
      <c r="M55" s="109"/>
      <c r="N55" s="110" t="s">
        <v>102</v>
      </c>
      <c r="O55" s="106">
        <v>15</v>
      </c>
      <c r="P55" s="106" t="s">
        <v>103</v>
      </c>
      <c r="Q55" s="111">
        <v>56000</v>
      </c>
      <c r="R55" s="458">
        <f>+Q55*O55</f>
        <v>840000</v>
      </c>
      <c r="S55" s="128">
        <f>R55</f>
        <v>840000</v>
      </c>
      <c r="T55" s="75">
        <v>5</v>
      </c>
      <c r="U55" s="76">
        <f>T55*$Q$55</f>
        <v>280000</v>
      </c>
      <c r="V55" s="76">
        <v>0</v>
      </c>
      <c r="W55" s="76">
        <f>V55*$Q$55</f>
        <v>0</v>
      </c>
      <c r="X55" s="76"/>
      <c r="Y55" s="76">
        <f>X55*$Q$55</f>
        <v>0</v>
      </c>
      <c r="Z55" s="76"/>
      <c r="AA55" s="76">
        <f>Z55*$Q$55</f>
        <v>0</v>
      </c>
      <c r="AB55" s="76"/>
      <c r="AC55" s="76">
        <f>AB55*$Q$55</f>
        <v>0</v>
      </c>
      <c r="AD55" s="76">
        <v>2</v>
      </c>
      <c r="AE55" s="76">
        <f>AD55*$Q$55</f>
        <v>112000</v>
      </c>
      <c r="AF55" s="76"/>
      <c r="AG55" s="76">
        <f>AF55*$Q$55</f>
        <v>0</v>
      </c>
      <c r="AH55" s="76"/>
      <c r="AI55" s="76">
        <f>AH55*$Q$55</f>
        <v>0</v>
      </c>
      <c r="AJ55" s="76">
        <v>3</v>
      </c>
      <c r="AK55" s="76">
        <f>AJ55*$Q$55</f>
        <v>168000</v>
      </c>
      <c r="AL55" s="76"/>
      <c r="AM55" s="76">
        <f>AL55*$Q$55</f>
        <v>0</v>
      </c>
      <c r="AN55" s="76">
        <v>5</v>
      </c>
      <c r="AO55" s="76">
        <f>AN55*$Q$55</f>
        <v>280000</v>
      </c>
      <c r="AP55" s="76"/>
      <c r="AQ55" s="76">
        <f>AP55*$Q$55</f>
        <v>0</v>
      </c>
      <c r="AR55" s="461">
        <f t="shared" si="5"/>
        <v>15</v>
      </c>
      <c r="AS55" s="370">
        <f t="shared" si="5"/>
        <v>840000</v>
      </c>
      <c r="AT55" s="371">
        <f t="shared" si="6"/>
        <v>0</v>
      </c>
      <c r="AU55" s="86"/>
    </row>
    <row r="56" spans="1:50" x14ac:dyDescent="0.25">
      <c r="A56" s="418" t="s">
        <v>399</v>
      </c>
      <c r="B56" s="414">
        <v>3</v>
      </c>
      <c r="C56" s="419" t="s">
        <v>400</v>
      </c>
      <c r="D56" s="420" t="s">
        <v>401</v>
      </c>
      <c r="E56" s="420" t="s">
        <v>402</v>
      </c>
      <c r="F56" s="85"/>
      <c r="G56" s="86"/>
      <c r="H56" s="86"/>
      <c r="I56" s="86"/>
      <c r="J56" s="86"/>
      <c r="K56" s="86"/>
      <c r="L56" s="109" t="s">
        <v>104</v>
      </c>
      <c r="M56" s="109"/>
      <c r="N56" s="110" t="s">
        <v>305</v>
      </c>
      <c r="O56" s="106">
        <v>30</v>
      </c>
      <c r="P56" s="106" t="s">
        <v>100</v>
      </c>
      <c r="Q56" s="111">
        <v>25000</v>
      </c>
      <c r="R56" s="458">
        <f t="shared" si="4"/>
        <v>750000</v>
      </c>
      <c r="S56" s="128">
        <f t="shared" ref="S56:S58" si="8">R56</f>
        <v>750000</v>
      </c>
      <c r="T56" s="75">
        <v>0</v>
      </c>
      <c r="U56" s="76">
        <f>T56*$Q$56</f>
        <v>0</v>
      </c>
      <c r="V56" s="75"/>
      <c r="W56" s="76">
        <f>V56*$Q$56</f>
        <v>0</v>
      </c>
      <c r="X56" s="75">
        <v>10</v>
      </c>
      <c r="Y56" s="76">
        <f>X56*$Q$56</f>
        <v>250000</v>
      </c>
      <c r="Z56" s="75"/>
      <c r="AA56" s="76">
        <f>Z56*$Q$56</f>
        <v>0</v>
      </c>
      <c r="AB56" s="75"/>
      <c r="AC56" s="76">
        <f>AB56*$Q$56</f>
        <v>0</v>
      </c>
      <c r="AD56" s="75">
        <v>10</v>
      </c>
      <c r="AE56" s="76">
        <f>AD56*$Q$56</f>
        <v>250000</v>
      </c>
      <c r="AF56" s="75"/>
      <c r="AG56" s="76">
        <f>AF56*$Q$56</f>
        <v>0</v>
      </c>
      <c r="AH56" s="75">
        <v>0</v>
      </c>
      <c r="AI56" s="76">
        <f>AH56*$Q$56</f>
        <v>0</v>
      </c>
      <c r="AJ56" s="75"/>
      <c r="AK56" s="76">
        <f>AJ56*$Q$56</f>
        <v>0</v>
      </c>
      <c r="AL56" s="75">
        <v>10</v>
      </c>
      <c r="AM56" s="76">
        <f>AL56*$Q$56</f>
        <v>250000</v>
      </c>
      <c r="AN56" s="75"/>
      <c r="AO56" s="76">
        <f>AN56*$Q$56</f>
        <v>0</v>
      </c>
      <c r="AP56" s="75">
        <v>0</v>
      </c>
      <c r="AQ56" s="76">
        <f>AP56*$Q$56</f>
        <v>0</v>
      </c>
      <c r="AR56" s="461">
        <f t="shared" si="5"/>
        <v>30</v>
      </c>
      <c r="AS56" s="370">
        <f t="shared" si="5"/>
        <v>750000</v>
      </c>
      <c r="AT56" s="371">
        <f t="shared" si="6"/>
        <v>0</v>
      </c>
      <c r="AU56" s="86"/>
    </row>
    <row r="57" spans="1:50" x14ac:dyDescent="0.25">
      <c r="A57" s="315"/>
      <c r="B57" s="315"/>
      <c r="C57" s="315"/>
      <c r="D57" s="315"/>
      <c r="E57" s="315"/>
      <c r="F57" s="85"/>
      <c r="G57" s="86"/>
      <c r="H57" s="86"/>
      <c r="I57" s="86"/>
      <c r="J57" s="86"/>
      <c r="K57" s="86"/>
      <c r="L57" s="109" t="s">
        <v>101</v>
      </c>
      <c r="M57" s="109"/>
      <c r="N57" s="110" t="s">
        <v>118</v>
      </c>
      <c r="O57" s="106">
        <v>10</v>
      </c>
      <c r="P57" s="106" t="s">
        <v>82</v>
      </c>
      <c r="Q57" s="111">
        <v>70000</v>
      </c>
      <c r="R57" s="458">
        <f t="shared" si="4"/>
        <v>700000</v>
      </c>
      <c r="S57" s="128">
        <f t="shared" si="8"/>
        <v>700000</v>
      </c>
      <c r="T57" s="75"/>
      <c r="U57" s="76">
        <f>T57*$Q$57</f>
        <v>0</v>
      </c>
      <c r="V57" s="75">
        <v>3</v>
      </c>
      <c r="W57" s="76">
        <f>V57*$Q$57</f>
        <v>210000</v>
      </c>
      <c r="X57" s="75"/>
      <c r="Y57" s="76">
        <f>X57*$Q$57</f>
        <v>0</v>
      </c>
      <c r="Z57" s="75"/>
      <c r="AA57" s="76">
        <f>Z57*$Q$57</f>
        <v>0</v>
      </c>
      <c r="AB57" s="75"/>
      <c r="AC57" s="76">
        <f>AB57*$Q$57</f>
        <v>0</v>
      </c>
      <c r="AD57" s="75">
        <v>0</v>
      </c>
      <c r="AE57" s="76">
        <f>AD57*$Q$57</f>
        <v>0</v>
      </c>
      <c r="AF57" s="75"/>
      <c r="AG57" s="76">
        <f>AF57*$Q$57</f>
        <v>0</v>
      </c>
      <c r="AH57" s="75"/>
      <c r="AI57" s="76">
        <f>AH57*$Q$57</f>
        <v>0</v>
      </c>
      <c r="AJ57" s="75"/>
      <c r="AK57" s="76">
        <f>AJ57*$Q$57</f>
        <v>0</v>
      </c>
      <c r="AL57" s="75">
        <v>3</v>
      </c>
      <c r="AM57" s="76">
        <f>AL57*$Q$57</f>
        <v>210000</v>
      </c>
      <c r="AN57" s="75"/>
      <c r="AO57" s="76">
        <f>AN57*$Q$57</f>
        <v>0</v>
      </c>
      <c r="AP57" s="75">
        <v>4</v>
      </c>
      <c r="AQ57" s="76">
        <f>AP57*$Q$57</f>
        <v>280000</v>
      </c>
      <c r="AR57" s="461">
        <f t="shared" si="5"/>
        <v>10</v>
      </c>
      <c r="AS57" s="370">
        <f t="shared" si="5"/>
        <v>700000</v>
      </c>
      <c r="AT57" s="371">
        <f t="shared" si="6"/>
        <v>0</v>
      </c>
      <c r="AU57" s="86"/>
    </row>
    <row r="58" spans="1:50" x14ac:dyDescent="0.25">
      <c r="A58" s="315"/>
      <c r="B58" s="315"/>
      <c r="C58" s="315"/>
      <c r="D58" s="315"/>
      <c r="E58" s="315"/>
      <c r="F58" s="85"/>
      <c r="G58" s="86"/>
      <c r="H58" s="86"/>
      <c r="I58" s="86"/>
      <c r="J58" s="86"/>
      <c r="K58" s="86"/>
      <c r="L58" s="109" t="s">
        <v>304</v>
      </c>
      <c r="M58" s="109"/>
      <c r="N58" s="110" t="s">
        <v>337</v>
      </c>
      <c r="O58" s="106">
        <v>3</v>
      </c>
      <c r="P58" s="106" t="s">
        <v>338</v>
      </c>
      <c r="Q58" s="111">
        <v>80000</v>
      </c>
      <c r="R58" s="458">
        <f t="shared" si="4"/>
        <v>240000</v>
      </c>
      <c r="S58" s="128">
        <f t="shared" si="8"/>
        <v>240000</v>
      </c>
      <c r="T58" s="75">
        <v>3</v>
      </c>
      <c r="U58" s="76">
        <f>T58*$Q$58</f>
        <v>240000</v>
      </c>
      <c r="V58" s="75"/>
      <c r="W58" s="76">
        <f>V58*$Q$58</f>
        <v>0</v>
      </c>
      <c r="X58" s="75"/>
      <c r="Y58" s="76">
        <f>X58*$Q$58</f>
        <v>0</v>
      </c>
      <c r="Z58" s="75"/>
      <c r="AA58" s="76">
        <f>Z58*$Q$58</f>
        <v>0</v>
      </c>
      <c r="AB58" s="75"/>
      <c r="AC58" s="76">
        <f>AB58*$Q$58</f>
        <v>0</v>
      </c>
      <c r="AD58" s="75"/>
      <c r="AE58" s="76">
        <f>AD58*$Q$58</f>
        <v>0</v>
      </c>
      <c r="AF58" s="75"/>
      <c r="AG58" s="76">
        <f>AF58*$Q$58</f>
        <v>0</v>
      </c>
      <c r="AH58" s="75"/>
      <c r="AI58" s="76">
        <f>AH58*$Q$58</f>
        <v>0</v>
      </c>
      <c r="AJ58" s="75"/>
      <c r="AK58" s="76">
        <f>AJ58*$Q$58</f>
        <v>0</v>
      </c>
      <c r="AL58" s="75"/>
      <c r="AM58" s="76">
        <f>AL58*$Q$58</f>
        <v>0</v>
      </c>
      <c r="AN58" s="75">
        <v>0</v>
      </c>
      <c r="AO58" s="76">
        <f>AN58*$Q$58</f>
        <v>0</v>
      </c>
      <c r="AP58" s="75"/>
      <c r="AQ58" s="76">
        <f>AP58*$Q$58</f>
        <v>0</v>
      </c>
      <c r="AR58" s="461">
        <f t="shared" si="5"/>
        <v>3</v>
      </c>
      <c r="AS58" s="370">
        <f t="shared" si="5"/>
        <v>240000</v>
      </c>
      <c r="AT58" s="371">
        <f t="shared" si="6"/>
        <v>0</v>
      </c>
      <c r="AU58" s="86"/>
    </row>
    <row r="59" spans="1:50" x14ac:dyDescent="0.25">
      <c r="A59" s="315"/>
      <c r="B59" s="315"/>
      <c r="C59" s="315"/>
      <c r="D59" s="315"/>
      <c r="E59" s="315"/>
      <c r="F59" s="85"/>
      <c r="G59" s="86"/>
      <c r="H59" s="86"/>
      <c r="I59" s="86"/>
      <c r="J59" s="86"/>
      <c r="K59" s="86"/>
      <c r="L59" s="109"/>
      <c r="M59" s="109"/>
      <c r="N59" s="120"/>
      <c r="O59" s="121"/>
      <c r="P59" s="121"/>
      <c r="Q59" s="122"/>
      <c r="R59" s="458"/>
      <c r="S59" s="128"/>
      <c r="T59" s="75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461"/>
      <c r="AS59" s="370"/>
      <c r="AT59" s="371"/>
      <c r="AU59" s="86"/>
    </row>
    <row r="60" spans="1:50" x14ac:dyDescent="0.25">
      <c r="A60" s="315"/>
      <c r="B60" s="315"/>
      <c r="C60" s="315"/>
      <c r="D60" s="315"/>
      <c r="E60" s="315"/>
      <c r="F60" s="129">
        <v>5</v>
      </c>
      <c r="G60" s="130">
        <v>2</v>
      </c>
      <c r="H60" s="130">
        <v>2</v>
      </c>
      <c r="I60" s="131" t="s">
        <v>70</v>
      </c>
      <c r="J60" s="131" t="s">
        <v>88</v>
      </c>
      <c r="K60" s="132"/>
      <c r="L60" s="759" t="s">
        <v>119</v>
      </c>
      <c r="M60" s="760"/>
      <c r="N60" s="761"/>
      <c r="O60" s="133"/>
      <c r="P60" s="134"/>
      <c r="Q60" s="135"/>
      <c r="R60" s="362">
        <f>SUM(R61:R62)</f>
        <v>1200000</v>
      </c>
      <c r="S60" s="467"/>
      <c r="T60" s="468"/>
      <c r="U60" s="467">
        <f>SUM(U61:U62)</f>
        <v>0</v>
      </c>
      <c r="V60" s="468"/>
      <c r="W60" s="467">
        <f>SUM(W61:W62)</f>
        <v>330000</v>
      </c>
      <c r="X60" s="468"/>
      <c r="Y60" s="467">
        <f>SUM(Y61:Y62)</f>
        <v>0</v>
      </c>
      <c r="Z60" s="468"/>
      <c r="AA60" s="467">
        <f>SUM(AA61:AA62)</f>
        <v>480000</v>
      </c>
      <c r="AB60" s="468"/>
      <c r="AC60" s="467">
        <f>SUM(AC61:AC62)</f>
        <v>0</v>
      </c>
      <c r="AD60" s="468"/>
      <c r="AE60" s="467">
        <f>SUM(AE61:AE62)</f>
        <v>0</v>
      </c>
      <c r="AF60" s="468"/>
      <c r="AG60" s="467">
        <f>SUM(AG61:AG62)</f>
        <v>390000</v>
      </c>
      <c r="AH60" s="468"/>
      <c r="AI60" s="467">
        <f>SUM(AI61:AI62)</f>
        <v>0</v>
      </c>
      <c r="AJ60" s="468"/>
      <c r="AK60" s="467">
        <f>SUM(AK61:AK62)</f>
        <v>0</v>
      </c>
      <c r="AL60" s="468"/>
      <c r="AM60" s="467">
        <f>SUM(AM61:AM62)</f>
        <v>0</v>
      </c>
      <c r="AN60" s="468"/>
      <c r="AO60" s="467">
        <f>SUM(AO61:AO62)</f>
        <v>0</v>
      </c>
      <c r="AP60" s="468"/>
      <c r="AQ60" s="467">
        <f>SUM(AQ61:AQ62)</f>
        <v>0</v>
      </c>
      <c r="AR60" s="462"/>
      <c r="AS60" s="372"/>
      <c r="AT60" s="373"/>
      <c r="AU60" s="374"/>
      <c r="AV60" s="142"/>
    </row>
    <row r="61" spans="1:50" ht="24" x14ac:dyDescent="0.25">
      <c r="A61" s="413" t="s">
        <v>119</v>
      </c>
      <c r="B61" s="414"/>
      <c r="C61" s="415"/>
      <c r="D61" s="416"/>
      <c r="E61" s="417" t="s">
        <v>403</v>
      </c>
      <c r="F61" s="143"/>
      <c r="G61" s="144"/>
      <c r="H61" s="144"/>
      <c r="I61" s="87"/>
      <c r="J61" s="87"/>
      <c r="K61" s="87"/>
      <c r="L61" s="86"/>
      <c r="M61" s="86"/>
      <c r="N61" s="127" t="s">
        <v>120</v>
      </c>
      <c r="O61" s="96">
        <v>150</v>
      </c>
      <c r="P61" s="121" t="s">
        <v>85</v>
      </c>
      <c r="Q61" s="128">
        <v>6000</v>
      </c>
      <c r="R61" s="453">
        <f>+Q61*O61</f>
        <v>900000</v>
      </c>
      <c r="S61" s="128">
        <f t="shared" ref="S61:S62" si="9">R61</f>
        <v>900000</v>
      </c>
      <c r="T61" s="469">
        <v>0</v>
      </c>
      <c r="U61" s="76">
        <f>T61*$Q$61</f>
        <v>0</v>
      </c>
      <c r="V61" s="469">
        <v>40</v>
      </c>
      <c r="W61" s="76">
        <f>V61*$Q$61</f>
        <v>240000</v>
      </c>
      <c r="X61" s="469">
        <v>0</v>
      </c>
      <c r="Y61" s="76">
        <f>X61*$Q$61</f>
        <v>0</v>
      </c>
      <c r="Z61" s="469">
        <v>60</v>
      </c>
      <c r="AA61" s="76">
        <f>Z61*$Q$61</f>
        <v>360000</v>
      </c>
      <c r="AB61" s="469">
        <v>0</v>
      </c>
      <c r="AC61" s="76">
        <f>AB61*$Q$61</f>
        <v>0</v>
      </c>
      <c r="AD61" s="469">
        <v>0</v>
      </c>
      <c r="AE61" s="76">
        <f>AD61*$Q$61</f>
        <v>0</v>
      </c>
      <c r="AF61" s="469">
        <v>50</v>
      </c>
      <c r="AG61" s="76">
        <f>AF61*$Q$61</f>
        <v>300000</v>
      </c>
      <c r="AH61" s="469">
        <v>0</v>
      </c>
      <c r="AI61" s="76">
        <f>AH61*$Q$61</f>
        <v>0</v>
      </c>
      <c r="AJ61" s="469">
        <v>0</v>
      </c>
      <c r="AK61" s="76">
        <f>AJ61*$Q$61</f>
        <v>0</v>
      </c>
      <c r="AL61" s="469">
        <v>0</v>
      </c>
      <c r="AM61" s="76">
        <f>AL61*$Q$61</f>
        <v>0</v>
      </c>
      <c r="AN61" s="469">
        <v>0</v>
      </c>
      <c r="AO61" s="76">
        <f>AN61*$Q$61</f>
        <v>0</v>
      </c>
      <c r="AP61" s="469">
        <v>0</v>
      </c>
      <c r="AQ61" s="76">
        <f>AP61*$Q$61</f>
        <v>0</v>
      </c>
      <c r="AR61" s="461">
        <f>+AP61+AN61+AL61+AJ61+AH61+AF61+AD61+AB61+Z61+X61+V61+T61</f>
        <v>150</v>
      </c>
      <c r="AS61" s="370">
        <f>+AQ61+AO61+AM61+AK61+AI61+AG61+AE61+AC61+AA61+Y61+W61+U61</f>
        <v>900000</v>
      </c>
      <c r="AT61" s="371">
        <f>+R61-AS61</f>
        <v>0</v>
      </c>
      <c r="AU61" s="86"/>
    </row>
    <row r="62" spans="1:50" x14ac:dyDescent="0.25">
      <c r="A62" s="418" t="s">
        <v>404</v>
      </c>
      <c r="B62" s="414">
        <v>150</v>
      </c>
      <c r="C62" s="419" t="s">
        <v>117</v>
      </c>
      <c r="D62" s="420" t="s">
        <v>405</v>
      </c>
      <c r="E62" s="420" t="s">
        <v>406</v>
      </c>
      <c r="F62" s="143"/>
      <c r="G62" s="144"/>
      <c r="H62" s="144"/>
      <c r="I62" s="87"/>
      <c r="J62" s="87"/>
      <c r="K62" s="87"/>
      <c r="L62" s="86"/>
      <c r="M62" s="86"/>
      <c r="N62" s="127" t="s">
        <v>121</v>
      </c>
      <c r="O62" s="96">
        <v>100</v>
      </c>
      <c r="P62" s="121" t="s">
        <v>85</v>
      </c>
      <c r="Q62" s="128">
        <v>3000</v>
      </c>
      <c r="R62" s="453">
        <f>+Q62*O62</f>
        <v>300000</v>
      </c>
      <c r="S62" s="128">
        <f t="shared" si="9"/>
        <v>300000</v>
      </c>
      <c r="T62" s="469">
        <v>0</v>
      </c>
      <c r="U62" s="76">
        <f>T62*$Q$62</f>
        <v>0</v>
      </c>
      <c r="V62" s="469">
        <v>30</v>
      </c>
      <c r="W62" s="76">
        <f>V62*$Q$62</f>
        <v>90000</v>
      </c>
      <c r="X62" s="469">
        <v>0</v>
      </c>
      <c r="Y62" s="76">
        <f>X62*$Q$62</f>
        <v>0</v>
      </c>
      <c r="Z62" s="469">
        <v>40</v>
      </c>
      <c r="AA62" s="76">
        <f>Z62*$Q$62</f>
        <v>120000</v>
      </c>
      <c r="AB62" s="469">
        <v>0</v>
      </c>
      <c r="AC62" s="76">
        <f>AB62*$Q$62</f>
        <v>0</v>
      </c>
      <c r="AD62" s="469">
        <v>0</v>
      </c>
      <c r="AE62" s="76">
        <f>AD62*$Q$62</f>
        <v>0</v>
      </c>
      <c r="AF62" s="469">
        <v>30</v>
      </c>
      <c r="AG62" s="76">
        <f>AF62*$Q$62</f>
        <v>90000</v>
      </c>
      <c r="AH62" s="469">
        <v>0</v>
      </c>
      <c r="AI62" s="76">
        <f>AH62*$Q$62</f>
        <v>0</v>
      </c>
      <c r="AJ62" s="469">
        <v>0</v>
      </c>
      <c r="AK62" s="76">
        <f>AJ62*$Q$62</f>
        <v>0</v>
      </c>
      <c r="AL62" s="469">
        <v>0</v>
      </c>
      <c r="AM62" s="76">
        <f>AL62*$Q$62</f>
        <v>0</v>
      </c>
      <c r="AN62" s="469">
        <v>0</v>
      </c>
      <c r="AO62" s="76">
        <f>AN62*$Q$62</f>
        <v>0</v>
      </c>
      <c r="AP62" s="469">
        <v>0</v>
      </c>
      <c r="AQ62" s="76">
        <f>AP62*$Q$62</f>
        <v>0</v>
      </c>
      <c r="AR62" s="461">
        <f>+AP62+AN62+AL62+AJ62+AH62+AF62+AD62+AB62+Z62+X62+V62+T62</f>
        <v>100</v>
      </c>
      <c r="AS62" s="370">
        <f>+AQ62+AO62+AM62+AK62+AI62+AG62+AE62+AC62+AA62+Y62+W62+U62</f>
        <v>300000</v>
      </c>
      <c r="AT62" s="371">
        <f>+R62-AS62</f>
        <v>0</v>
      </c>
      <c r="AU62" s="86"/>
    </row>
    <row r="63" spans="1:50" x14ac:dyDescent="0.25">
      <c r="A63" s="418" t="s">
        <v>407</v>
      </c>
      <c r="B63" s="414">
        <v>100</v>
      </c>
      <c r="C63" s="419" t="s">
        <v>117</v>
      </c>
      <c r="D63" s="420" t="s">
        <v>408</v>
      </c>
      <c r="E63" s="420" t="s">
        <v>376</v>
      </c>
      <c r="F63" s="123"/>
      <c r="G63" s="87"/>
      <c r="H63" s="87"/>
      <c r="I63" s="87"/>
      <c r="J63" s="87"/>
      <c r="K63" s="87"/>
      <c r="L63" s="125"/>
      <c r="M63" s="126"/>
      <c r="N63" s="127"/>
      <c r="O63" s="96"/>
      <c r="P63" s="121"/>
      <c r="Q63" s="128"/>
      <c r="R63" s="453"/>
      <c r="S63" s="128"/>
      <c r="T63" s="75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461"/>
      <c r="AS63" s="370"/>
      <c r="AT63" s="371"/>
      <c r="AU63" s="86"/>
      <c r="AW63" s="142"/>
      <c r="AX63" s="142"/>
    </row>
    <row r="64" spans="1:50" x14ac:dyDescent="0.25">
      <c r="A64" s="315"/>
      <c r="B64" s="315"/>
      <c r="C64" s="315"/>
      <c r="D64" s="315"/>
      <c r="E64" s="315"/>
      <c r="F64" s="146">
        <v>5</v>
      </c>
      <c r="G64" s="147">
        <v>2</v>
      </c>
      <c r="H64" s="147">
        <v>2</v>
      </c>
      <c r="I64" s="147" t="s">
        <v>70</v>
      </c>
      <c r="J64" s="147" t="s">
        <v>104</v>
      </c>
      <c r="K64" s="87"/>
      <c r="L64" s="740" t="s">
        <v>409</v>
      </c>
      <c r="M64" s="741"/>
      <c r="N64" s="729"/>
      <c r="O64" s="96"/>
      <c r="P64" s="97"/>
      <c r="Q64" s="98"/>
      <c r="R64" s="363">
        <f>SUM(R65:R66)</f>
        <v>47400000</v>
      </c>
      <c r="S64" s="376"/>
      <c r="T64" s="469"/>
      <c r="U64" s="376">
        <f>SUM(U65:U66)</f>
        <v>0</v>
      </c>
      <c r="V64" s="469"/>
      <c r="W64" s="376">
        <f t="shared" ref="W64" si="10">SUM(W65:W66)</f>
        <v>0</v>
      </c>
      <c r="X64" s="469"/>
      <c r="Y64" s="376">
        <f t="shared" ref="Y64" si="11">SUM(Y65:Y66)</f>
        <v>0</v>
      </c>
      <c r="Z64" s="469"/>
      <c r="AA64" s="376">
        <f t="shared" ref="AA64" si="12">SUM(AA65:AA66)</f>
        <v>15000000</v>
      </c>
      <c r="AB64" s="469"/>
      <c r="AC64" s="376">
        <f t="shared" ref="AC64" si="13">SUM(AC65:AC66)</f>
        <v>0</v>
      </c>
      <c r="AD64" s="469"/>
      <c r="AE64" s="376">
        <f t="shared" ref="AE64" si="14">SUM(AE65:AE66)</f>
        <v>0</v>
      </c>
      <c r="AF64" s="469"/>
      <c r="AG64" s="376">
        <f t="shared" ref="AG64" si="15">SUM(AG65:AG66)</f>
        <v>14100000</v>
      </c>
      <c r="AH64" s="469"/>
      <c r="AI64" s="376">
        <f t="shared" ref="AI64" si="16">SUM(AI65:AI66)</f>
        <v>7050000</v>
      </c>
      <c r="AJ64" s="469"/>
      <c r="AK64" s="376">
        <f t="shared" ref="AK64" si="17">SUM(AK65:AK66)</f>
        <v>0</v>
      </c>
      <c r="AL64" s="469"/>
      <c r="AM64" s="376">
        <f t="shared" ref="AM64" si="18">SUM(AM65:AM66)</f>
        <v>0</v>
      </c>
      <c r="AN64" s="469"/>
      <c r="AO64" s="376">
        <f t="shared" ref="AO64" si="19">SUM(AO65:AO66)</f>
        <v>0</v>
      </c>
      <c r="AP64" s="469"/>
      <c r="AQ64" s="376">
        <f t="shared" ref="AQ64" si="20">SUM(AQ65:AQ66)</f>
        <v>0</v>
      </c>
      <c r="AR64" s="461"/>
      <c r="AS64" s="370"/>
      <c r="AT64" s="371"/>
      <c r="AU64" s="86"/>
    </row>
    <row r="65" spans="1:50" ht="36" x14ac:dyDescent="0.25">
      <c r="A65" s="413" t="s">
        <v>409</v>
      </c>
      <c r="B65" s="414"/>
      <c r="C65" s="415"/>
      <c r="D65" s="416"/>
      <c r="E65" s="417" t="s">
        <v>410</v>
      </c>
      <c r="F65" s="150"/>
      <c r="G65" s="151"/>
      <c r="H65" s="151"/>
      <c r="I65" s="87"/>
      <c r="J65" s="87"/>
      <c r="K65" s="87"/>
      <c r="L65" s="86"/>
      <c r="M65" s="86"/>
      <c r="N65" s="127" t="s">
        <v>563</v>
      </c>
      <c r="O65" s="96">
        <v>175</v>
      </c>
      <c r="P65" s="121" t="s">
        <v>124</v>
      </c>
      <c r="Q65" s="128">
        <v>150000</v>
      </c>
      <c r="R65" s="453">
        <f>+Q65*O65</f>
        <v>26250000</v>
      </c>
      <c r="S65" s="128">
        <f t="shared" ref="S65:S66" si="21">R65</f>
        <v>26250000</v>
      </c>
      <c r="T65" s="469">
        <v>0</v>
      </c>
      <c r="U65" s="76">
        <f>T65*$Q$65</f>
        <v>0</v>
      </c>
      <c r="V65" s="469">
        <v>0</v>
      </c>
      <c r="W65" s="76">
        <f>V65*$Q$65</f>
        <v>0</v>
      </c>
      <c r="X65" s="469">
        <v>0</v>
      </c>
      <c r="Y65" s="76">
        <f>X65*$Q$65</f>
        <v>0</v>
      </c>
      <c r="Z65" s="469">
        <v>100</v>
      </c>
      <c r="AA65" s="76">
        <f>Z65*$Q$65</f>
        <v>15000000</v>
      </c>
      <c r="AB65" s="469">
        <v>0</v>
      </c>
      <c r="AC65" s="76">
        <f>AB65*$Q$65</f>
        <v>0</v>
      </c>
      <c r="AD65" s="469">
        <v>0</v>
      </c>
      <c r="AE65" s="76">
        <f>AD65*$Q$65</f>
        <v>0</v>
      </c>
      <c r="AF65" s="469">
        <v>0</v>
      </c>
      <c r="AG65" s="76">
        <f>AF65*$Q$65</f>
        <v>0</v>
      </c>
      <c r="AH65" s="469">
        <v>0</v>
      </c>
      <c r="AI65" s="76">
        <f>AH65*$Q$65</f>
        <v>0</v>
      </c>
      <c r="AJ65" s="469">
        <v>0</v>
      </c>
      <c r="AK65" s="76">
        <f>AJ65*$Q$65</f>
        <v>0</v>
      </c>
      <c r="AL65" s="469">
        <v>0</v>
      </c>
      <c r="AM65" s="76">
        <f>AL65*$Q$65</f>
        <v>0</v>
      </c>
      <c r="AN65" s="469">
        <v>0</v>
      </c>
      <c r="AO65" s="76">
        <f>AN65*$Q$65</f>
        <v>0</v>
      </c>
      <c r="AP65" s="469">
        <v>0</v>
      </c>
      <c r="AQ65" s="76">
        <f>AP65*$Q$65</f>
        <v>0</v>
      </c>
      <c r="AR65" s="461">
        <f t="shared" ref="AR65:AS67" si="22">+AP65+AN65+AL65+AJ65+AH65+AF65+AD65+AB65+Z65+X65+V65+T65</f>
        <v>100</v>
      </c>
      <c r="AS65" s="370">
        <f t="shared" si="22"/>
        <v>15000000</v>
      </c>
      <c r="AT65" s="371">
        <f>+R65-AS65</f>
        <v>11250000</v>
      </c>
      <c r="AU65" s="86"/>
    </row>
    <row r="66" spans="1:50" ht="24" x14ac:dyDescent="0.25">
      <c r="A66" s="418" t="s">
        <v>411</v>
      </c>
      <c r="B66" s="414"/>
      <c r="C66" s="415"/>
      <c r="D66" s="416"/>
      <c r="E66" s="421" t="s">
        <v>412</v>
      </c>
      <c r="F66" s="150"/>
      <c r="G66" s="151"/>
      <c r="H66" s="151"/>
      <c r="I66" s="87"/>
      <c r="J66" s="87"/>
      <c r="K66" s="87"/>
      <c r="L66" s="86"/>
      <c r="M66" s="86"/>
      <c r="N66" s="127" t="s">
        <v>125</v>
      </c>
      <c r="O66" s="96">
        <f>+(3*35)+(12*3)</f>
        <v>141</v>
      </c>
      <c r="P66" s="121" t="s">
        <v>124</v>
      </c>
      <c r="Q66" s="128">
        <v>150000</v>
      </c>
      <c r="R66" s="453">
        <f>+Q66*O66</f>
        <v>21150000</v>
      </c>
      <c r="S66" s="128">
        <f t="shared" si="21"/>
        <v>21150000</v>
      </c>
      <c r="T66" s="469">
        <v>0</v>
      </c>
      <c r="U66" s="76">
        <f>T66*$Q$66</f>
        <v>0</v>
      </c>
      <c r="V66" s="469">
        <v>0</v>
      </c>
      <c r="W66" s="76">
        <f>V66*$Q$66</f>
        <v>0</v>
      </c>
      <c r="X66" s="469">
        <v>0</v>
      </c>
      <c r="Y66" s="76">
        <f>X66*$Q$66</f>
        <v>0</v>
      </c>
      <c r="Z66" s="469">
        <v>0</v>
      </c>
      <c r="AA66" s="76">
        <f>Z66*$Q$66</f>
        <v>0</v>
      </c>
      <c r="AB66" s="469">
        <v>0</v>
      </c>
      <c r="AC66" s="76">
        <f>AB66*$Q$66</f>
        <v>0</v>
      </c>
      <c r="AD66" s="469"/>
      <c r="AE66" s="76">
        <f>AD66*$Q$66</f>
        <v>0</v>
      </c>
      <c r="AF66" s="469">
        <v>94</v>
      </c>
      <c r="AG66" s="76">
        <f>AF66*$Q$66</f>
        <v>14100000</v>
      </c>
      <c r="AH66" s="470">
        <v>47</v>
      </c>
      <c r="AI66" s="76">
        <f>AH66*$Q$66</f>
        <v>7050000</v>
      </c>
      <c r="AJ66" s="469">
        <v>0</v>
      </c>
      <c r="AK66" s="76">
        <f>AJ66*$Q$66</f>
        <v>0</v>
      </c>
      <c r="AL66" s="469">
        <v>0</v>
      </c>
      <c r="AM66" s="76">
        <f>AL66*$Q$66</f>
        <v>0</v>
      </c>
      <c r="AN66" s="469">
        <v>0</v>
      </c>
      <c r="AO66" s="76">
        <f>AN66*$Q$66</f>
        <v>0</v>
      </c>
      <c r="AP66" s="469">
        <v>0</v>
      </c>
      <c r="AQ66" s="76">
        <f>AP66*$Q$66</f>
        <v>0</v>
      </c>
      <c r="AR66" s="461">
        <f t="shared" si="22"/>
        <v>141</v>
      </c>
      <c r="AS66" s="370">
        <f t="shared" si="22"/>
        <v>21150000</v>
      </c>
      <c r="AT66" s="371">
        <f>+R66-AS66</f>
        <v>0</v>
      </c>
      <c r="AU66" s="86"/>
    </row>
    <row r="67" spans="1:50" s="142" customFormat="1" x14ac:dyDescent="0.25">
      <c r="A67" s="418" t="s">
        <v>413</v>
      </c>
      <c r="B67" s="414">
        <v>100</v>
      </c>
      <c r="C67" s="419" t="s">
        <v>117</v>
      </c>
      <c r="D67" s="420" t="s">
        <v>369</v>
      </c>
      <c r="E67" s="420" t="s">
        <v>414</v>
      </c>
      <c r="F67" s="123"/>
      <c r="G67" s="87"/>
      <c r="H67" s="87"/>
      <c r="I67" s="87"/>
      <c r="J67" s="87"/>
      <c r="K67" s="87"/>
      <c r="L67" s="86"/>
      <c r="M67" s="86"/>
      <c r="N67" s="153"/>
      <c r="O67" s="96"/>
      <c r="P67" s="121"/>
      <c r="Q67" s="128"/>
      <c r="R67" s="453"/>
      <c r="S67" s="128"/>
      <c r="T67" s="75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461">
        <f t="shared" si="22"/>
        <v>0</v>
      </c>
      <c r="AS67" s="370">
        <f t="shared" si="22"/>
        <v>0</v>
      </c>
      <c r="AT67" s="371">
        <f>+R67-AS67</f>
        <v>0</v>
      </c>
      <c r="AU67" s="86"/>
      <c r="AV67" s="84"/>
      <c r="AW67" s="84"/>
      <c r="AX67" s="84"/>
    </row>
    <row r="68" spans="1:50" ht="24" x14ac:dyDescent="0.25">
      <c r="A68" s="418" t="s">
        <v>415</v>
      </c>
      <c r="B68" s="414"/>
      <c r="C68" s="415"/>
      <c r="D68" s="416"/>
      <c r="E68" s="421" t="s">
        <v>416</v>
      </c>
      <c r="F68" s="154">
        <v>5</v>
      </c>
      <c r="G68" s="70">
        <v>2</v>
      </c>
      <c r="H68" s="70">
        <v>2</v>
      </c>
      <c r="I68" s="59" t="s">
        <v>86</v>
      </c>
      <c r="J68" s="87"/>
      <c r="K68" s="87"/>
      <c r="L68" s="752" t="s">
        <v>126</v>
      </c>
      <c r="M68" s="762"/>
      <c r="N68" s="763"/>
      <c r="O68" s="96"/>
      <c r="P68" s="121"/>
      <c r="Q68" s="128"/>
      <c r="R68" s="364">
        <f>+R69</f>
        <v>84900000</v>
      </c>
      <c r="S68" s="375"/>
      <c r="T68" s="75"/>
      <c r="U68" s="375">
        <f>+U69</f>
        <v>0</v>
      </c>
      <c r="V68" s="75"/>
      <c r="W68" s="375">
        <f t="shared" ref="W68" si="23">+W69</f>
        <v>0</v>
      </c>
      <c r="X68" s="75"/>
      <c r="Y68" s="375">
        <f t="shared" ref="Y68" si="24">+Y69</f>
        <v>10750000</v>
      </c>
      <c r="Z68" s="75"/>
      <c r="AA68" s="375">
        <f t="shared" ref="AA68" si="25">+AA69</f>
        <v>19750000</v>
      </c>
      <c r="AB68" s="75"/>
      <c r="AC68" s="375">
        <f t="shared" ref="AC68" si="26">+AC69</f>
        <v>0</v>
      </c>
      <c r="AD68" s="75"/>
      <c r="AE68" s="375">
        <f t="shared" ref="AE68" si="27">+AE69</f>
        <v>0</v>
      </c>
      <c r="AF68" s="75"/>
      <c r="AG68" s="375">
        <f t="shared" ref="AG68" si="28">+AG69</f>
        <v>13100000</v>
      </c>
      <c r="AH68" s="75"/>
      <c r="AI68" s="375">
        <f t="shared" ref="AI68" si="29">+AI69</f>
        <v>6550000</v>
      </c>
      <c r="AJ68" s="75"/>
      <c r="AK68" s="375">
        <f t="shared" ref="AK68" si="30">+AK69</f>
        <v>0</v>
      </c>
      <c r="AL68" s="75"/>
      <c r="AM68" s="375">
        <f t="shared" ref="AM68" si="31">+AM69</f>
        <v>2500000</v>
      </c>
      <c r="AN68" s="75"/>
      <c r="AO68" s="375">
        <f t="shared" ref="AO68" si="32">+AO69</f>
        <v>2500000</v>
      </c>
      <c r="AP68" s="75"/>
      <c r="AQ68" s="375">
        <f t="shared" ref="AQ68" si="33">+AQ69</f>
        <v>2500000</v>
      </c>
      <c r="AR68" s="461"/>
      <c r="AS68" s="375">
        <f>+AS69</f>
        <v>57650000</v>
      </c>
      <c r="AT68" s="371"/>
      <c r="AU68" s="375"/>
    </row>
    <row r="69" spans="1:50" x14ac:dyDescent="0.25">
      <c r="A69" s="418" t="s">
        <v>413</v>
      </c>
      <c r="B69" s="414">
        <v>141</v>
      </c>
      <c r="C69" s="419" t="s">
        <v>117</v>
      </c>
      <c r="D69" s="420" t="s">
        <v>369</v>
      </c>
      <c r="E69" s="420" t="s">
        <v>417</v>
      </c>
      <c r="F69" s="154">
        <v>5</v>
      </c>
      <c r="G69" s="70">
        <v>2</v>
      </c>
      <c r="H69" s="70">
        <v>2</v>
      </c>
      <c r="I69" s="59" t="s">
        <v>86</v>
      </c>
      <c r="J69" s="59">
        <v>19</v>
      </c>
      <c r="K69" s="87"/>
      <c r="L69" s="740" t="s">
        <v>127</v>
      </c>
      <c r="M69" s="741"/>
      <c r="N69" s="729"/>
      <c r="O69" s="96"/>
      <c r="P69" s="97"/>
      <c r="Q69" s="98"/>
      <c r="R69" s="363">
        <f>SUM(R71:R85)</f>
        <v>84900000</v>
      </c>
      <c r="S69" s="376"/>
      <c r="T69" s="75"/>
      <c r="U69" s="376">
        <f>SUM(U71:U85)</f>
        <v>0</v>
      </c>
      <c r="V69" s="75"/>
      <c r="W69" s="376">
        <f>SUM(W71:W85)</f>
        <v>0</v>
      </c>
      <c r="X69" s="75"/>
      <c r="Y69" s="376">
        <f>SUM(Y71:Y85)</f>
        <v>10750000</v>
      </c>
      <c r="Z69" s="75"/>
      <c r="AA69" s="376">
        <f>SUM(AA71:AA85)</f>
        <v>19750000</v>
      </c>
      <c r="AB69" s="75"/>
      <c r="AC69" s="376">
        <f>SUM(AC71:AC85)</f>
        <v>0</v>
      </c>
      <c r="AD69" s="75"/>
      <c r="AE69" s="376">
        <f>SUM(AE71:AE85)</f>
        <v>0</v>
      </c>
      <c r="AF69" s="75"/>
      <c r="AG69" s="376">
        <f>SUM(AG71:AG85)</f>
        <v>13100000</v>
      </c>
      <c r="AH69" s="75"/>
      <c r="AI69" s="376">
        <f>SUM(AI71:AI85)</f>
        <v>6550000</v>
      </c>
      <c r="AJ69" s="75"/>
      <c r="AK69" s="376">
        <f>SUM(AK71:AK85)</f>
        <v>0</v>
      </c>
      <c r="AL69" s="75"/>
      <c r="AM69" s="376">
        <f>SUM(AM71:AM85)</f>
        <v>2500000</v>
      </c>
      <c r="AN69" s="75"/>
      <c r="AO69" s="376">
        <f>SUM(AO71:AO85)</f>
        <v>2500000</v>
      </c>
      <c r="AP69" s="75"/>
      <c r="AQ69" s="376">
        <f>SUM(AQ71:AQ85)</f>
        <v>2500000</v>
      </c>
      <c r="AR69" s="461"/>
      <c r="AS69" s="376">
        <f>SUM(AS71:AS85)</f>
        <v>57650000</v>
      </c>
      <c r="AT69" s="371"/>
      <c r="AU69" s="376">
        <f>SUM(AS71:AS85)</f>
        <v>57650000</v>
      </c>
    </row>
    <row r="70" spans="1:50" ht="36" x14ac:dyDescent="0.25">
      <c r="A70" s="413" t="s">
        <v>418</v>
      </c>
      <c r="B70" s="414"/>
      <c r="C70" s="415"/>
      <c r="D70" s="416"/>
      <c r="E70" s="417" t="s">
        <v>419</v>
      </c>
      <c r="F70" s="154"/>
      <c r="G70" s="70"/>
      <c r="H70" s="70"/>
      <c r="I70" s="59"/>
      <c r="J70" s="59"/>
      <c r="K70" s="87"/>
      <c r="L70" s="157"/>
      <c r="M70" s="158" t="s">
        <v>128</v>
      </c>
      <c r="N70" s="621"/>
      <c r="O70" s="96"/>
      <c r="P70" s="97"/>
      <c r="Q70" s="98"/>
      <c r="R70" s="363"/>
      <c r="S70" s="376"/>
      <c r="T70" s="469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461"/>
      <c r="AS70" s="370"/>
      <c r="AT70" s="371"/>
      <c r="AU70" s="86"/>
    </row>
    <row r="71" spans="1:50" s="315" customFormat="1" ht="24" x14ac:dyDescent="0.25">
      <c r="A71" s="418" t="s">
        <v>420</v>
      </c>
      <c r="B71" s="414">
        <v>18</v>
      </c>
      <c r="C71" s="419" t="s">
        <v>133</v>
      </c>
      <c r="D71" s="420" t="s">
        <v>361</v>
      </c>
      <c r="E71" s="420" t="s">
        <v>421</v>
      </c>
      <c r="F71" s="154"/>
      <c r="G71" s="70"/>
      <c r="H71" s="70"/>
      <c r="I71" s="87"/>
      <c r="J71" s="87"/>
      <c r="K71" s="87"/>
      <c r="L71" s="86"/>
      <c r="M71" s="86"/>
      <c r="N71" s="127" t="s">
        <v>138</v>
      </c>
      <c r="O71" s="96">
        <v>9</v>
      </c>
      <c r="P71" s="121" t="s">
        <v>133</v>
      </c>
      <c r="Q71" s="128">
        <v>2500000</v>
      </c>
      <c r="R71" s="453">
        <f>+Q71*O71</f>
        <v>22500000</v>
      </c>
      <c r="S71" s="128">
        <f t="shared" ref="S71:S73" si="34">R71</f>
        <v>22500000</v>
      </c>
      <c r="T71" s="86"/>
      <c r="U71" s="384">
        <f>T71*$Q$71</f>
        <v>0</v>
      </c>
      <c r="V71" s="86"/>
      <c r="W71" s="384">
        <f>V71*$Q$71</f>
        <v>0</v>
      </c>
      <c r="X71" s="86"/>
      <c r="Y71" s="384">
        <f>X71*$Q$71</f>
        <v>0</v>
      </c>
      <c r="Z71" s="86">
        <v>5</v>
      </c>
      <c r="AA71" s="384">
        <f>Z71*$Q$71</f>
        <v>12500000</v>
      </c>
      <c r="AB71" s="86"/>
      <c r="AC71" s="384">
        <f>AB71*$Q$71</f>
        <v>0</v>
      </c>
      <c r="AD71" s="86"/>
      <c r="AE71" s="384">
        <f>AD71*$Q$71</f>
        <v>0</v>
      </c>
      <c r="AF71" s="86"/>
      <c r="AG71" s="384">
        <f>AF71*$Q$71</f>
        <v>0</v>
      </c>
      <c r="AH71" s="86"/>
      <c r="AI71" s="384">
        <f>AH71*$Q$71</f>
        <v>0</v>
      </c>
      <c r="AJ71" s="86"/>
      <c r="AK71" s="384">
        <f>AJ71*$Q$71</f>
        <v>0</v>
      </c>
      <c r="AL71" s="86"/>
      <c r="AM71" s="384">
        <f>AL71*$Q$71</f>
        <v>0</v>
      </c>
      <c r="AN71" s="86"/>
      <c r="AO71" s="384">
        <f>AN71*$Q$71</f>
        <v>0</v>
      </c>
      <c r="AP71" s="86"/>
      <c r="AQ71" s="384">
        <f>AP71*$Q$71</f>
        <v>0</v>
      </c>
      <c r="AR71" s="461">
        <f t="shared" ref="AR71:AS73" si="35">+AP71+AN71+AL71+AJ71+AH71+AF71+AD71+AB71+Z71+X71+V71+T71</f>
        <v>5</v>
      </c>
      <c r="AS71" s="370">
        <f t="shared" si="35"/>
        <v>12500000</v>
      </c>
      <c r="AT71" s="371">
        <f>+R71-AS71</f>
        <v>10000000</v>
      </c>
      <c r="AU71" s="86"/>
    </row>
    <row r="72" spans="1:50" s="315" customFormat="1" ht="24" x14ac:dyDescent="0.25">
      <c r="A72" s="418" t="s">
        <v>422</v>
      </c>
      <c r="B72" s="414">
        <v>5</v>
      </c>
      <c r="C72" s="419" t="s">
        <v>423</v>
      </c>
      <c r="D72" s="420" t="s">
        <v>424</v>
      </c>
      <c r="E72" s="420" t="s">
        <v>425</v>
      </c>
      <c r="F72" s="123"/>
      <c r="G72" s="87"/>
      <c r="H72" s="87"/>
      <c r="I72" s="87"/>
      <c r="J72" s="87"/>
      <c r="K72" s="87"/>
      <c r="L72" s="86"/>
      <c r="M72" s="86"/>
      <c r="N72" s="127" t="s">
        <v>132</v>
      </c>
      <c r="O72" s="96">
        <v>4</v>
      </c>
      <c r="P72" s="121" t="s">
        <v>133</v>
      </c>
      <c r="Q72" s="128">
        <v>750000</v>
      </c>
      <c r="R72" s="453">
        <f>+Q72*O72</f>
        <v>3000000</v>
      </c>
      <c r="S72" s="128">
        <f t="shared" si="34"/>
        <v>3000000</v>
      </c>
      <c r="T72" s="86"/>
      <c r="U72" s="384">
        <f>T72*$Q$72</f>
        <v>0</v>
      </c>
      <c r="V72" s="86"/>
      <c r="W72" s="384">
        <f>V72*$Q$72</f>
        <v>0</v>
      </c>
      <c r="X72" s="86"/>
      <c r="Y72" s="384">
        <f>X72*$Q$72</f>
        <v>0</v>
      </c>
      <c r="Z72" s="86">
        <v>3</v>
      </c>
      <c r="AA72" s="384">
        <f>Z72*$Q$72</f>
        <v>2250000</v>
      </c>
      <c r="AB72" s="86"/>
      <c r="AC72" s="384">
        <f>AB72*$Q$72</f>
        <v>0</v>
      </c>
      <c r="AD72" s="86"/>
      <c r="AE72" s="384">
        <f>AD72*$Q$72</f>
        <v>0</v>
      </c>
      <c r="AF72" s="86"/>
      <c r="AG72" s="384">
        <f>AF72*$Q$72</f>
        <v>0</v>
      </c>
      <c r="AH72" s="86"/>
      <c r="AI72" s="384">
        <f>AH72*$Q$72</f>
        <v>0</v>
      </c>
      <c r="AJ72" s="86"/>
      <c r="AK72" s="384">
        <f>AJ72*$Q$72</f>
        <v>0</v>
      </c>
      <c r="AL72" s="86"/>
      <c r="AM72" s="384">
        <f>AL72*$Q$72</f>
        <v>0</v>
      </c>
      <c r="AN72" s="86"/>
      <c r="AO72" s="384">
        <f>AN72*$Q$72</f>
        <v>0</v>
      </c>
      <c r="AP72" s="86"/>
      <c r="AQ72" s="384">
        <f>AP72*$Q$72</f>
        <v>0</v>
      </c>
      <c r="AR72" s="461">
        <f t="shared" si="35"/>
        <v>3</v>
      </c>
      <c r="AS72" s="370">
        <f t="shared" si="35"/>
        <v>2250000</v>
      </c>
      <c r="AT72" s="371">
        <f>+R72-AS72</f>
        <v>750000</v>
      </c>
      <c r="AU72" s="86"/>
    </row>
    <row r="73" spans="1:50" s="315" customFormat="1" ht="24" x14ac:dyDescent="0.25">
      <c r="A73" s="418" t="s">
        <v>426</v>
      </c>
      <c r="B73" s="414">
        <v>3</v>
      </c>
      <c r="C73" s="419" t="s">
        <v>427</v>
      </c>
      <c r="D73" s="420" t="s">
        <v>353</v>
      </c>
      <c r="E73" s="420" t="s">
        <v>406</v>
      </c>
      <c r="F73" s="123"/>
      <c r="G73" s="87"/>
      <c r="H73" s="87"/>
      <c r="I73" s="87"/>
      <c r="J73" s="87"/>
      <c r="K73" s="87"/>
      <c r="L73" s="86"/>
      <c r="M73" s="86"/>
      <c r="N73" s="127" t="s">
        <v>339</v>
      </c>
      <c r="O73" s="96">
        <v>9</v>
      </c>
      <c r="P73" s="121" t="s">
        <v>133</v>
      </c>
      <c r="Q73" s="128">
        <v>1000000</v>
      </c>
      <c r="R73" s="453">
        <f>+Q73*O73</f>
        <v>9000000</v>
      </c>
      <c r="S73" s="128">
        <f t="shared" si="34"/>
        <v>9000000</v>
      </c>
      <c r="T73" s="86"/>
      <c r="U73" s="384">
        <f>T73*Q73</f>
        <v>0</v>
      </c>
      <c r="V73" s="86"/>
      <c r="W73" s="384">
        <f>V73*$Q$73</f>
        <v>0</v>
      </c>
      <c r="X73" s="86"/>
      <c r="Y73" s="384">
        <f>X73*$Q$73</f>
        <v>0</v>
      </c>
      <c r="Z73" s="86">
        <v>5</v>
      </c>
      <c r="AA73" s="384">
        <f>Z73*$Q$73</f>
        <v>5000000</v>
      </c>
      <c r="AB73" s="86"/>
      <c r="AC73" s="384">
        <f>AB73*$Q$73</f>
        <v>0</v>
      </c>
      <c r="AD73" s="86"/>
      <c r="AE73" s="384">
        <f>AD73*$Q$73</f>
        <v>0</v>
      </c>
      <c r="AF73" s="86"/>
      <c r="AG73" s="384">
        <f>AF73*$Q$73</f>
        <v>0</v>
      </c>
      <c r="AH73" s="86"/>
      <c r="AI73" s="384">
        <f>AH73*$Q$73</f>
        <v>0</v>
      </c>
      <c r="AJ73" s="86"/>
      <c r="AK73" s="384">
        <f>AJ73*$Q$73</f>
        <v>0</v>
      </c>
      <c r="AL73" s="86"/>
      <c r="AM73" s="384">
        <f>AL73*$Q$73</f>
        <v>0</v>
      </c>
      <c r="AN73" s="86"/>
      <c r="AO73" s="384">
        <f>AN73*$Q$73</f>
        <v>0</v>
      </c>
      <c r="AP73" s="86"/>
      <c r="AQ73" s="384">
        <f>AP73*$Q$73</f>
        <v>0</v>
      </c>
      <c r="AR73" s="461">
        <f t="shared" si="35"/>
        <v>5</v>
      </c>
      <c r="AS73" s="370">
        <f t="shared" si="35"/>
        <v>5000000</v>
      </c>
      <c r="AT73" s="371">
        <f>+R73-AS73</f>
        <v>4000000</v>
      </c>
      <c r="AU73" s="86"/>
    </row>
    <row r="74" spans="1:50" s="315" customFormat="1" x14ac:dyDescent="0.25">
      <c r="A74" s="418" t="s">
        <v>428</v>
      </c>
      <c r="B74" s="414">
        <v>3</v>
      </c>
      <c r="C74" s="419" t="s">
        <v>427</v>
      </c>
      <c r="D74" s="420" t="s">
        <v>349</v>
      </c>
      <c r="E74" s="420" t="s">
        <v>354</v>
      </c>
      <c r="F74" s="123"/>
      <c r="G74" s="87"/>
      <c r="H74" s="87"/>
      <c r="I74" s="87"/>
      <c r="J74" s="87"/>
      <c r="K74" s="87"/>
      <c r="L74" s="160"/>
      <c r="M74" s="162" t="s">
        <v>137</v>
      </c>
      <c r="N74" s="163"/>
      <c r="O74" s="96"/>
      <c r="P74" s="121"/>
      <c r="Q74" s="128"/>
      <c r="R74" s="453"/>
      <c r="S74" s="128"/>
      <c r="T74" s="86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4"/>
      <c r="AL74" s="384"/>
      <c r="AM74" s="384"/>
      <c r="AN74" s="384"/>
      <c r="AO74" s="384"/>
      <c r="AP74" s="384"/>
      <c r="AQ74" s="384"/>
      <c r="AR74" s="461"/>
      <c r="AS74" s="370"/>
      <c r="AT74" s="371"/>
      <c r="AU74" s="86"/>
    </row>
    <row r="75" spans="1:50" s="315" customFormat="1" x14ac:dyDescent="0.25">
      <c r="A75" s="418" t="s">
        <v>429</v>
      </c>
      <c r="B75" s="414">
        <v>7</v>
      </c>
      <c r="C75" s="419" t="s">
        <v>133</v>
      </c>
      <c r="D75" s="420" t="s">
        <v>430</v>
      </c>
      <c r="E75" s="420" t="s">
        <v>431</v>
      </c>
      <c r="F75" s="123"/>
      <c r="G75" s="87"/>
      <c r="H75" s="87"/>
      <c r="I75" s="87"/>
      <c r="J75" s="87"/>
      <c r="K75" s="87"/>
      <c r="L75" s="86"/>
      <c r="M75" s="86"/>
      <c r="N75" s="127" t="s">
        <v>138</v>
      </c>
      <c r="O75" s="96">
        <v>9</v>
      </c>
      <c r="P75" s="121" t="s">
        <v>130</v>
      </c>
      <c r="Q75" s="128">
        <v>2500000</v>
      </c>
      <c r="R75" s="453">
        <f>+Q75*O75</f>
        <v>22500000</v>
      </c>
      <c r="S75" s="128">
        <f t="shared" ref="S75:S78" si="36">R75</f>
        <v>22500000</v>
      </c>
      <c r="T75" s="86"/>
      <c r="U75" s="384">
        <f>T75*$Q$75</f>
        <v>0</v>
      </c>
      <c r="V75" s="86"/>
      <c r="W75" s="384">
        <f>V75*$Q$75</f>
        <v>0</v>
      </c>
      <c r="X75" s="86"/>
      <c r="Y75" s="384">
        <f>X75*$Q$75</f>
        <v>0</v>
      </c>
      <c r="Z75" s="86"/>
      <c r="AA75" s="384">
        <f>Z75*$Q$75</f>
        <v>0</v>
      </c>
      <c r="AB75" s="86"/>
      <c r="AC75" s="384">
        <f>AB75*$Q$75</f>
        <v>0</v>
      </c>
      <c r="AD75" s="86"/>
      <c r="AE75" s="384">
        <f>AD75*$Q$75</f>
        <v>0</v>
      </c>
      <c r="AF75" s="86">
        <v>4</v>
      </c>
      <c r="AG75" s="384">
        <f>AF75*$Q$75</f>
        <v>10000000</v>
      </c>
      <c r="AH75" s="86">
        <v>2</v>
      </c>
      <c r="AI75" s="384">
        <f>AH75*$Q$75</f>
        <v>5000000</v>
      </c>
      <c r="AJ75" s="86"/>
      <c r="AK75" s="384">
        <f>AJ75*$Q$75</f>
        <v>0</v>
      </c>
      <c r="AL75" s="86">
        <v>0</v>
      </c>
      <c r="AM75" s="384">
        <f>AL75*$Q$75</f>
        <v>0</v>
      </c>
      <c r="AN75" s="86"/>
      <c r="AO75" s="384">
        <f>AN75*$Q$75</f>
        <v>0</v>
      </c>
      <c r="AP75" s="86"/>
      <c r="AQ75" s="384">
        <f>AP75*$Q$75</f>
        <v>0</v>
      </c>
      <c r="AR75" s="461">
        <f t="shared" ref="AR75:AS78" si="37">+AP75+AN75+AL75+AJ75+AH75+AF75+AD75+AB75+Z75+X75+V75+T75</f>
        <v>6</v>
      </c>
      <c r="AS75" s="370">
        <f t="shared" si="37"/>
        <v>15000000</v>
      </c>
      <c r="AT75" s="371">
        <f>+R75-AS75</f>
        <v>7500000</v>
      </c>
      <c r="AU75" s="86"/>
    </row>
    <row r="76" spans="1:50" s="315" customFormat="1" x14ac:dyDescent="0.25">
      <c r="F76" s="123"/>
      <c r="G76" s="87"/>
      <c r="H76" s="87"/>
      <c r="I76" s="87"/>
      <c r="J76" s="87"/>
      <c r="K76" s="87"/>
      <c r="L76" s="86"/>
      <c r="M76" s="86"/>
      <c r="N76" s="127" t="s">
        <v>132</v>
      </c>
      <c r="O76" s="96">
        <v>3</v>
      </c>
      <c r="P76" s="121" t="s">
        <v>130</v>
      </c>
      <c r="Q76" s="128">
        <v>750000</v>
      </c>
      <c r="R76" s="453">
        <f>+Q76*O76</f>
        <v>2250000</v>
      </c>
      <c r="S76" s="128">
        <f t="shared" si="36"/>
        <v>2250000</v>
      </c>
      <c r="T76" s="86"/>
      <c r="U76" s="384">
        <f>T76*$Q$76</f>
        <v>0</v>
      </c>
      <c r="V76" s="86"/>
      <c r="W76" s="384">
        <f>V76*$Q$76</f>
        <v>0</v>
      </c>
      <c r="X76" s="86"/>
      <c r="Y76" s="384">
        <f>X76*$Q$76</f>
        <v>0</v>
      </c>
      <c r="Z76" s="86"/>
      <c r="AA76" s="384">
        <f>Z76*$Q$76</f>
        <v>0</v>
      </c>
      <c r="AB76" s="86"/>
      <c r="AC76" s="384">
        <f>AB76*$Q$76</f>
        <v>0</v>
      </c>
      <c r="AD76" s="86"/>
      <c r="AE76" s="384">
        <f>AD76*$Q$76</f>
        <v>0</v>
      </c>
      <c r="AF76" s="86">
        <v>2</v>
      </c>
      <c r="AG76" s="384">
        <f>AF76*$Q$76</f>
        <v>1500000</v>
      </c>
      <c r="AH76" s="86">
        <v>1</v>
      </c>
      <c r="AI76" s="384">
        <f>AH76*$Q$76</f>
        <v>750000</v>
      </c>
      <c r="AJ76" s="86"/>
      <c r="AK76" s="384">
        <f>AJ76*$Q$76</f>
        <v>0</v>
      </c>
      <c r="AL76" s="86">
        <v>0</v>
      </c>
      <c r="AM76" s="384">
        <f>AL76*$Q$76</f>
        <v>0</v>
      </c>
      <c r="AN76" s="86"/>
      <c r="AO76" s="384">
        <f>AN76*$Q$76</f>
        <v>0</v>
      </c>
      <c r="AP76" s="86"/>
      <c r="AQ76" s="384">
        <f>AP76*$Q$76</f>
        <v>0</v>
      </c>
      <c r="AR76" s="461">
        <f t="shared" si="37"/>
        <v>3</v>
      </c>
      <c r="AS76" s="370">
        <f t="shared" si="37"/>
        <v>2250000</v>
      </c>
      <c r="AT76" s="371">
        <f>+R76-AS76</f>
        <v>0</v>
      </c>
      <c r="AU76" s="86"/>
    </row>
    <row r="77" spans="1:50" s="315" customFormat="1" x14ac:dyDescent="0.25">
      <c r="F77" s="123"/>
      <c r="G77" s="87"/>
      <c r="H77" s="87"/>
      <c r="I77" s="87"/>
      <c r="J77" s="87"/>
      <c r="K77" s="87"/>
      <c r="L77" s="160"/>
      <c r="M77" s="86"/>
      <c r="N77" s="127" t="s">
        <v>135</v>
      </c>
      <c r="O77" s="96">
        <v>3</v>
      </c>
      <c r="P77" s="121" t="s">
        <v>133</v>
      </c>
      <c r="Q77" s="128">
        <v>300000</v>
      </c>
      <c r="R77" s="453">
        <f t="shared" ref="R77:R78" si="38">+Q77*O77</f>
        <v>900000</v>
      </c>
      <c r="S77" s="128">
        <f t="shared" si="36"/>
        <v>900000</v>
      </c>
      <c r="T77" s="86"/>
      <c r="U77" s="384">
        <f>T77*$Q$77</f>
        <v>0</v>
      </c>
      <c r="V77" s="86"/>
      <c r="W77" s="384">
        <f>V77*$Q$77</f>
        <v>0</v>
      </c>
      <c r="X77" s="86"/>
      <c r="Y77" s="384">
        <f>X77*$Q$77</f>
        <v>0</v>
      </c>
      <c r="Z77" s="86"/>
      <c r="AA77" s="384">
        <f>Z77*$Q$77</f>
        <v>0</v>
      </c>
      <c r="AB77" s="86"/>
      <c r="AC77" s="384">
        <f>AB77*$Q$77</f>
        <v>0</v>
      </c>
      <c r="AD77" s="86"/>
      <c r="AE77" s="384">
        <f>AD77*$Q$77</f>
        <v>0</v>
      </c>
      <c r="AF77" s="86">
        <v>2</v>
      </c>
      <c r="AG77" s="384">
        <f>AF77*$Q$77</f>
        <v>600000</v>
      </c>
      <c r="AH77" s="86">
        <v>1</v>
      </c>
      <c r="AI77" s="384">
        <f>AH77*$Q$77</f>
        <v>300000</v>
      </c>
      <c r="AJ77" s="86"/>
      <c r="AK77" s="384">
        <f>AJ77*$Q$77</f>
        <v>0</v>
      </c>
      <c r="AL77" s="86"/>
      <c r="AM77" s="384">
        <f>AL77*$Q$77</f>
        <v>0</v>
      </c>
      <c r="AN77" s="86"/>
      <c r="AO77" s="384">
        <f>AN77*$Q$77</f>
        <v>0</v>
      </c>
      <c r="AP77" s="86"/>
      <c r="AQ77" s="384">
        <f>AP77*$Q$77</f>
        <v>0</v>
      </c>
      <c r="AR77" s="461">
        <f t="shared" si="37"/>
        <v>3</v>
      </c>
      <c r="AS77" s="370">
        <f t="shared" si="37"/>
        <v>900000</v>
      </c>
      <c r="AT77" s="371">
        <f>+R77-AS77</f>
        <v>0</v>
      </c>
      <c r="AU77" s="86"/>
    </row>
    <row r="78" spans="1:50" s="315" customFormat="1" x14ac:dyDescent="0.25">
      <c r="F78" s="123"/>
      <c r="G78" s="87"/>
      <c r="H78" s="87"/>
      <c r="I78" s="87"/>
      <c r="J78" s="87"/>
      <c r="K78" s="87"/>
      <c r="L78" s="160"/>
      <c r="M78" s="86"/>
      <c r="N78" s="153" t="s">
        <v>136</v>
      </c>
      <c r="O78" s="96">
        <v>3</v>
      </c>
      <c r="P78" s="121" t="s">
        <v>133</v>
      </c>
      <c r="Q78" s="128">
        <v>500000</v>
      </c>
      <c r="R78" s="453">
        <f t="shared" si="38"/>
        <v>1500000</v>
      </c>
      <c r="S78" s="128">
        <f t="shared" si="36"/>
        <v>1500000</v>
      </c>
      <c r="T78" s="86"/>
      <c r="U78" s="384">
        <f>T78*$Q$78</f>
        <v>0</v>
      </c>
      <c r="V78" s="86"/>
      <c r="W78" s="384">
        <f>V78*$Q$78</f>
        <v>0</v>
      </c>
      <c r="X78" s="86"/>
      <c r="Y78" s="384">
        <f>X78*$Q$78</f>
        <v>0</v>
      </c>
      <c r="Z78" s="86"/>
      <c r="AA78" s="384">
        <f>Z78*$Q$78</f>
        <v>0</v>
      </c>
      <c r="AB78" s="86"/>
      <c r="AC78" s="384">
        <f>AB78*$Q$78</f>
        <v>0</v>
      </c>
      <c r="AD78" s="86"/>
      <c r="AE78" s="384">
        <f>AD78*$Q$78</f>
        <v>0</v>
      </c>
      <c r="AF78" s="86">
        <v>2</v>
      </c>
      <c r="AG78" s="384">
        <f>AF78*$Q$78</f>
        <v>1000000</v>
      </c>
      <c r="AH78" s="86">
        <v>1</v>
      </c>
      <c r="AI78" s="384">
        <f>AH78*$Q$78</f>
        <v>500000</v>
      </c>
      <c r="AJ78" s="86"/>
      <c r="AK78" s="384">
        <f>AJ78*$Q$78</f>
        <v>0</v>
      </c>
      <c r="AL78" s="86"/>
      <c r="AM78" s="384">
        <f>AL78*$Q$78</f>
        <v>0</v>
      </c>
      <c r="AN78" s="86"/>
      <c r="AO78" s="384">
        <f>AN78*$Q$78</f>
        <v>0</v>
      </c>
      <c r="AP78" s="86"/>
      <c r="AQ78" s="384">
        <f>AP78*$Q$78</f>
        <v>0</v>
      </c>
      <c r="AR78" s="461">
        <f t="shared" si="37"/>
        <v>3</v>
      </c>
      <c r="AS78" s="370">
        <f t="shared" si="37"/>
        <v>1500000</v>
      </c>
      <c r="AT78" s="371">
        <f>+R78-AS78</f>
        <v>0</v>
      </c>
      <c r="AU78" s="86"/>
    </row>
    <row r="79" spans="1:50" s="315" customFormat="1" x14ac:dyDescent="0.25">
      <c r="F79" s="123"/>
      <c r="G79" s="87"/>
      <c r="H79" s="87"/>
      <c r="I79" s="87"/>
      <c r="J79" s="87"/>
      <c r="K79" s="87"/>
      <c r="L79" s="160"/>
      <c r="M79" s="162" t="s">
        <v>139</v>
      </c>
      <c r="N79" s="163"/>
      <c r="O79" s="96"/>
      <c r="P79" s="121"/>
      <c r="Q79" s="128"/>
      <c r="R79" s="453"/>
      <c r="S79" s="128"/>
      <c r="T79" s="86"/>
      <c r="U79" s="384"/>
      <c r="V79" s="384"/>
      <c r="W79" s="384"/>
      <c r="X79" s="384"/>
      <c r="Y79" s="384"/>
      <c r="Z79" s="384"/>
      <c r="AA79" s="384"/>
      <c r="AB79" s="384"/>
      <c r="AC79" s="384"/>
      <c r="AD79" s="384"/>
      <c r="AE79" s="384"/>
      <c r="AF79" s="384"/>
      <c r="AG79" s="384"/>
      <c r="AH79" s="384"/>
      <c r="AI79" s="384"/>
      <c r="AJ79" s="384"/>
      <c r="AK79" s="384"/>
      <c r="AL79" s="384"/>
      <c r="AM79" s="384"/>
      <c r="AN79" s="384"/>
      <c r="AO79" s="384"/>
      <c r="AP79" s="384"/>
      <c r="AQ79" s="384"/>
      <c r="AR79" s="461"/>
      <c r="AS79" s="370"/>
      <c r="AT79" s="371"/>
      <c r="AU79" s="86"/>
    </row>
    <row r="80" spans="1:50" s="315" customFormat="1" x14ac:dyDescent="0.25">
      <c r="F80" s="123"/>
      <c r="G80" s="87"/>
      <c r="H80" s="87"/>
      <c r="I80" s="87"/>
      <c r="J80" s="87"/>
      <c r="K80" s="87"/>
      <c r="L80" s="86"/>
      <c r="M80" s="86"/>
      <c r="N80" s="127" t="s">
        <v>138</v>
      </c>
      <c r="O80" s="96">
        <v>3</v>
      </c>
      <c r="P80" s="121" t="s">
        <v>133</v>
      </c>
      <c r="Q80" s="128">
        <v>2500000</v>
      </c>
      <c r="R80" s="453">
        <f>+Q80*O80</f>
        <v>7500000</v>
      </c>
      <c r="S80" s="128">
        <f t="shared" ref="S80" si="39">R80</f>
        <v>7500000</v>
      </c>
      <c r="T80" s="86"/>
      <c r="U80" s="384">
        <f>T80*$Q$80</f>
        <v>0</v>
      </c>
      <c r="V80" s="86"/>
      <c r="W80" s="384">
        <f>V80*$Q$80</f>
        <v>0</v>
      </c>
      <c r="X80" s="86"/>
      <c r="Y80" s="384">
        <f>X80*$Q$80</f>
        <v>0</v>
      </c>
      <c r="Z80" s="86"/>
      <c r="AA80" s="384">
        <f>Z80*$Q$80</f>
        <v>0</v>
      </c>
      <c r="AB80" s="86"/>
      <c r="AC80" s="384">
        <f>AB80*$Q$80</f>
        <v>0</v>
      </c>
      <c r="AD80" s="86"/>
      <c r="AE80" s="384">
        <f>AD80*$Q$80</f>
        <v>0</v>
      </c>
      <c r="AF80" s="86"/>
      <c r="AG80" s="384">
        <f>AF80*$Q$80</f>
        <v>0</v>
      </c>
      <c r="AH80" s="86"/>
      <c r="AI80" s="384">
        <f>AH80*$Q$80</f>
        <v>0</v>
      </c>
      <c r="AJ80" s="86"/>
      <c r="AK80" s="384">
        <f>AJ80*$Q$80</f>
        <v>0</v>
      </c>
      <c r="AL80" s="86">
        <v>1</v>
      </c>
      <c r="AM80" s="384">
        <f>AL80*$Q$80</f>
        <v>2500000</v>
      </c>
      <c r="AN80" s="86">
        <v>1</v>
      </c>
      <c r="AO80" s="384">
        <f>AN80*$Q$80</f>
        <v>2500000</v>
      </c>
      <c r="AP80" s="86">
        <v>1</v>
      </c>
      <c r="AQ80" s="384">
        <f>AP80*$Q$80</f>
        <v>2500000</v>
      </c>
      <c r="AR80" s="461">
        <f t="shared" ref="AR80:AS86" si="40">+AP80+AN80+AL80+AJ80+AH80+AF80+AD80+AB80+Z80+X80+V80+T80</f>
        <v>3</v>
      </c>
      <c r="AS80" s="370">
        <f t="shared" si="40"/>
        <v>7500000</v>
      </c>
      <c r="AT80" s="371">
        <f t="shared" ref="AT80:AT86" si="41">+R80-AS80</f>
        <v>0</v>
      </c>
      <c r="AU80" s="86"/>
    </row>
    <row r="81" spans="1:47" s="315" customFormat="1" x14ac:dyDescent="0.25">
      <c r="F81" s="123"/>
      <c r="G81" s="87"/>
      <c r="H81" s="87"/>
      <c r="I81" s="87"/>
      <c r="J81" s="87"/>
      <c r="K81" s="87"/>
      <c r="L81" s="160"/>
      <c r="M81" s="162" t="s">
        <v>140</v>
      </c>
      <c r="N81" s="163"/>
      <c r="O81" s="96"/>
      <c r="P81" s="121"/>
      <c r="Q81" s="128"/>
      <c r="R81" s="453"/>
      <c r="S81" s="128"/>
      <c r="T81" s="86"/>
      <c r="U81" s="384"/>
      <c r="V81" s="86"/>
      <c r="W81" s="384"/>
      <c r="X81" s="86"/>
      <c r="Y81" s="384"/>
      <c r="Z81" s="86"/>
      <c r="AA81" s="384"/>
      <c r="AB81" s="86"/>
      <c r="AC81" s="384"/>
      <c r="AD81" s="86"/>
      <c r="AE81" s="384"/>
      <c r="AF81" s="86"/>
      <c r="AG81" s="384"/>
      <c r="AH81" s="86"/>
      <c r="AI81" s="384"/>
      <c r="AJ81" s="86"/>
      <c r="AK81" s="384"/>
      <c r="AL81" s="86"/>
      <c r="AM81" s="384"/>
      <c r="AN81" s="86"/>
      <c r="AO81" s="384"/>
      <c r="AP81" s="86"/>
      <c r="AQ81" s="384"/>
      <c r="AR81" s="461">
        <f t="shared" si="40"/>
        <v>0</v>
      </c>
      <c r="AS81" s="370">
        <f t="shared" si="40"/>
        <v>0</v>
      </c>
      <c r="AT81" s="371">
        <f t="shared" si="41"/>
        <v>0</v>
      </c>
      <c r="AU81" s="86"/>
    </row>
    <row r="82" spans="1:47" s="315" customFormat="1" x14ac:dyDescent="0.25">
      <c r="F82" s="123"/>
      <c r="G82" s="87"/>
      <c r="H82" s="87"/>
      <c r="I82" s="87"/>
      <c r="J82" s="87"/>
      <c r="K82" s="87"/>
      <c r="L82" s="86"/>
      <c r="M82" s="86"/>
      <c r="N82" s="127" t="s">
        <v>138</v>
      </c>
      <c r="O82" s="96">
        <v>2</v>
      </c>
      <c r="P82" s="121" t="s">
        <v>133</v>
      </c>
      <c r="Q82" s="128">
        <v>2500000</v>
      </c>
      <c r="R82" s="453">
        <f>+Q82*O82</f>
        <v>5000000</v>
      </c>
      <c r="S82" s="128">
        <f t="shared" ref="S82" si="42">R82</f>
        <v>5000000</v>
      </c>
      <c r="T82" s="86"/>
      <c r="U82" s="384">
        <f>T82*$Q$82</f>
        <v>0</v>
      </c>
      <c r="V82" s="86"/>
      <c r="W82" s="384">
        <f>V82*$Q$82</f>
        <v>0</v>
      </c>
      <c r="X82" s="86">
        <v>1</v>
      </c>
      <c r="Y82" s="384">
        <f>X82*$Q$82</f>
        <v>2500000</v>
      </c>
      <c r="Z82" s="86"/>
      <c r="AA82" s="384">
        <f>Z82*$Q$82</f>
        <v>0</v>
      </c>
      <c r="AB82" s="86"/>
      <c r="AC82" s="384">
        <f>AB82*$Q$82</f>
        <v>0</v>
      </c>
      <c r="AD82" s="86"/>
      <c r="AE82" s="384">
        <f>AD82*$Q$82</f>
        <v>0</v>
      </c>
      <c r="AF82" s="86"/>
      <c r="AG82" s="384">
        <f>AF82*$Q$82</f>
        <v>0</v>
      </c>
      <c r="AH82" s="86"/>
      <c r="AI82" s="384">
        <f>AH82*$Q$82</f>
        <v>0</v>
      </c>
      <c r="AJ82" s="86"/>
      <c r="AK82" s="384">
        <f>AJ82*$Q$82</f>
        <v>0</v>
      </c>
      <c r="AL82" s="86"/>
      <c r="AM82" s="384">
        <f>AL82*$Q$82</f>
        <v>0</v>
      </c>
      <c r="AN82" s="86">
        <v>0</v>
      </c>
      <c r="AO82" s="384">
        <f>AN82*$Q$82</f>
        <v>0</v>
      </c>
      <c r="AP82" s="86"/>
      <c r="AQ82" s="384">
        <f>AP82*$Q$82</f>
        <v>0</v>
      </c>
      <c r="AR82" s="461">
        <f t="shared" si="40"/>
        <v>1</v>
      </c>
      <c r="AS82" s="370">
        <f t="shared" si="40"/>
        <v>2500000</v>
      </c>
      <c r="AT82" s="371">
        <f t="shared" si="41"/>
        <v>2500000</v>
      </c>
      <c r="AU82" s="86"/>
    </row>
    <row r="83" spans="1:47" s="315" customFormat="1" x14ac:dyDescent="0.25">
      <c r="F83" s="123"/>
      <c r="G83" s="87"/>
      <c r="H83" s="87"/>
      <c r="I83" s="87"/>
      <c r="J83" s="87"/>
      <c r="K83" s="87"/>
      <c r="L83" s="160"/>
      <c r="M83" s="162" t="s">
        <v>141</v>
      </c>
      <c r="N83" s="163"/>
      <c r="O83" s="96"/>
      <c r="P83" s="121"/>
      <c r="Q83" s="128"/>
      <c r="R83" s="453"/>
      <c r="S83" s="128"/>
      <c r="T83" s="86"/>
      <c r="U83" s="384"/>
      <c r="V83" s="86"/>
      <c r="W83" s="384"/>
      <c r="X83" s="86"/>
      <c r="Y83" s="384"/>
      <c r="Z83" s="86"/>
      <c r="AA83" s="384"/>
      <c r="AB83" s="86"/>
      <c r="AC83" s="384"/>
      <c r="AD83" s="86"/>
      <c r="AE83" s="384"/>
      <c r="AF83" s="86"/>
      <c r="AG83" s="384"/>
      <c r="AH83" s="86"/>
      <c r="AI83" s="384"/>
      <c r="AJ83" s="86"/>
      <c r="AK83" s="384"/>
      <c r="AL83" s="86"/>
      <c r="AM83" s="384"/>
      <c r="AN83" s="86"/>
      <c r="AO83" s="384"/>
      <c r="AP83" s="86"/>
      <c r="AQ83" s="384"/>
      <c r="AR83" s="461">
        <f t="shared" si="40"/>
        <v>0</v>
      </c>
      <c r="AS83" s="370">
        <f t="shared" si="40"/>
        <v>0</v>
      </c>
      <c r="AT83" s="371">
        <f t="shared" si="41"/>
        <v>0</v>
      </c>
      <c r="AU83" s="86"/>
    </row>
    <row r="84" spans="1:47" s="315" customFormat="1" x14ac:dyDescent="0.25">
      <c r="F84" s="123"/>
      <c r="G84" s="87"/>
      <c r="H84" s="87"/>
      <c r="I84" s="87"/>
      <c r="J84" s="87"/>
      <c r="K84" s="87"/>
      <c r="L84" s="86"/>
      <c r="M84" s="86"/>
      <c r="N84" s="127" t="s">
        <v>138</v>
      </c>
      <c r="O84" s="96">
        <v>4</v>
      </c>
      <c r="P84" s="121" t="s">
        <v>133</v>
      </c>
      <c r="Q84" s="128">
        <v>2500000</v>
      </c>
      <c r="R84" s="453">
        <f>+Q84*O84</f>
        <v>10000000</v>
      </c>
      <c r="S84" s="128">
        <f t="shared" ref="S84:S85" si="43">R84</f>
        <v>10000000</v>
      </c>
      <c r="T84" s="86"/>
      <c r="U84" s="384">
        <f>T84*Q84</f>
        <v>0</v>
      </c>
      <c r="V84" s="86"/>
      <c r="W84" s="384">
        <f>V84*$Q$84</f>
        <v>0</v>
      </c>
      <c r="X84" s="86">
        <v>3</v>
      </c>
      <c r="Y84" s="384">
        <f>X84*$Q$84</f>
        <v>7500000</v>
      </c>
      <c r="Z84" s="86"/>
      <c r="AA84" s="384">
        <f>Z84*$Q$84</f>
        <v>0</v>
      </c>
      <c r="AB84" s="86"/>
      <c r="AC84" s="384">
        <f>AB84*$Q$84</f>
        <v>0</v>
      </c>
      <c r="AD84" s="86"/>
      <c r="AE84" s="384">
        <f>AD84*$Q$84</f>
        <v>0</v>
      </c>
      <c r="AF84" s="86"/>
      <c r="AG84" s="384">
        <f>AF84*$Q$84</f>
        <v>0</v>
      </c>
      <c r="AH84" s="86"/>
      <c r="AI84" s="384">
        <f>AH84*$Q$84</f>
        <v>0</v>
      </c>
      <c r="AJ84" s="86"/>
      <c r="AK84" s="384">
        <f>AJ84*$Q$84</f>
        <v>0</v>
      </c>
      <c r="AL84" s="86"/>
      <c r="AM84" s="384">
        <f>AL84*$Q$84</f>
        <v>0</v>
      </c>
      <c r="AN84" s="86"/>
      <c r="AO84" s="384">
        <f>AN84*$Q$84</f>
        <v>0</v>
      </c>
      <c r="AP84" s="86"/>
      <c r="AQ84" s="384">
        <f>AP84*$Q$84</f>
        <v>0</v>
      </c>
      <c r="AR84" s="461">
        <f t="shared" si="40"/>
        <v>3</v>
      </c>
      <c r="AS84" s="370">
        <f t="shared" si="40"/>
        <v>7500000</v>
      </c>
      <c r="AT84" s="371">
        <f t="shared" si="41"/>
        <v>2500000</v>
      </c>
      <c r="AU84" s="86"/>
    </row>
    <row r="85" spans="1:47" s="315" customFormat="1" x14ac:dyDescent="0.25">
      <c r="F85" s="123"/>
      <c r="G85" s="87"/>
      <c r="H85" s="87"/>
      <c r="I85" s="87"/>
      <c r="J85" s="87"/>
      <c r="K85" s="87"/>
      <c r="L85" s="86"/>
      <c r="M85" s="86"/>
      <c r="N85" s="127" t="s">
        <v>132</v>
      </c>
      <c r="O85" s="96">
        <v>1</v>
      </c>
      <c r="P85" s="121" t="s">
        <v>133</v>
      </c>
      <c r="Q85" s="128">
        <v>750000</v>
      </c>
      <c r="R85" s="453">
        <f>+Q85*O85</f>
        <v>750000</v>
      </c>
      <c r="S85" s="128">
        <f t="shared" si="43"/>
        <v>750000</v>
      </c>
      <c r="T85" s="86"/>
      <c r="U85" s="384">
        <f>T85*$Q$72</f>
        <v>0</v>
      </c>
      <c r="V85" s="86"/>
      <c r="W85" s="384">
        <f>V85*$Q$72</f>
        <v>0</v>
      </c>
      <c r="X85" s="86">
        <v>1</v>
      </c>
      <c r="Y85" s="384">
        <f>X85*$Q$72</f>
        <v>750000</v>
      </c>
      <c r="Z85" s="86"/>
      <c r="AA85" s="384">
        <f>Z85*$Q$72</f>
        <v>0</v>
      </c>
      <c r="AB85" s="86"/>
      <c r="AC85" s="384">
        <f>AB85*$Q$72</f>
        <v>0</v>
      </c>
      <c r="AD85" s="86"/>
      <c r="AE85" s="384">
        <f>AD85*$Q$72</f>
        <v>0</v>
      </c>
      <c r="AF85" s="86"/>
      <c r="AG85" s="384">
        <f>AF85*$Q$72</f>
        <v>0</v>
      </c>
      <c r="AH85" s="86">
        <v>0</v>
      </c>
      <c r="AI85" s="384">
        <f>AH85*$Q$72</f>
        <v>0</v>
      </c>
      <c r="AJ85" s="86"/>
      <c r="AK85" s="384">
        <f>AJ85*$Q$72</f>
        <v>0</v>
      </c>
      <c r="AL85" s="86"/>
      <c r="AM85" s="384">
        <f>AL85*$Q$72</f>
        <v>0</v>
      </c>
      <c r="AN85" s="86"/>
      <c r="AO85" s="384">
        <f>AN85*$Q$72</f>
        <v>0</v>
      </c>
      <c r="AP85" s="86"/>
      <c r="AQ85" s="384">
        <f>AP85*$Q$72</f>
        <v>0</v>
      </c>
      <c r="AR85" s="461">
        <f t="shared" si="40"/>
        <v>1</v>
      </c>
      <c r="AS85" s="370">
        <f t="shared" si="40"/>
        <v>750000</v>
      </c>
      <c r="AT85" s="371">
        <f t="shared" si="41"/>
        <v>0</v>
      </c>
      <c r="AU85" s="86"/>
    </row>
    <row r="86" spans="1:47" s="315" customFormat="1" x14ac:dyDescent="0.25">
      <c r="F86" s="123"/>
      <c r="G86" s="87"/>
      <c r="H86" s="87"/>
      <c r="I86" s="87"/>
      <c r="J86" s="87"/>
      <c r="K86" s="87"/>
      <c r="L86" s="125"/>
      <c r="M86" s="126"/>
      <c r="N86" s="127"/>
      <c r="O86" s="96"/>
      <c r="P86" s="121"/>
      <c r="Q86" s="128"/>
      <c r="R86" s="453"/>
      <c r="S86" s="128"/>
      <c r="T86" s="378"/>
      <c r="U86" s="384"/>
      <c r="V86" s="384"/>
      <c r="W86" s="384"/>
      <c r="X86" s="384"/>
      <c r="Y86" s="384"/>
      <c r="Z86" s="384"/>
      <c r="AA86" s="384"/>
      <c r="AB86" s="384"/>
      <c r="AC86" s="384"/>
      <c r="AD86" s="384"/>
      <c r="AE86" s="384"/>
      <c r="AF86" s="384"/>
      <c r="AG86" s="384"/>
      <c r="AH86" s="384"/>
      <c r="AI86" s="384"/>
      <c r="AJ86" s="384"/>
      <c r="AK86" s="384"/>
      <c r="AL86" s="384"/>
      <c r="AM86" s="384"/>
      <c r="AN86" s="384"/>
      <c r="AO86" s="384"/>
      <c r="AP86" s="384"/>
      <c r="AQ86" s="384"/>
      <c r="AR86" s="461">
        <f t="shared" si="40"/>
        <v>0</v>
      </c>
      <c r="AS86" s="370">
        <f t="shared" si="40"/>
        <v>0</v>
      </c>
      <c r="AT86" s="371">
        <f t="shared" si="41"/>
        <v>0</v>
      </c>
      <c r="AU86" s="86"/>
    </row>
    <row r="87" spans="1:47" s="315" customFormat="1" x14ac:dyDescent="0.25">
      <c r="F87" s="154">
        <v>5</v>
      </c>
      <c r="G87" s="70">
        <v>2</v>
      </c>
      <c r="H87" s="70">
        <v>2</v>
      </c>
      <c r="I87" s="87"/>
      <c r="J87" s="87"/>
      <c r="K87" s="87"/>
      <c r="L87" s="164" t="s">
        <v>142</v>
      </c>
      <c r="M87" s="126"/>
      <c r="N87" s="127"/>
      <c r="O87" s="96"/>
      <c r="P87" s="121"/>
      <c r="Q87" s="128"/>
      <c r="R87" s="365">
        <f>+R88</f>
        <v>32555000</v>
      </c>
      <c r="S87" s="377"/>
      <c r="T87" s="377"/>
      <c r="U87" s="377">
        <f>+U88</f>
        <v>0</v>
      </c>
      <c r="V87" s="377"/>
      <c r="W87" s="377">
        <f t="shared" ref="W87" si="44">+W88</f>
        <v>1235000</v>
      </c>
      <c r="X87" s="377"/>
      <c r="Y87" s="377">
        <f t="shared" ref="Y87" si="45">+Y88</f>
        <v>200000</v>
      </c>
      <c r="Z87" s="377"/>
      <c r="AA87" s="377">
        <f t="shared" ref="AA87" si="46">+AA88</f>
        <v>3635000</v>
      </c>
      <c r="AB87" s="377"/>
      <c r="AC87" s="377">
        <f t="shared" ref="AC87" si="47">+AC88</f>
        <v>1535000</v>
      </c>
      <c r="AD87" s="377"/>
      <c r="AE87" s="377">
        <f t="shared" ref="AE87" si="48">+AE88</f>
        <v>390000</v>
      </c>
      <c r="AF87" s="377"/>
      <c r="AG87" s="377">
        <f t="shared" ref="AG87" si="49">+AG88</f>
        <v>4635000</v>
      </c>
      <c r="AH87" s="377"/>
      <c r="AI87" s="377">
        <f t="shared" ref="AI87" si="50">+AI88</f>
        <v>135000</v>
      </c>
      <c r="AJ87" s="377"/>
      <c r="AK87" s="377">
        <f t="shared" ref="AK87" si="51">+AK88</f>
        <v>1185000</v>
      </c>
      <c r="AL87" s="377"/>
      <c r="AM87" s="377">
        <f t="shared" ref="AM87" si="52">+AM88</f>
        <v>15635000</v>
      </c>
      <c r="AN87" s="377"/>
      <c r="AO87" s="377">
        <f t="shared" ref="AO87" si="53">+AO88</f>
        <v>1235000</v>
      </c>
      <c r="AP87" s="377"/>
      <c r="AQ87" s="377">
        <f t="shared" ref="AQ87:AS87" si="54">+AQ88</f>
        <v>135000</v>
      </c>
      <c r="AR87" s="461"/>
      <c r="AS87" s="377">
        <f t="shared" si="54"/>
        <v>29955000</v>
      </c>
      <c r="AT87" s="371"/>
      <c r="AU87" s="377"/>
    </row>
    <row r="88" spans="1:47" s="315" customFormat="1" x14ac:dyDescent="0.25">
      <c r="A88" s="413" t="s">
        <v>143</v>
      </c>
      <c r="B88" s="414"/>
      <c r="C88" s="415"/>
      <c r="D88" s="416"/>
      <c r="E88" s="417" t="s">
        <v>432</v>
      </c>
      <c r="F88" s="168">
        <v>5</v>
      </c>
      <c r="G88" s="169">
        <v>2</v>
      </c>
      <c r="H88" s="169">
        <v>2</v>
      </c>
      <c r="I88" s="59" t="s">
        <v>92</v>
      </c>
      <c r="J88" s="87"/>
      <c r="K88" s="170"/>
      <c r="L88" s="749" t="s">
        <v>143</v>
      </c>
      <c r="M88" s="750"/>
      <c r="N88" s="751"/>
      <c r="O88" s="171"/>
      <c r="P88" s="172"/>
      <c r="Q88" s="173"/>
      <c r="R88" s="342">
        <f>SUM(R93:R118)</f>
        <v>32555000</v>
      </c>
      <c r="S88" s="282"/>
      <c r="T88" s="282"/>
      <c r="U88" s="282">
        <f>SUM(U93:U118)</f>
        <v>0</v>
      </c>
      <c r="V88" s="282"/>
      <c r="W88" s="282">
        <f>SUM(W93:W118)</f>
        <v>1235000</v>
      </c>
      <c r="X88" s="282"/>
      <c r="Y88" s="282">
        <f>SUM(Y93:Y118)</f>
        <v>200000</v>
      </c>
      <c r="Z88" s="282"/>
      <c r="AA88" s="282">
        <f>SUM(AA93:AA118)</f>
        <v>3635000</v>
      </c>
      <c r="AB88" s="282"/>
      <c r="AC88" s="282">
        <f>SUM(AC93:AC118)</f>
        <v>1535000</v>
      </c>
      <c r="AD88" s="282"/>
      <c r="AE88" s="282">
        <f>SUM(AE93:AE118)</f>
        <v>390000</v>
      </c>
      <c r="AF88" s="282"/>
      <c r="AG88" s="282">
        <f>SUM(AG93:AG118)</f>
        <v>4635000</v>
      </c>
      <c r="AH88" s="282"/>
      <c r="AI88" s="282">
        <f>SUM(AI93:AI118)</f>
        <v>135000</v>
      </c>
      <c r="AJ88" s="282"/>
      <c r="AK88" s="282">
        <f>SUM(AK93:AK118)</f>
        <v>1185000</v>
      </c>
      <c r="AL88" s="282"/>
      <c r="AM88" s="282">
        <f>SUM(AM93:AM118)</f>
        <v>15635000</v>
      </c>
      <c r="AN88" s="282"/>
      <c r="AO88" s="282">
        <f>SUM(AO93:AO118)</f>
        <v>1235000</v>
      </c>
      <c r="AP88" s="282"/>
      <c r="AQ88" s="282">
        <f>SUM(AQ93:AQ118)</f>
        <v>135000</v>
      </c>
      <c r="AR88" s="461"/>
      <c r="AS88" s="282">
        <f>SUM(AS93:AS118)</f>
        <v>29955000</v>
      </c>
      <c r="AT88" s="371"/>
      <c r="AU88" s="282">
        <f>SUM(AS93:AS118)</f>
        <v>29955000</v>
      </c>
    </row>
    <row r="89" spans="1:47" s="315" customFormat="1" x14ac:dyDescent="0.25">
      <c r="A89" s="418" t="s">
        <v>433</v>
      </c>
      <c r="B89" s="414">
        <v>35550</v>
      </c>
      <c r="C89" s="419" t="s">
        <v>434</v>
      </c>
      <c r="D89" s="420" t="s">
        <v>435</v>
      </c>
      <c r="E89" s="420" t="s">
        <v>436</v>
      </c>
      <c r="F89" s="341"/>
      <c r="G89" s="169"/>
      <c r="H89" s="169"/>
      <c r="I89" s="59"/>
      <c r="J89" s="87"/>
      <c r="K89" s="170"/>
      <c r="L89" s="626"/>
      <c r="M89" s="627"/>
      <c r="N89" s="628" t="s">
        <v>144</v>
      </c>
      <c r="O89" s="171"/>
      <c r="P89" s="172"/>
      <c r="Q89" s="173"/>
      <c r="R89" s="34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2"/>
      <c r="AI89" s="282"/>
      <c r="AJ89" s="282"/>
      <c r="AK89" s="282"/>
      <c r="AL89" s="282"/>
      <c r="AM89" s="282"/>
      <c r="AN89" s="282"/>
      <c r="AO89" s="282"/>
      <c r="AP89" s="282"/>
      <c r="AQ89" s="282"/>
      <c r="AR89" s="461"/>
      <c r="AS89" s="282"/>
      <c r="AT89" s="371"/>
      <c r="AU89" s="378"/>
    </row>
    <row r="90" spans="1:47" s="315" customFormat="1" x14ac:dyDescent="0.25">
      <c r="A90" s="418" t="s">
        <v>437</v>
      </c>
      <c r="B90" s="414">
        <v>1</v>
      </c>
      <c r="C90" s="419" t="s">
        <v>438</v>
      </c>
      <c r="D90" s="420" t="s">
        <v>439</v>
      </c>
      <c r="E90" s="420" t="s">
        <v>440</v>
      </c>
      <c r="F90" s="341"/>
      <c r="G90" s="169"/>
      <c r="H90" s="169"/>
      <c r="I90" s="59"/>
      <c r="J90" s="87"/>
      <c r="K90" s="170"/>
      <c r="L90" s="626"/>
      <c r="M90" s="627"/>
      <c r="N90" s="628" t="s">
        <v>145</v>
      </c>
      <c r="O90" s="171"/>
      <c r="P90" s="172"/>
      <c r="Q90" s="173"/>
      <c r="R90" s="34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2"/>
      <c r="AI90" s="282"/>
      <c r="AJ90" s="282"/>
      <c r="AK90" s="282"/>
      <c r="AL90" s="282"/>
      <c r="AM90" s="282"/>
      <c r="AN90" s="282"/>
      <c r="AO90" s="282"/>
      <c r="AP90" s="282"/>
      <c r="AQ90" s="282"/>
      <c r="AR90" s="461"/>
      <c r="AS90" s="282"/>
      <c r="AT90" s="371"/>
      <c r="AU90" s="378"/>
    </row>
    <row r="91" spans="1:47" s="315" customFormat="1" x14ac:dyDescent="0.25">
      <c r="F91" s="341"/>
      <c r="G91" s="169"/>
      <c r="H91" s="169"/>
      <c r="I91" s="59"/>
      <c r="J91" s="87"/>
      <c r="K91" s="170"/>
      <c r="L91" s="626"/>
      <c r="M91" s="627"/>
      <c r="N91" s="628" t="s">
        <v>146</v>
      </c>
      <c r="O91" s="171"/>
      <c r="P91" s="172"/>
      <c r="Q91" s="173"/>
      <c r="R91" s="342"/>
      <c r="S91" s="282"/>
      <c r="T91" s="282"/>
      <c r="U91" s="282"/>
      <c r="V91" s="282"/>
      <c r="W91" s="282"/>
      <c r="X91" s="282"/>
      <c r="Y91" s="282"/>
      <c r="Z91" s="282"/>
      <c r="AA91" s="282"/>
      <c r="AB91" s="282"/>
      <c r="AC91" s="282"/>
      <c r="AD91" s="282"/>
      <c r="AE91" s="282"/>
      <c r="AF91" s="282"/>
      <c r="AG91" s="282"/>
      <c r="AH91" s="282"/>
      <c r="AI91" s="282"/>
      <c r="AJ91" s="282"/>
      <c r="AK91" s="282"/>
      <c r="AL91" s="282"/>
      <c r="AM91" s="282"/>
      <c r="AN91" s="282"/>
      <c r="AO91" s="282"/>
      <c r="AP91" s="282"/>
      <c r="AQ91" s="282"/>
      <c r="AR91" s="461"/>
      <c r="AS91" s="282"/>
      <c r="AT91" s="371"/>
      <c r="AU91" s="378"/>
    </row>
    <row r="92" spans="1:47" s="315" customFormat="1" x14ac:dyDescent="0.25">
      <c r="F92" s="70"/>
      <c r="G92" s="70"/>
      <c r="H92" s="70"/>
      <c r="I92" s="87"/>
      <c r="J92" s="87"/>
      <c r="K92" s="87"/>
      <c r="L92" s="157"/>
      <c r="M92" s="428"/>
      <c r="N92" s="193" t="s">
        <v>147</v>
      </c>
      <c r="O92" s="96"/>
      <c r="P92" s="97"/>
      <c r="Q92" s="98"/>
      <c r="R92" s="366"/>
      <c r="S92" s="282"/>
      <c r="T92" s="86"/>
      <c r="U92" s="384"/>
      <c r="V92" s="384"/>
      <c r="W92" s="384"/>
      <c r="X92" s="384"/>
      <c r="Y92" s="384"/>
      <c r="Z92" s="384"/>
      <c r="AA92" s="384"/>
      <c r="AB92" s="384"/>
      <c r="AC92" s="384"/>
      <c r="AD92" s="384"/>
      <c r="AE92" s="384"/>
      <c r="AF92" s="384"/>
      <c r="AG92" s="384"/>
      <c r="AH92" s="384"/>
      <c r="AI92" s="384"/>
      <c r="AJ92" s="384"/>
      <c r="AK92" s="384"/>
      <c r="AL92" s="384"/>
      <c r="AM92" s="384"/>
      <c r="AN92" s="384"/>
      <c r="AO92" s="384"/>
      <c r="AP92" s="384"/>
      <c r="AQ92" s="384"/>
      <c r="AR92" s="461"/>
      <c r="AS92" s="370"/>
      <c r="AT92" s="371"/>
      <c r="AU92" s="86"/>
    </row>
    <row r="93" spans="1:47" s="315" customFormat="1" ht="24" x14ac:dyDescent="0.25">
      <c r="F93" s="123"/>
      <c r="G93" s="87"/>
      <c r="H93" s="87"/>
      <c r="I93" s="59"/>
      <c r="J93" s="59"/>
      <c r="K93" s="87"/>
      <c r="L93" s="196"/>
      <c r="M93" s="429"/>
      <c r="N93" s="625" t="s">
        <v>569</v>
      </c>
      <c r="O93" s="96">
        <v>6000</v>
      </c>
      <c r="P93" s="121" t="s">
        <v>149</v>
      </c>
      <c r="Q93" s="128">
        <v>500</v>
      </c>
      <c r="R93" s="453">
        <f>+Q93*O93</f>
        <v>3000000</v>
      </c>
      <c r="S93" s="128">
        <f t="shared" ref="S93:S94" si="55">R93</f>
        <v>3000000</v>
      </c>
      <c r="T93" s="86"/>
      <c r="U93" s="384">
        <f>T93*$Q$93</f>
        <v>0</v>
      </c>
      <c r="V93" s="86"/>
      <c r="W93" s="384">
        <f>V93*$Q$93</f>
        <v>0</v>
      </c>
      <c r="X93" s="86"/>
      <c r="Y93" s="384">
        <f>X93*$Q$93</f>
        <v>0</v>
      </c>
      <c r="Z93" s="86">
        <v>3000</v>
      </c>
      <c r="AA93" s="384">
        <f>Z93*$Q$93</f>
        <v>1500000</v>
      </c>
      <c r="AB93" s="86"/>
      <c r="AC93" s="384">
        <f>AB93*$Q$93</f>
        <v>0</v>
      </c>
      <c r="AD93" s="86"/>
      <c r="AE93" s="384">
        <f>AD93*$Q$93</f>
        <v>0</v>
      </c>
      <c r="AF93" s="86"/>
      <c r="AG93" s="384">
        <f>AF93*$Q$93</f>
        <v>0</v>
      </c>
      <c r="AH93" s="86"/>
      <c r="AI93" s="384">
        <f>AH93*$Q$93</f>
        <v>0</v>
      </c>
      <c r="AJ93" s="86"/>
      <c r="AK93" s="384">
        <f>AJ93*$Q$93</f>
        <v>0</v>
      </c>
      <c r="AL93" s="86"/>
      <c r="AM93" s="384">
        <f>AL93*$Q$93</f>
        <v>0</v>
      </c>
      <c r="AN93" s="86"/>
      <c r="AO93" s="384">
        <f>AN93*$Q$93</f>
        <v>0</v>
      </c>
      <c r="AP93" s="86"/>
      <c r="AQ93" s="384">
        <f>AP93*$Q$93</f>
        <v>0</v>
      </c>
      <c r="AR93" s="461">
        <f t="shared" ref="AR93:AS119" si="56">+AP93+AN93+AL93+AJ93+AH93+AF93+AD93+AB93+Z93+X93+V93+T93</f>
        <v>3000</v>
      </c>
      <c r="AS93" s="370">
        <f t="shared" si="56"/>
        <v>1500000</v>
      </c>
      <c r="AT93" s="371">
        <f t="shared" ref="AT93:AT119" si="57">+R93-AS93</f>
        <v>1500000</v>
      </c>
      <c r="AU93" s="86"/>
    </row>
    <row r="94" spans="1:47" s="315" customFormat="1" ht="24" x14ac:dyDescent="0.25">
      <c r="F94" s="123"/>
      <c r="G94" s="87"/>
      <c r="H94" s="87"/>
      <c r="I94" s="87"/>
      <c r="J94" s="87"/>
      <c r="K94" s="87"/>
      <c r="L94" s="86"/>
      <c r="M94" s="429"/>
      <c r="N94" s="625" t="s">
        <v>150</v>
      </c>
      <c r="O94" s="96">
        <v>200</v>
      </c>
      <c r="P94" s="121" t="s">
        <v>151</v>
      </c>
      <c r="Q94" s="128">
        <v>20000</v>
      </c>
      <c r="R94" s="453">
        <f>+Q94*O94</f>
        <v>4000000</v>
      </c>
      <c r="S94" s="128">
        <f t="shared" si="55"/>
        <v>4000000</v>
      </c>
      <c r="T94" s="86"/>
      <c r="U94" s="384">
        <f>T94*$Q$94</f>
        <v>0</v>
      </c>
      <c r="V94" s="86"/>
      <c r="W94" s="384">
        <f>V94*$Q$94</f>
        <v>0</v>
      </c>
      <c r="X94" s="86"/>
      <c r="Y94" s="384">
        <f>X94*$Q$94</f>
        <v>0</v>
      </c>
      <c r="Z94" s="86">
        <v>100</v>
      </c>
      <c r="AA94" s="384">
        <f>Z94*$Q$94</f>
        <v>2000000</v>
      </c>
      <c r="AB94" s="86"/>
      <c r="AC94" s="384">
        <f>AB94*$Q$94</f>
        <v>0</v>
      </c>
      <c r="AD94" s="86"/>
      <c r="AE94" s="384">
        <f>AD94*$Q$94</f>
        <v>0</v>
      </c>
      <c r="AF94" s="86"/>
      <c r="AG94" s="384">
        <f>AF94*$Q$94</f>
        <v>0</v>
      </c>
      <c r="AH94" s="86"/>
      <c r="AI94" s="384">
        <f>AH94*$Q$94</f>
        <v>0</v>
      </c>
      <c r="AJ94" s="86"/>
      <c r="AK94" s="384">
        <f>AJ94*$Q$94</f>
        <v>0</v>
      </c>
      <c r="AL94" s="86"/>
      <c r="AM94" s="384">
        <f>AL94*$Q$94</f>
        <v>0</v>
      </c>
      <c r="AN94" s="86"/>
      <c r="AO94" s="384">
        <f>AN94*$Q$94</f>
        <v>0</v>
      </c>
      <c r="AP94" s="86"/>
      <c r="AQ94" s="384">
        <f>AP94*$Q$94</f>
        <v>0</v>
      </c>
      <c r="AR94" s="461">
        <f t="shared" si="56"/>
        <v>100</v>
      </c>
      <c r="AS94" s="370">
        <f t="shared" si="56"/>
        <v>2000000</v>
      </c>
      <c r="AT94" s="371">
        <f t="shared" si="57"/>
        <v>2000000</v>
      </c>
      <c r="AU94" s="86"/>
    </row>
    <row r="95" spans="1:47" s="315" customFormat="1" x14ac:dyDescent="0.25">
      <c r="F95" s="70"/>
      <c r="G95" s="70"/>
      <c r="H95" s="70"/>
      <c r="I95" s="87"/>
      <c r="J95" s="87"/>
      <c r="K95" s="87"/>
      <c r="L95" s="157"/>
      <c r="M95" s="428"/>
      <c r="N95" s="193" t="s">
        <v>152</v>
      </c>
      <c r="O95" s="96"/>
      <c r="P95" s="97"/>
      <c r="Q95" s="98"/>
      <c r="R95" s="366"/>
      <c r="S95" s="282"/>
      <c r="T95" s="86"/>
      <c r="U95" s="384"/>
      <c r="V95" s="86"/>
      <c r="W95" s="384"/>
      <c r="X95" s="86"/>
      <c r="Y95" s="384"/>
      <c r="Z95" s="86"/>
      <c r="AA95" s="384"/>
      <c r="AB95" s="86"/>
      <c r="AC95" s="384"/>
      <c r="AD95" s="86"/>
      <c r="AE95" s="384"/>
      <c r="AF95" s="86"/>
      <c r="AG95" s="384"/>
      <c r="AH95" s="86"/>
      <c r="AI95" s="384"/>
      <c r="AJ95" s="86"/>
      <c r="AK95" s="384"/>
      <c r="AL95" s="86"/>
      <c r="AM95" s="384"/>
      <c r="AN95" s="86"/>
      <c r="AO95" s="384"/>
      <c r="AP95" s="86"/>
      <c r="AQ95" s="384"/>
      <c r="AR95" s="461">
        <f t="shared" si="56"/>
        <v>0</v>
      </c>
      <c r="AS95" s="370">
        <f t="shared" si="56"/>
        <v>0</v>
      </c>
      <c r="AT95" s="371">
        <f t="shared" si="57"/>
        <v>0</v>
      </c>
      <c r="AU95" s="86"/>
    </row>
    <row r="96" spans="1:47" s="315" customFormat="1" x14ac:dyDescent="0.25">
      <c r="F96" s="123"/>
      <c r="G96" s="87"/>
      <c r="H96" s="87"/>
      <c r="I96" s="59"/>
      <c r="J96" s="59"/>
      <c r="K96" s="87"/>
      <c r="L96" s="196"/>
      <c r="M96" s="429"/>
      <c r="N96" s="625" t="s">
        <v>153</v>
      </c>
      <c r="O96" s="96">
        <v>2000</v>
      </c>
      <c r="P96" s="121" t="s">
        <v>149</v>
      </c>
      <c r="Q96" s="128">
        <v>500</v>
      </c>
      <c r="R96" s="453">
        <f>+Q96*O96</f>
        <v>1000000</v>
      </c>
      <c r="S96" s="128">
        <f t="shared" ref="S96:S97" si="58">R96</f>
        <v>1000000</v>
      </c>
      <c r="T96" s="86"/>
      <c r="U96" s="384">
        <f>T96*$Q$96</f>
        <v>0</v>
      </c>
      <c r="V96" s="86"/>
      <c r="W96" s="384">
        <f>V96*$Q$96</f>
        <v>0</v>
      </c>
      <c r="X96" s="86"/>
      <c r="Y96" s="384">
        <f>X96*$Q$96</f>
        <v>0</v>
      </c>
      <c r="Z96" s="86"/>
      <c r="AA96" s="384">
        <f>Z96*$Q$96</f>
        <v>0</v>
      </c>
      <c r="AB96" s="86"/>
      <c r="AC96" s="384">
        <f>AB96*$Q$96</f>
        <v>0</v>
      </c>
      <c r="AD96" s="86"/>
      <c r="AE96" s="384">
        <f>AD96*$Q$96</f>
        <v>0</v>
      </c>
      <c r="AF96" s="86"/>
      <c r="AG96" s="384">
        <f>AF96*$Q$96</f>
        <v>0</v>
      </c>
      <c r="AH96" s="86"/>
      <c r="AI96" s="384">
        <f>AH96*$Q$96</f>
        <v>0</v>
      </c>
      <c r="AJ96" s="86"/>
      <c r="AK96" s="384">
        <f>AJ96*$Q$96</f>
        <v>0</v>
      </c>
      <c r="AL96" s="86">
        <v>2000</v>
      </c>
      <c r="AM96" s="384">
        <f>AL96*$Q$96</f>
        <v>1000000</v>
      </c>
      <c r="AN96" s="86">
        <v>0</v>
      </c>
      <c r="AO96" s="384">
        <f>AN96*$Q$96</f>
        <v>0</v>
      </c>
      <c r="AP96" s="86"/>
      <c r="AQ96" s="384">
        <f>AP96*$Q$96</f>
        <v>0</v>
      </c>
      <c r="AR96" s="461">
        <f t="shared" si="56"/>
        <v>2000</v>
      </c>
      <c r="AS96" s="370">
        <f t="shared" si="56"/>
        <v>1000000</v>
      </c>
      <c r="AT96" s="371">
        <f t="shared" si="57"/>
        <v>0</v>
      </c>
      <c r="AU96" s="86"/>
    </row>
    <row r="97" spans="6:50" s="315" customFormat="1" x14ac:dyDescent="0.25">
      <c r="F97" s="123"/>
      <c r="G97" s="87"/>
      <c r="H97" s="87"/>
      <c r="I97" s="87"/>
      <c r="J97" s="87"/>
      <c r="K97" s="87"/>
      <c r="L97" s="86"/>
      <c r="M97" s="429"/>
      <c r="N97" s="625" t="s">
        <v>154</v>
      </c>
      <c r="O97" s="96">
        <v>40</v>
      </c>
      <c r="P97" s="121" t="s">
        <v>151</v>
      </c>
      <c r="Q97" s="128">
        <v>20000</v>
      </c>
      <c r="R97" s="453">
        <f>+Q97*O97</f>
        <v>800000</v>
      </c>
      <c r="S97" s="128">
        <f t="shared" si="58"/>
        <v>800000</v>
      </c>
      <c r="T97" s="86"/>
      <c r="U97" s="384">
        <f>T97*$Q$97</f>
        <v>0</v>
      </c>
      <c r="V97" s="86"/>
      <c r="W97" s="384">
        <f>V97*$Q$97</f>
        <v>0</v>
      </c>
      <c r="X97" s="86"/>
      <c r="Y97" s="384">
        <f>X97*$Q$97</f>
        <v>0</v>
      </c>
      <c r="Z97" s="86"/>
      <c r="AA97" s="384">
        <f>Z97*$Q$97</f>
        <v>0</v>
      </c>
      <c r="AB97" s="86"/>
      <c r="AC97" s="384">
        <f>AB97*$Q$97</f>
        <v>0</v>
      </c>
      <c r="AD97" s="86"/>
      <c r="AE97" s="384">
        <f>AD97*$Q$97</f>
        <v>0</v>
      </c>
      <c r="AF97" s="86"/>
      <c r="AG97" s="384">
        <f>AF97*$Q$97</f>
        <v>0</v>
      </c>
      <c r="AH97" s="86"/>
      <c r="AI97" s="384">
        <f>AH97*$Q$97</f>
        <v>0</v>
      </c>
      <c r="AJ97" s="86"/>
      <c r="AK97" s="384">
        <f>AJ97*$Q$97</f>
        <v>0</v>
      </c>
      <c r="AL97" s="86">
        <v>40</v>
      </c>
      <c r="AM97" s="384">
        <f>AL97*$Q$97</f>
        <v>800000</v>
      </c>
      <c r="AN97" s="86">
        <v>0</v>
      </c>
      <c r="AO97" s="384">
        <f>AN97*$Q$97</f>
        <v>0</v>
      </c>
      <c r="AP97" s="86"/>
      <c r="AQ97" s="384">
        <f>AP97*$Q$97</f>
        <v>0</v>
      </c>
      <c r="AR97" s="461">
        <f t="shared" si="56"/>
        <v>40</v>
      </c>
      <c r="AS97" s="370">
        <f t="shared" si="56"/>
        <v>800000</v>
      </c>
      <c r="AT97" s="371">
        <f t="shared" si="57"/>
        <v>0</v>
      </c>
      <c r="AU97" s="86"/>
    </row>
    <row r="98" spans="6:50" s="315" customFormat="1" x14ac:dyDescent="0.25">
      <c r="F98" s="123"/>
      <c r="G98" s="87"/>
      <c r="H98" s="87"/>
      <c r="I98" s="87"/>
      <c r="J98" s="87"/>
      <c r="K98" s="87"/>
      <c r="L98" s="86"/>
      <c r="M98" s="429"/>
      <c r="N98" s="199" t="s">
        <v>155</v>
      </c>
      <c r="O98" s="96"/>
      <c r="P98" s="121"/>
      <c r="Q98" s="128"/>
      <c r="R98" s="453"/>
      <c r="S98" s="128"/>
      <c r="T98" s="86"/>
      <c r="U98" s="384">
        <f>T98*$Q$98</f>
        <v>0</v>
      </c>
      <c r="V98" s="86"/>
      <c r="W98" s="384">
        <f>V98*$Q$98</f>
        <v>0</v>
      </c>
      <c r="X98" s="86"/>
      <c r="Y98" s="384">
        <f>X98*$Q$98</f>
        <v>0</v>
      </c>
      <c r="Z98" s="86"/>
      <c r="AA98" s="384">
        <f>Z98*$Q$98</f>
        <v>0</v>
      </c>
      <c r="AB98" s="86"/>
      <c r="AC98" s="384">
        <f>AB98*$Q$98</f>
        <v>0</v>
      </c>
      <c r="AD98" s="86"/>
      <c r="AE98" s="384">
        <f>AD98*$Q$98</f>
        <v>0</v>
      </c>
      <c r="AF98" s="86"/>
      <c r="AG98" s="384">
        <f>AF98*$Q$98</f>
        <v>0</v>
      </c>
      <c r="AH98" s="86"/>
      <c r="AI98" s="384">
        <f>AH98*$Q$98</f>
        <v>0</v>
      </c>
      <c r="AJ98" s="86"/>
      <c r="AK98" s="384">
        <f>AJ98*$Q$98</f>
        <v>0</v>
      </c>
      <c r="AL98" s="86"/>
      <c r="AM98" s="384">
        <f>AL98*$Q$98</f>
        <v>0</v>
      </c>
      <c r="AN98" s="86"/>
      <c r="AO98" s="384">
        <f>AN98*$Q$98</f>
        <v>0</v>
      </c>
      <c r="AP98" s="86"/>
      <c r="AQ98" s="384">
        <f>AP98*$Q$98</f>
        <v>0</v>
      </c>
      <c r="AR98" s="461">
        <f t="shared" si="56"/>
        <v>0</v>
      </c>
      <c r="AS98" s="370">
        <f t="shared" si="56"/>
        <v>0</v>
      </c>
      <c r="AT98" s="371">
        <f t="shared" si="57"/>
        <v>0</v>
      </c>
      <c r="AU98" s="86"/>
    </row>
    <row r="99" spans="6:50" s="315" customFormat="1" x14ac:dyDescent="0.25">
      <c r="F99" s="123"/>
      <c r="G99" s="87"/>
      <c r="H99" s="87"/>
      <c r="I99" s="87"/>
      <c r="J99" s="87"/>
      <c r="K99" s="87"/>
      <c r="L99" s="196"/>
      <c r="M99" s="429"/>
      <c r="N99" s="625" t="s">
        <v>331</v>
      </c>
      <c r="O99" s="96">
        <v>12000</v>
      </c>
      <c r="P99" s="121" t="s">
        <v>149</v>
      </c>
      <c r="Q99" s="128">
        <v>500</v>
      </c>
      <c r="R99" s="453">
        <f>+Q99*O99</f>
        <v>6000000</v>
      </c>
      <c r="S99" s="128">
        <f t="shared" ref="S99:S100" si="59">R99</f>
        <v>6000000</v>
      </c>
      <c r="T99" s="86"/>
      <c r="U99" s="384">
        <f>T99*$Q$99</f>
        <v>0</v>
      </c>
      <c r="V99" s="86"/>
      <c r="W99" s="384">
        <f>V99*$Q$99</f>
        <v>0</v>
      </c>
      <c r="X99" s="86"/>
      <c r="Y99" s="384">
        <f>X99*$Q$99</f>
        <v>0</v>
      </c>
      <c r="Z99" s="86"/>
      <c r="AA99" s="384">
        <f>Z99*$Q$99</f>
        <v>0</v>
      </c>
      <c r="AB99" s="86"/>
      <c r="AC99" s="384">
        <f>AB99*$Q$99</f>
        <v>0</v>
      </c>
      <c r="AD99" s="86"/>
      <c r="AE99" s="384">
        <f>AD99*$Q$99</f>
        <v>0</v>
      </c>
      <c r="AF99" s="86"/>
      <c r="AG99" s="384">
        <f>AF99*$Q$99</f>
        <v>0</v>
      </c>
      <c r="AH99" s="86"/>
      <c r="AI99" s="384">
        <f>AH99*$Q$99</f>
        <v>0</v>
      </c>
      <c r="AJ99" s="86"/>
      <c r="AK99" s="384">
        <f>AJ99*$Q$99</f>
        <v>0</v>
      </c>
      <c r="AL99" s="86">
        <v>12000</v>
      </c>
      <c r="AM99" s="384">
        <f>AL99*$Q$99</f>
        <v>6000000</v>
      </c>
      <c r="AN99" s="86"/>
      <c r="AO99" s="384">
        <f>AN99*$Q$99</f>
        <v>0</v>
      </c>
      <c r="AP99" s="86"/>
      <c r="AQ99" s="384">
        <f>AP99*$Q$99</f>
        <v>0</v>
      </c>
      <c r="AR99" s="461">
        <f t="shared" si="56"/>
        <v>12000</v>
      </c>
      <c r="AS99" s="370">
        <f t="shared" si="56"/>
        <v>6000000</v>
      </c>
      <c r="AT99" s="371">
        <f t="shared" si="57"/>
        <v>0</v>
      </c>
      <c r="AU99" s="86"/>
    </row>
    <row r="100" spans="6:50" s="315" customFormat="1" x14ac:dyDescent="0.25">
      <c r="F100" s="123"/>
      <c r="G100" s="87"/>
      <c r="H100" s="87"/>
      <c r="I100" s="87"/>
      <c r="J100" s="87"/>
      <c r="K100" s="87"/>
      <c r="L100" s="86"/>
      <c r="M100" s="429"/>
      <c r="N100" s="625" t="s">
        <v>332</v>
      </c>
      <c r="O100" s="96">
        <v>120</v>
      </c>
      <c r="P100" s="121" t="s">
        <v>151</v>
      </c>
      <c r="Q100" s="128">
        <v>20000</v>
      </c>
      <c r="R100" s="453">
        <f>+Q100*O100</f>
        <v>2400000</v>
      </c>
      <c r="S100" s="128">
        <f t="shared" si="59"/>
        <v>2400000</v>
      </c>
      <c r="T100" s="86"/>
      <c r="U100" s="384">
        <f>T100*$Q$100</f>
        <v>0</v>
      </c>
      <c r="V100" s="86"/>
      <c r="W100" s="384">
        <f>V100*$Q$100</f>
        <v>0</v>
      </c>
      <c r="X100" s="86"/>
      <c r="Y100" s="384">
        <f>X100*$Q$100</f>
        <v>0</v>
      </c>
      <c r="Z100" s="86"/>
      <c r="AA100" s="384">
        <f>Z100*$Q$100</f>
        <v>0</v>
      </c>
      <c r="AB100" s="86"/>
      <c r="AC100" s="384">
        <f>AB100*$Q$100</f>
        <v>0</v>
      </c>
      <c r="AD100" s="86"/>
      <c r="AE100" s="384">
        <f>AD100*$Q$100</f>
        <v>0</v>
      </c>
      <c r="AF100" s="86"/>
      <c r="AG100" s="384">
        <f>AF100*$Q$100</f>
        <v>0</v>
      </c>
      <c r="AH100" s="86"/>
      <c r="AI100" s="384">
        <f>AH100*$Q$100</f>
        <v>0</v>
      </c>
      <c r="AJ100" s="86"/>
      <c r="AK100" s="384">
        <f>AJ100*$Q$100</f>
        <v>0</v>
      </c>
      <c r="AL100" s="86">
        <v>120</v>
      </c>
      <c r="AM100" s="384">
        <f>AL100*$Q$100</f>
        <v>2400000</v>
      </c>
      <c r="AN100" s="86"/>
      <c r="AO100" s="384">
        <f>AN100*$Q$100</f>
        <v>0</v>
      </c>
      <c r="AP100" s="86"/>
      <c r="AQ100" s="384">
        <f>AP100*$Q$100</f>
        <v>0</v>
      </c>
      <c r="AR100" s="461">
        <f t="shared" si="56"/>
        <v>120</v>
      </c>
      <c r="AS100" s="370">
        <f t="shared" si="56"/>
        <v>2400000</v>
      </c>
      <c r="AT100" s="371">
        <f t="shared" si="57"/>
        <v>0</v>
      </c>
      <c r="AU100" s="86"/>
    </row>
    <row r="101" spans="6:50" s="315" customFormat="1" ht="25.5" x14ac:dyDescent="0.25">
      <c r="F101" s="123"/>
      <c r="G101" s="87"/>
      <c r="H101" s="87"/>
      <c r="I101" s="87"/>
      <c r="J101" s="87"/>
      <c r="K101" s="87"/>
      <c r="L101" s="86"/>
      <c r="M101" s="429"/>
      <c r="N101" s="199" t="s">
        <v>158</v>
      </c>
      <c r="O101" s="96"/>
      <c r="P101" s="121"/>
      <c r="Q101" s="128"/>
      <c r="R101" s="453"/>
      <c r="S101" s="128"/>
      <c r="T101" s="86"/>
      <c r="U101" s="384">
        <f>T101*$Q$98</f>
        <v>0</v>
      </c>
      <c r="V101" s="86"/>
      <c r="W101" s="384">
        <f>V101*$Q$98</f>
        <v>0</v>
      </c>
      <c r="X101" s="86"/>
      <c r="Y101" s="384">
        <f>X101*$Q$98</f>
        <v>0</v>
      </c>
      <c r="Z101" s="86"/>
      <c r="AA101" s="384">
        <f>Z101*$Q$98</f>
        <v>0</v>
      </c>
      <c r="AB101" s="86"/>
      <c r="AC101" s="384">
        <f>AB101*$Q$98</f>
        <v>0</v>
      </c>
      <c r="AD101" s="86"/>
      <c r="AE101" s="384">
        <f>AD101*$Q$98</f>
        <v>0</v>
      </c>
      <c r="AF101" s="86"/>
      <c r="AG101" s="384">
        <f>AF101*$Q$98</f>
        <v>0</v>
      </c>
      <c r="AH101" s="86"/>
      <c r="AI101" s="384">
        <f>AH101*$Q$98</f>
        <v>0</v>
      </c>
      <c r="AJ101" s="86"/>
      <c r="AK101" s="384">
        <f>AJ101*$Q$98</f>
        <v>0</v>
      </c>
      <c r="AL101" s="86"/>
      <c r="AM101" s="384">
        <f>AL101*$Q$98</f>
        <v>0</v>
      </c>
      <c r="AN101" s="86"/>
      <c r="AO101" s="384">
        <f>AN101*$Q$98</f>
        <v>0</v>
      </c>
      <c r="AP101" s="86"/>
      <c r="AQ101" s="384">
        <f>AP101*$Q$98</f>
        <v>0</v>
      </c>
      <c r="AR101" s="461">
        <f t="shared" si="56"/>
        <v>0</v>
      </c>
      <c r="AS101" s="370">
        <f t="shared" si="56"/>
        <v>0</v>
      </c>
      <c r="AT101" s="371">
        <f t="shared" si="57"/>
        <v>0</v>
      </c>
      <c r="AU101" s="86"/>
    </row>
    <row r="102" spans="6:50" s="315" customFormat="1" x14ac:dyDescent="0.25">
      <c r="F102" s="123"/>
      <c r="G102" s="87"/>
      <c r="H102" s="87"/>
      <c r="I102" s="87"/>
      <c r="J102" s="87"/>
      <c r="K102" s="87"/>
      <c r="L102" s="196"/>
      <c r="M102" s="429"/>
      <c r="N102" s="625" t="s">
        <v>570</v>
      </c>
      <c r="O102" s="96">
        <f>120*20</f>
        <v>2400</v>
      </c>
      <c r="P102" s="121" t="s">
        <v>149</v>
      </c>
      <c r="Q102" s="128">
        <v>500</v>
      </c>
      <c r="R102" s="453">
        <f>+Q102*O102</f>
        <v>1200000</v>
      </c>
      <c r="S102" s="128">
        <f t="shared" ref="S102:S103" si="60">R102</f>
        <v>1200000</v>
      </c>
      <c r="T102" s="86"/>
      <c r="U102" s="384">
        <f>T102*$Q$99</f>
        <v>0</v>
      </c>
      <c r="V102" s="86"/>
      <c r="W102" s="384">
        <f>V102*$Q$99</f>
        <v>0</v>
      </c>
      <c r="X102" s="86"/>
      <c r="Y102" s="384">
        <f>X102*$Q$99</f>
        <v>0</v>
      </c>
      <c r="Z102" s="86"/>
      <c r="AA102" s="384">
        <f>Z102*$Q$99</f>
        <v>0</v>
      </c>
      <c r="AB102" s="86"/>
      <c r="AC102" s="384">
        <f>AB102*$Q$99</f>
        <v>0</v>
      </c>
      <c r="AD102" s="86"/>
      <c r="AE102" s="384">
        <f>AD102*$Q$99</f>
        <v>0</v>
      </c>
      <c r="AF102" s="86">
        <v>3000</v>
      </c>
      <c r="AG102" s="384">
        <f>AF102*$Q$99</f>
        <v>1500000</v>
      </c>
      <c r="AH102" s="86"/>
      <c r="AI102" s="384">
        <f>AH102*$Q$99</f>
        <v>0</v>
      </c>
      <c r="AJ102" s="86"/>
      <c r="AK102" s="384">
        <f>AJ102*$Q$99</f>
        <v>0</v>
      </c>
      <c r="AL102" s="86"/>
      <c r="AM102" s="384">
        <f>AL102*$Q$99</f>
        <v>0</v>
      </c>
      <c r="AN102" s="86"/>
      <c r="AO102" s="384">
        <f>AN102*$Q$99</f>
        <v>0</v>
      </c>
      <c r="AP102" s="86"/>
      <c r="AQ102" s="384">
        <f>AP102*$Q$99</f>
        <v>0</v>
      </c>
      <c r="AR102" s="461">
        <f t="shared" si="56"/>
        <v>3000</v>
      </c>
      <c r="AS102" s="370">
        <f t="shared" si="56"/>
        <v>1500000</v>
      </c>
      <c r="AT102" s="371">
        <f t="shared" si="57"/>
        <v>-300000</v>
      </c>
      <c r="AU102" s="86"/>
    </row>
    <row r="103" spans="6:50" s="315" customFormat="1" x14ac:dyDescent="0.25">
      <c r="F103" s="123"/>
      <c r="G103" s="87"/>
      <c r="H103" s="87"/>
      <c r="I103" s="87"/>
      <c r="J103" s="87"/>
      <c r="K103" s="87"/>
      <c r="L103" s="86"/>
      <c r="M103" s="429"/>
      <c r="N103" s="625" t="s">
        <v>571</v>
      </c>
      <c r="O103" s="96">
        <v>120</v>
      </c>
      <c r="P103" s="121" t="s">
        <v>151</v>
      </c>
      <c r="Q103" s="128">
        <v>20000</v>
      </c>
      <c r="R103" s="453">
        <f>+Q103*O103</f>
        <v>2400000</v>
      </c>
      <c r="S103" s="128">
        <f t="shared" si="60"/>
        <v>2400000</v>
      </c>
      <c r="T103" s="86"/>
      <c r="U103" s="384">
        <f>T103*$Q$100</f>
        <v>0</v>
      </c>
      <c r="V103" s="86"/>
      <c r="W103" s="384">
        <f>V103*$Q$100</f>
        <v>0</v>
      </c>
      <c r="X103" s="86"/>
      <c r="Y103" s="384">
        <f>X103*$Q$100</f>
        <v>0</v>
      </c>
      <c r="Z103" s="86"/>
      <c r="AA103" s="384">
        <f>Z103*$Q$100</f>
        <v>0</v>
      </c>
      <c r="AB103" s="86"/>
      <c r="AC103" s="384">
        <f>AB103*$Q$100</f>
        <v>0</v>
      </c>
      <c r="AD103" s="86"/>
      <c r="AE103" s="384">
        <f>AD103*$Q$100</f>
        <v>0</v>
      </c>
      <c r="AF103" s="86">
        <v>150</v>
      </c>
      <c r="AG103" s="384">
        <f>AF103*$Q$100</f>
        <v>3000000</v>
      </c>
      <c r="AH103" s="86"/>
      <c r="AI103" s="384">
        <f>AH103*$Q$100</f>
        <v>0</v>
      </c>
      <c r="AJ103" s="86"/>
      <c r="AK103" s="384">
        <f>AJ103*$Q$100</f>
        <v>0</v>
      </c>
      <c r="AL103" s="86"/>
      <c r="AM103" s="384">
        <f>AL103*$Q$100</f>
        <v>0</v>
      </c>
      <c r="AN103" s="86"/>
      <c r="AO103" s="384">
        <f>AN103*$Q$100</f>
        <v>0</v>
      </c>
      <c r="AP103" s="86"/>
      <c r="AQ103" s="384">
        <f>AP103*$Q$100</f>
        <v>0</v>
      </c>
      <c r="AR103" s="461">
        <f t="shared" si="56"/>
        <v>150</v>
      </c>
      <c r="AS103" s="370">
        <f t="shared" si="56"/>
        <v>3000000</v>
      </c>
      <c r="AT103" s="371">
        <f t="shared" si="57"/>
        <v>-600000</v>
      </c>
      <c r="AU103" s="86"/>
    </row>
    <row r="104" spans="6:50" s="315" customFormat="1" ht="25.5" x14ac:dyDescent="0.25">
      <c r="F104" s="123"/>
      <c r="G104" s="87"/>
      <c r="H104" s="87"/>
      <c r="I104" s="87"/>
      <c r="J104" s="87"/>
      <c r="K104" s="87"/>
      <c r="L104" s="86"/>
      <c r="M104" s="429"/>
      <c r="N104" s="199" t="s">
        <v>161</v>
      </c>
      <c r="O104" s="96"/>
      <c r="P104" s="121"/>
      <c r="Q104" s="128"/>
      <c r="R104" s="453"/>
      <c r="S104" s="128"/>
      <c r="T104" s="86"/>
      <c r="U104" s="384">
        <f>T104*$Q$98</f>
        <v>0</v>
      </c>
      <c r="V104" s="86"/>
      <c r="W104" s="384">
        <f>V104*$Q$98</f>
        <v>0</v>
      </c>
      <c r="X104" s="86"/>
      <c r="Y104" s="384">
        <f>X104*$Q$98</f>
        <v>0</v>
      </c>
      <c r="Z104" s="86"/>
      <c r="AA104" s="384">
        <f>Z104*$Q$98</f>
        <v>0</v>
      </c>
      <c r="AB104" s="86"/>
      <c r="AC104" s="384">
        <f>AB104*$Q$98</f>
        <v>0</v>
      </c>
      <c r="AD104" s="86"/>
      <c r="AE104" s="384">
        <f>AD104*$Q$98</f>
        <v>0</v>
      </c>
      <c r="AF104" s="86"/>
      <c r="AG104" s="384">
        <f>AF104*$Q$98</f>
        <v>0</v>
      </c>
      <c r="AH104" s="86"/>
      <c r="AI104" s="384">
        <f>AH104*$Q$98</f>
        <v>0</v>
      </c>
      <c r="AJ104" s="86"/>
      <c r="AK104" s="384">
        <f>AJ104*$Q$98</f>
        <v>0</v>
      </c>
      <c r="AL104" s="86"/>
      <c r="AM104" s="384">
        <f>AL104*$Q$98</f>
        <v>0</v>
      </c>
      <c r="AN104" s="86"/>
      <c r="AO104" s="384">
        <f>AN104*$Q$98</f>
        <v>0</v>
      </c>
      <c r="AP104" s="86"/>
      <c r="AQ104" s="384">
        <f>AP104*$Q$98</f>
        <v>0</v>
      </c>
      <c r="AR104" s="461">
        <f t="shared" si="56"/>
        <v>0</v>
      </c>
      <c r="AS104" s="370">
        <f t="shared" si="56"/>
        <v>0</v>
      </c>
      <c r="AT104" s="371">
        <f t="shared" si="57"/>
        <v>0</v>
      </c>
      <c r="AU104" s="86"/>
    </row>
    <row r="105" spans="6:50" s="315" customFormat="1" x14ac:dyDescent="0.25">
      <c r="F105" s="123"/>
      <c r="G105" s="87"/>
      <c r="H105" s="87"/>
      <c r="I105" s="87"/>
      <c r="J105" s="87"/>
      <c r="K105" s="87"/>
      <c r="L105" s="196"/>
      <c r="M105" s="429"/>
      <c r="N105" s="625" t="s">
        <v>333</v>
      </c>
      <c r="O105" s="96">
        <v>5400</v>
      </c>
      <c r="P105" s="121" t="s">
        <v>149</v>
      </c>
      <c r="Q105" s="128">
        <v>500</v>
      </c>
      <c r="R105" s="453">
        <f>+Q105*O105</f>
        <v>2700000</v>
      </c>
      <c r="S105" s="128">
        <f t="shared" ref="S105:S106" si="61">R105</f>
        <v>2700000</v>
      </c>
      <c r="T105" s="86"/>
      <c r="U105" s="384">
        <f>T105*$Q$99</f>
        <v>0</v>
      </c>
      <c r="V105" s="86">
        <v>1800</v>
      </c>
      <c r="W105" s="384">
        <f>V105*$Q$99</f>
        <v>900000</v>
      </c>
      <c r="X105" s="86"/>
      <c r="Y105" s="384">
        <f>X105*$Q$99</f>
        <v>0</v>
      </c>
      <c r="Z105" s="86"/>
      <c r="AA105" s="384">
        <f>Z105*$Q$99</f>
        <v>0</v>
      </c>
      <c r="AB105" s="86"/>
      <c r="AC105" s="384">
        <f>AB105*$Q$99</f>
        <v>0</v>
      </c>
      <c r="AD105" s="86"/>
      <c r="AE105" s="384">
        <f>AD105*$Q$99</f>
        <v>0</v>
      </c>
      <c r="AF105" s="86"/>
      <c r="AG105" s="384">
        <f>AF105*$Q$99</f>
        <v>0</v>
      </c>
      <c r="AH105" s="86"/>
      <c r="AI105" s="384">
        <f>AH105*$Q$99</f>
        <v>0</v>
      </c>
      <c r="AJ105" s="86"/>
      <c r="AK105" s="384">
        <f>AJ105*$Q$99</f>
        <v>0</v>
      </c>
      <c r="AL105" s="86">
        <v>1800</v>
      </c>
      <c r="AM105" s="384">
        <f>AL105*$Q$99</f>
        <v>900000</v>
      </c>
      <c r="AN105" s="86">
        <v>1800</v>
      </c>
      <c r="AO105" s="384">
        <f>AN105*$Q$99</f>
        <v>900000</v>
      </c>
      <c r="AP105" s="86"/>
      <c r="AQ105" s="384">
        <f>AP105*$Q$99</f>
        <v>0</v>
      </c>
      <c r="AR105" s="461">
        <f t="shared" si="56"/>
        <v>5400</v>
      </c>
      <c r="AS105" s="370">
        <f t="shared" si="56"/>
        <v>2700000</v>
      </c>
      <c r="AT105" s="371">
        <f t="shared" si="57"/>
        <v>0</v>
      </c>
      <c r="AU105" s="86"/>
    </row>
    <row r="106" spans="6:50" s="315" customFormat="1" x14ac:dyDescent="0.25">
      <c r="F106" s="123"/>
      <c r="G106" s="87"/>
      <c r="H106" s="87"/>
      <c r="I106" s="87"/>
      <c r="J106" s="87"/>
      <c r="K106" s="87"/>
      <c r="L106" s="86"/>
      <c r="M106" s="429"/>
      <c r="N106" s="625" t="s">
        <v>334</v>
      </c>
      <c r="O106" s="96">
        <v>30</v>
      </c>
      <c r="P106" s="121" t="s">
        <v>151</v>
      </c>
      <c r="Q106" s="128">
        <v>20000</v>
      </c>
      <c r="R106" s="453">
        <f>+Q106*O106</f>
        <v>600000</v>
      </c>
      <c r="S106" s="128">
        <f t="shared" si="61"/>
        <v>600000</v>
      </c>
      <c r="T106" s="86"/>
      <c r="U106" s="384">
        <f>T106*$Q$100</f>
        <v>0</v>
      </c>
      <c r="V106" s="86">
        <v>10</v>
      </c>
      <c r="W106" s="384">
        <f>V106*$Q$100</f>
        <v>200000</v>
      </c>
      <c r="X106" s="86"/>
      <c r="Y106" s="384">
        <f>X106*$Q$100</f>
        <v>0</v>
      </c>
      <c r="Z106" s="86"/>
      <c r="AA106" s="384">
        <f>Z106*$Q$100</f>
        <v>0</v>
      </c>
      <c r="AB106" s="86"/>
      <c r="AC106" s="384">
        <f>AB106*$Q$100</f>
        <v>0</v>
      </c>
      <c r="AD106" s="86"/>
      <c r="AE106" s="384">
        <f>AD106*$Q$100</f>
        <v>0</v>
      </c>
      <c r="AF106" s="86"/>
      <c r="AG106" s="384">
        <f>AF106*$Q$100</f>
        <v>0</v>
      </c>
      <c r="AH106" s="86"/>
      <c r="AI106" s="384">
        <f>AH106*$Q$100</f>
        <v>0</v>
      </c>
      <c r="AJ106" s="86"/>
      <c r="AK106" s="384">
        <f>AJ106*$Q$100</f>
        <v>0</v>
      </c>
      <c r="AL106" s="86">
        <v>10</v>
      </c>
      <c r="AM106" s="384">
        <f>AL106*$Q$100</f>
        <v>200000</v>
      </c>
      <c r="AN106" s="86">
        <v>10</v>
      </c>
      <c r="AO106" s="384">
        <f>AN106*$Q$100</f>
        <v>200000</v>
      </c>
      <c r="AP106" s="86"/>
      <c r="AQ106" s="384">
        <f>AP106*$Q$100</f>
        <v>0</v>
      </c>
      <c r="AR106" s="461">
        <f t="shared" si="56"/>
        <v>30</v>
      </c>
      <c r="AS106" s="370">
        <f t="shared" si="56"/>
        <v>600000</v>
      </c>
      <c r="AT106" s="371">
        <f t="shared" si="57"/>
        <v>0</v>
      </c>
      <c r="AU106" s="86"/>
    </row>
    <row r="107" spans="6:50" s="315" customFormat="1" ht="25.5" x14ac:dyDescent="0.25">
      <c r="F107" s="200"/>
      <c r="G107" s="201"/>
      <c r="H107" s="201"/>
      <c r="I107" s="87"/>
      <c r="J107" s="87"/>
      <c r="K107" s="132"/>
      <c r="L107" s="202"/>
      <c r="M107" s="429"/>
      <c r="N107" s="203" t="s">
        <v>164</v>
      </c>
      <c r="O107" s="133"/>
      <c r="P107" s="134"/>
      <c r="Q107" s="135"/>
      <c r="R107" s="459"/>
      <c r="S107" s="471"/>
      <c r="T107" s="86"/>
      <c r="U107" s="384">
        <f>T107*$Q$107</f>
        <v>0</v>
      </c>
      <c r="V107" s="86"/>
      <c r="W107" s="384">
        <f>V107*$Q$107</f>
        <v>0</v>
      </c>
      <c r="X107" s="86"/>
      <c r="Y107" s="384">
        <f>X107*$Q$107</f>
        <v>0</v>
      </c>
      <c r="Z107" s="86"/>
      <c r="AA107" s="384">
        <f>Z107*$Q$107</f>
        <v>0</v>
      </c>
      <c r="AB107" s="86"/>
      <c r="AC107" s="384">
        <f>AB107*$Q$107</f>
        <v>0</v>
      </c>
      <c r="AD107" s="86"/>
      <c r="AE107" s="384">
        <f>AD107*$Q$107</f>
        <v>0</v>
      </c>
      <c r="AF107" s="86"/>
      <c r="AG107" s="384">
        <f>AF107*$Q$107</f>
        <v>0</v>
      </c>
      <c r="AH107" s="86"/>
      <c r="AI107" s="384">
        <f>AH107*$Q$107</f>
        <v>0</v>
      </c>
      <c r="AJ107" s="86"/>
      <c r="AK107" s="384">
        <f>AJ107*$Q$107</f>
        <v>0</v>
      </c>
      <c r="AL107" s="86"/>
      <c r="AM107" s="384">
        <f>AL107*$Q$107</f>
        <v>0</v>
      </c>
      <c r="AN107" s="86"/>
      <c r="AO107" s="384">
        <f>AN107*$Q$107</f>
        <v>0</v>
      </c>
      <c r="AP107" s="86"/>
      <c r="AQ107" s="384">
        <f>AP107*$Q$107</f>
        <v>0</v>
      </c>
      <c r="AR107" s="461">
        <f t="shared" si="56"/>
        <v>0</v>
      </c>
      <c r="AS107" s="370">
        <f t="shared" si="56"/>
        <v>0</v>
      </c>
      <c r="AT107" s="371">
        <f t="shared" si="57"/>
        <v>0</v>
      </c>
      <c r="AU107" s="86"/>
    </row>
    <row r="108" spans="6:50" s="315" customFormat="1" ht="32.25" customHeight="1" x14ac:dyDescent="0.25">
      <c r="F108" s="123"/>
      <c r="G108" s="87"/>
      <c r="H108" s="87"/>
      <c r="I108" s="206"/>
      <c r="J108" s="207"/>
      <c r="K108" s="87"/>
      <c r="L108" s="208"/>
      <c r="M108" s="430"/>
      <c r="N108" s="625" t="s">
        <v>510</v>
      </c>
      <c r="O108" s="96">
        <v>5200</v>
      </c>
      <c r="P108" s="121" t="s">
        <v>149</v>
      </c>
      <c r="Q108" s="128">
        <v>500</v>
      </c>
      <c r="R108" s="453">
        <f>+Q108*O108</f>
        <v>2600000</v>
      </c>
      <c r="S108" s="128">
        <f t="shared" ref="S108:S109" si="62">R108</f>
        <v>2600000</v>
      </c>
      <c r="T108" s="86"/>
      <c r="U108" s="384">
        <f>T108*$Q$108</f>
        <v>0</v>
      </c>
      <c r="V108" s="86"/>
      <c r="W108" s="384">
        <f>V108*$Q$108</f>
        <v>0</v>
      </c>
      <c r="X108" s="86"/>
      <c r="Y108" s="384">
        <f>X108*$Q$108</f>
        <v>0</v>
      </c>
      <c r="Z108" s="86"/>
      <c r="AA108" s="384">
        <f>Z108*$Q$108</f>
        <v>0</v>
      </c>
      <c r="AB108" s="86"/>
      <c r="AC108" s="384">
        <f>AB108*$Q$108</f>
        <v>0</v>
      </c>
      <c r="AD108" s="86"/>
      <c r="AE108" s="384">
        <f>AD108*$Q$108</f>
        <v>0</v>
      </c>
      <c r="AF108" s="86"/>
      <c r="AG108" s="384">
        <f>AF108*$Q$108</f>
        <v>0</v>
      </c>
      <c r="AH108" s="86"/>
      <c r="AI108" s="384">
        <f>AH108*$Q$108</f>
        <v>0</v>
      </c>
      <c r="AJ108" s="86"/>
      <c r="AK108" s="384">
        <f>AJ108*$Q$108</f>
        <v>0</v>
      </c>
      <c r="AL108" s="86">
        <v>5200</v>
      </c>
      <c r="AM108" s="384">
        <f>AL108*$Q$108</f>
        <v>2600000</v>
      </c>
      <c r="AN108" s="86"/>
      <c r="AO108" s="384">
        <f>AN108*$Q$108</f>
        <v>0</v>
      </c>
      <c r="AP108" s="86"/>
      <c r="AQ108" s="384">
        <f>AP108*$Q$108</f>
        <v>0</v>
      </c>
      <c r="AR108" s="461">
        <f t="shared" si="56"/>
        <v>5200</v>
      </c>
      <c r="AS108" s="370">
        <f t="shared" si="56"/>
        <v>2600000</v>
      </c>
      <c r="AT108" s="371">
        <f t="shared" si="57"/>
        <v>0</v>
      </c>
      <c r="AU108" s="86"/>
    </row>
    <row r="109" spans="6:50" s="315" customFormat="1" ht="28.5" customHeight="1" x14ac:dyDescent="0.25">
      <c r="F109" s="123"/>
      <c r="G109" s="87"/>
      <c r="H109" s="87"/>
      <c r="I109" s="87"/>
      <c r="J109" s="87"/>
      <c r="K109" s="87"/>
      <c r="L109" s="208"/>
      <c r="M109" s="430"/>
      <c r="N109" s="625" t="s">
        <v>166</v>
      </c>
      <c r="O109" s="96">
        <v>80</v>
      </c>
      <c r="P109" s="121" t="s">
        <v>151</v>
      </c>
      <c r="Q109" s="128">
        <v>20000</v>
      </c>
      <c r="R109" s="453">
        <f>+Q109*O109</f>
        <v>1600000</v>
      </c>
      <c r="S109" s="128">
        <f t="shared" si="62"/>
        <v>1600000</v>
      </c>
      <c r="T109" s="86"/>
      <c r="U109" s="384">
        <f>T109*$Q$109</f>
        <v>0</v>
      </c>
      <c r="V109" s="86"/>
      <c r="W109" s="384">
        <f>V109*$Q$109</f>
        <v>0</v>
      </c>
      <c r="X109" s="86"/>
      <c r="Y109" s="384">
        <f>X109*$Q$109</f>
        <v>0</v>
      </c>
      <c r="Z109" s="86"/>
      <c r="AA109" s="384">
        <f>Z109*$Q$109</f>
        <v>0</v>
      </c>
      <c r="AB109" s="86"/>
      <c r="AC109" s="384">
        <f>AB109*$Q$109</f>
        <v>0</v>
      </c>
      <c r="AD109" s="86"/>
      <c r="AE109" s="384">
        <f>AD109*$Q$109</f>
        <v>0</v>
      </c>
      <c r="AF109" s="86"/>
      <c r="AG109" s="384">
        <f>AF109*$Q$109</f>
        <v>0</v>
      </c>
      <c r="AH109" s="86"/>
      <c r="AI109" s="384">
        <f>AH109*$Q$109</f>
        <v>0</v>
      </c>
      <c r="AJ109" s="86"/>
      <c r="AK109" s="384">
        <f>AJ109*$Q$109</f>
        <v>0</v>
      </c>
      <c r="AL109" s="86">
        <v>80</v>
      </c>
      <c r="AM109" s="384">
        <f>AL109*$Q$109</f>
        <v>1600000</v>
      </c>
      <c r="AN109" s="86"/>
      <c r="AO109" s="384">
        <f>AN109*$Q$109</f>
        <v>0</v>
      </c>
      <c r="AP109" s="86"/>
      <c r="AQ109" s="384">
        <f>AP109*$Q$109</f>
        <v>0</v>
      </c>
      <c r="AR109" s="461">
        <f t="shared" si="56"/>
        <v>80</v>
      </c>
      <c r="AS109" s="370">
        <f t="shared" si="56"/>
        <v>1600000</v>
      </c>
      <c r="AT109" s="371">
        <f t="shared" si="57"/>
        <v>0</v>
      </c>
      <c r="AU109" s="374"/>
      <c r="AV109" s="422"/>
    </row>
    <row r="110" spans="6:50" s="315" customFormat="1" x14ac:dyDescent="0.25">
      <c r="F110" s="123"/>
      <c r="G110" s="87"/>
      <c r="H110" s="87"/>
      <c r="I110" s="87"/>
      <c r="J110" s="87"/>
      <c r="K110" s="87"/>
      <c r="L110" s="86"/>
      <c r="M110" s="429"/>
      <c r="N110" s="199" t="s">
        <v>167</v>
      </c>
      <c r="O110" s="96"/>
      <c r="P110" s="121"/>
      <c r="Q110" s="128"/>
      <c r="R110" s="453"/>
      <c r="S110" s="128"/>
      <c r="T110" s="86"/>
      <c r="U110" s="384">
        <f>T110*$Q$110</f>
        <v>0</v>
      </c>
      <c r="V110" s="86"/>
      <c r="W110" s="384">
        <f>V110*$Q$110</f>
        <v>0</v>
      </c>
      <c r="X110" s="86"/>
      <c r="Y110" s="384">
        <f>X110*$Q$110</f>
        <v>0</v>
      </c>
      <c r="Z110" s="86"/>
      <c r="AA110" s="384">
        <f>Z110*$Q$110</f>
        <v>0</v>
      </c>
      <c r="AB110" s="86"/>
      <c r="AC110" s="384">
        <f>AB110*$Q$110</f>
        <v>0</v>
      </c>
      <c r="AD110" s="86"/>
      <c r="AE110" s="384">
        <f>AD110*$Q$110</f>
        <v>0</v>
      </c>
      <c r="AF110" s="86"/>
      <c r="AG110" s="384">
        <f>AF110*$Q$110</f>
        <v>0</v>
      </c>
      <c r="AH110" s="86"/>
      <c r="AI110" s="384">
        <f>AH110*$Q$110</f>
        <v>0</v>
      </c>
      <c r="AJ110" s="86"/>
      <c r="AK110" s="384">
        <f>AJ110*$Q$110</f>
        <v>0</v>
      </c>
      <c r="AL110" s="86"/>
      <c r="AM110" s="384">
        <f>AL110*$Q$110</f>
        <v>0</v>
      </c>
      <c r="AN110" s="86"/>
      <c r="AO110" s="384">
        <f>AN110*$Q$110</f>
        <v>0</v>
      </c>
      <c r="AP110" s="86"/>
      <c r="AQ110" s="384">
        <f>AP110*$Q$110</f>
        <v>0</v>
      </c>
      <c r="AR110" s="461">
        <f t="shared" si="56"/>
        <v>0</v>
      </c>
      <c r="AS110" s="370">
        <f t="shared" si="56"/>
        <v>0</v>
      </c>
      <c r="AT110" s="371">
        <f t="shared" si="57"/>
        <v>0</v>
      </c>
      <c r="AU110" s="86"/>
    </row>
    <row r="111" spans="6:50" s="315" customFormat="1" ht="28.5" customHeight="1" x14ac:dyDescent="0.25">
      <c r="F111" s="123"/>
      <c r="G111" s="87"/>
      <c r="H111" s="87"/>
      <c r="I111" s="87"/>
      <c r="J111" s="87"/>
      <c r="K111" s="87"/>
      <c r="L111" s="196"/>
      <c r="M111" s="429"/>
      <c r="N111" s="625" t="s">
        <v>168</v>
      </c>
      <c r="O111" s="96">
        <v>900</v>
      </c>
      <c r="P111" s="121" t="s">
        <v>149</v>
      </c>
      <c r="Q111" s="128">
        <v>500</v>
      </c>
      <c r="R111" s="453">
        <f>+Q111*O111</f>
        <v>450000</v>
      </c>
      <c r="S111" s="128">
        <f t="shared" ref="S111:S112" si="63">R111</f>
        <v>450000</v>
      </c>
      <c r="T111" s="86"/>
      <c r="U111" s="384">
        <f>T111*$Q$111</f>
        <v>0</v>
      </c>
      <c r="V111" s="86"/>
      <c r="W111" s="384">
        <f>V111*$Q$111</f>
        <v>0</v>
      </c>
      <c r="X111" s="86"/>
      <c r="Y111" s="384">
        <f>X111*$Q$111</f>
        <v>0</v>
      </c>
      <c r="Z111" s="86"/>
      <c r="AA111" s="384">
        <f>Z111*$Q$111</f>
        <v>0</v>
      </c>
      <c r="AB111" s="86"/>
      <c r="AC111" s="384">
        <f>AB111*$Q$111</f>
        <v>0</v>
      </c>
      <c r="AD111" s="86"/>
      <c r="AE111" s="384">
        <f>AD111*$Q$111</f>
        <v>0</v>
      </c>
      <c r="AF111" s="86"/>
      <c r="AG111" s="384">
        <f>AF111*$Q$111</f>
        <v>0</v>
      </c>
      <c r="AH111" s="86"/>
      <c r="AI111" s="384">
        <f>AH111*$Q$111</f>
        <v>0</v>
      </c>
      <c r="AJ111" s="86">
        <v>900</v>
      </c>
      <c r="AK111" s="384">
        <f>AJ111*$Q$111</f>
        <v>450000</v>
      </c>
      <c r="AL111" s="86"/>
      <c r="AM111" s="384">
        <f>AL111*$Q$111</f>
        <v>0</v>
      </c>
      <c r="AN111" s="86"/>
      <c r="AO111" s="384">
        <f>AN111*$Q$111</f>
        <v>0</v>
      </c>
      <c r="AP111" s="86"/>
      <c r="AQ111" s="384">
        <f>AP111*$Q$111</f>
        <v>0</v>
      </c>
      <c r="AR111" s="461">
        <f t="shared" si="56"/>
        <v>900</v>
      </c>
      <c r="AS111" s="370">
        <f t="shared" si="56"/>
        <v>450000</v>
      </c>
      <c r="AT111" s="371">
        <f t="shared" si="57"/>
        <v>0</v>
      </c>
      <c r="AU111" s="86"/>
    </row>
    <row r="112" spans="6:50" s="315" customFormat="1" ht="24" x14ac:dyDescent="0.25">
      <c r="F112" s="123"/>
      <c r="G112" s="87"/>
      <c r="H112" s="87"/>
      <c r="I112" s="87"/>
      <c r="J112" s="87"/>
      <c r="K112" s="87"/>
      <c r="L112" s="86"/>
      <c r="M112" s="429"/>
      <c r="N112" s="625" t="s">
        <v>169</v>
      </c>
      <c r="O112" s="96">
        <v>30</v>
      </c>
      <c r="P112" s="121" t="s">
        <v>151</v>
      </c>
      <c r="Q112" s="128">
        <v>20000</v>
      </c>
      <c r="R112" s="453">
        <f>+Q112*O112</f>
        <v>600000</v>
      </c>
      <c r="S112" s="128">
        <f t="shared" si="63"/>
        <v>600000</v>
      </c>
      <c r="T112" s="86"/>
      <c r="U112" s="384">
        <f>T112*$Q$112</f>
        <v>0</v>
      </c>
      <c r="V112" s="86"/>
      <c r="W112" s="384">
        <f>V112*$Q$112</f>
        <v>0</v>
      </c>
      <c r="X112" s="86"/>
      <c r="Y112" s="384">
        <f>X112*$Q$112</f>
        <v>0</v>
      </c>
      <c r="Z112" s="86"/>
      <c r="AA112" s="384">
        <f>Z112*$Q$112</f>
        <v>0</v>
      </c>
      <c r="AB112" s="86"/>
      <c r="AC112" s="384">
        <f>AB112*$Q$112</f>
        <v>0</v>
      </c>
      <c r="AD112" s="86"/>
      <c r="AE112" s="384">
        <f>AD112*$Q$112</f>
        <v>0</v>
      </c>
      <c r="AF112" s="86"/>
      <c r="AG112" s="384">
        <f>AF112*$Q$112</f>
        <v>0</v>
      </c>
      <c r="AH112" s="86"/>
      <c r="AI112" s="384">
        <f>AH112*$Q$112</f>
        <v>0</v>
      </c>
      <c r="AJ112" s="86">
        <v>30</v>
      </c>
      <c r="AK112" s="384">
        <f>AJ112*$Q$112</f>
        <v>600000</v>
      </c>
      <c r="AL112" s="86"/>
      <c r="AM112" s="384">
        <f>AL112*$Q$112</f>
        <v>0</v>
      </c>
      <c r="AN112" s="86"/>
      <c r="AO112" s="384">
        <f>AN112*$Q$112</f>
        <v>0</v>
      </c>
      <c r="AP112" s="86"/>
      <c r="AQ112" s="384">
        <f>AP112*$Q$112</f>
        <v>0</v>
      </c>
      <c r="AR112" s="461">
        <f t="shared" si="56"/>
        <v>30</v>
      </c>
      <c r="AS112" s="370">
        <f t="shared" si="56"/>
        <v>600000</v>
      </c>
      <c r="AT112" s="371">
        <f t="shared" si="57"/>
        <v>0</v>
      </c>
      <c r="AU112" s="86"/>
      <c r="AW112" s="422"/>
      <c r="AX112" s="422"/>
    </row>
    <row r="113" spans="1:50" s="315" customFormat="1" x14ac:dyDescent="0.25">
      <c r="F113" s="200"/>
      <c r="G113" s="201"/>
      <c r="H113" s="201"/>
      <c r="I113" s="87"/>
      <c r="J113" s="87"/>
      <c r="K113" s="132"/>
      <c r="L113" s="202"/>
      <c r="M113" s="429"/>
      <c r="N113" s="203" t="s">
        <v>280</v>
      </c>
      <c r="O113" s="133"/>
      <c r="P113" s="134"/>
      <c r="Q113" s="135"/>
      <c r="R113" s="459"/>
      <c r="S113" s="471"/>
      <c r="T113" s="86"/>
      <c r="U113" s="384">
        <f>T113*$Q$113</f>
        <v>0</v>
      </c>
      <c r="V113" s="86"/>
      <c r="W113" s="384">
        <f>V113*$Q$113</f>
        <v>0</v>
      </c>
      <c r="X113" s="86"/>
      <c r="Y113" s="384">
        <f>X113*$Q$113</f>
        <v>0</v>
      </c>
      <c r="Z113" s="86"/>
      <c r="AA113" s="384">
        <f>Z113*$Q$113</f>
        <v>0</v>
      </c>
      <c r="AB113" s="86"/>
      <c r="AC113" s="384">
        <f>AB113*$Q$113</f>
        <v>0</v>
      </c>
      <c r="AD113" s="86"/>
      <c r="AE113" s="384">
        <f>AD113*$Q$113</f>
        <v>0</v>
      </c>
      <c r="AF113" s="86"/>
      <c r="AG113" s="384">
        <f>AF113*$Q$113</f>
        <v>0</v>
      </c>
      <c r="AH113" s="86"/>
      <c r="AI113" s="384">
        <f>AH113*$Q$113</f>
        <v>0</v>
      </c>
      <c r="AJ113" s="86"/>
      <c r="AK113" s="384">
        <f>AJ113*$Q$113</f>
        <v>0</v>
      </c>
      <c r="AL113" s="86"/>
      <c r="AM113" s="384">
        <f>AL113*$Q$113</f>
        <v>0</v>
      </c>
      <c r="AN113" s="86"/>
      <c r="AO113" s="384">
        <f>AN113*$Q$113</f>
        <v>0</v>
      </c>
      <c r="AP113" s="86"/>
      <c r="AQ113" s="384">
        <f>AP113*$Q$113</f>
        <v>0</v>
      </c>
      <c r="AR113" s="461">
        <f t="shared" si="56"/>
        <v>0</v>
      </c>
      <c r="AS113" s="370">
        <f t="shared" si="56"/>
        <v>0</v>
      </c>
      <c r="AT113" s="371">
        <f t="shared" si="57"/>
        <v>0</v>
      </c>
      <c r="AU113" s="86"/>
    </row>
    <row r="114" spans="1:50" s="315" customFormat="1" ht="24" x14ac:dyDescent="0.25">
      <c r="F114" s="123"/>
      <c r="G114" s="87"/>
      <c r="H114" s="87"/>
      <c r="I114" s="206"/>
      <c r="J114" s="207"/>
      <c r="K114" s="87"/>
      <c r="L114" s="210"/>
      <c r="M114" s="430"/>
      <c r="N114" s="625" t="s">
        <v>508</v>
      </c>
      <c r="O114" s="96">
        <v>2000</v>
      </c>
      <c r="P114" s="121" t="s">
        <v>149</v>
      </c>
      <c r="Q114" s="128">
        <v>500</v>
      </c>
      <c r="R114" s="453">
        <f>+Q114*O114</f>
        <v>1000000</v>
      </c>
      <c r="S114" s="128">
        <f t="shared" ref="S114:S115" si="64">R114</f>
        <v>1000000</v>
      </c>
      <c r="T114" s="86"/>
      <c r="U114" s="384">
        <f>T114*$Q$114</f>
        <v>0</v>
      </c>
      <c r="V114" s="86"/>
      <c r="W114" s="384">
        <f>V114*$Q$114</f>
        <v>0</v>
      </c>
      <c r="X114" s="86"/>
      <c r="Y114" s="384">
        <f>X114*$Q$114</f>
        <v>0</v>
      </c>
      <c r="Z114" s="86"/>
      <c r="AA114" s="384">
        <f>Z114*$Q$114</f>
        <v>0</v>
      </c>
      <c r="AB114" s="86">
        <v>2000</v>
      </c>
      <c r="AC114" s="384">
        <f>AB114*$Q$114</f>
        <v>1000000</v>
      </c>
      <c r="AD114" s="86"/>
      <c r="AE114" s="384">
        <f>AD114*$Q$114</f>
        <v>0</v>
      </c>
      <c r="AF114" s="86"/>
      <c r="AG114" s="384">
        <f>AF114*$Q$114</f>
        <v>0</v>
      </c>
      <c r="AH114" s="86"/>
      <c r="AI114" s="384">
        <f>AH114*$Q$114</f>
        <v>0</v>
      </c>
      <c r="AJ114" s="86"/>
      <c r="AK114" s="384">
        <f>AJ114*$Q$114</f>
        <v>0</v>
      </c>
      <c r="AL114" s="86"/>
      <c r="AM114" s="384">
        <f>AL114*$Q$114</f>
        <v>0</v>
      </c>
      <c r="AN114" s="86"/>
      <c r="AO114" s="384">
        <f>AN114*$Q$114</f>
        <v>0</v>
      </c>
      <c r="AP114" s="86"/>
      <c r="AQ114" s="384">
        <f>AP114*$Q$114</f>
        <v>0</v>
      </c>
      <c r="AR114" s="461">
        <f t="shared" si="56"/>
        <v>2000</v>
      </c>
      <c r="AS114" s="370">
        <f t="shared" si="56"/>
        <v>1000000</v>
      </c>
      <c r="AT114" s="371">
        <f t="shared" si="57"/>
        <v>0</v>
      </c>
      <c r="AU114" s="86"/>
    </row>
    <row r="115" spans="1:50" s="315" customFormat="1" x14ac:dyDescent="0.25">
      <c r="F115" s="123"/>
      <c r="G115" s="87"/>
      <c r="H115" s="87"/>
      <c r="I115" s="87"/>
      <c r="J115" s="87"/>
      <c r="K115" s="87"/>
      <c r="L115" s="86"/>
      <c r="M115" s="431"/>
      <c r="N115" s="625" t="s">
        <v>509</v>
      </c>
      <c r="O115" s="96">
        <v>20</v>
      </c>
      <c r="P115" s="121" t="s">
        <v>151</v>
      </c>
      <c r="Q115" s="128">
        <v>20000</v>
      </c>
      <c r="R115" s="453">
        <f>+Q115*O115</f>
        <v>400000</v>
      </c>
      <c r="S115" s="128">
        <f t="shared" si="64"/>
        <v>400000</v>
      </c>
      <c r="T115" s="86"/>
      <c r="U115" s="384">
        <f>T115*$Q$115</f>
        <v>0</v>
      </c>
      <c r="V115" s="86"/>
      <c r="W115" s="384">
        <f>V115*$Q$115</f>
        <v>0</v>
      </c>
      <c r="X115" s="86"/>
      <c r="Y115" s="384">
        <f>X115*$Q$115</f>
        <v>0</v>
      </c>
      <c r="Z115" s="86"/>
      <c r="AA115" s="384">
        <f>Z115*$Q$115</f>
        <v>0</v>
      </c>
      <c r="AB115" s="86">
        <v>20</v>
      </c>
      <c r="AC115" s="384">
        <f>AB115*$Q$115</f>
        <v>400000</v>
      </c>
      <c r="AD115" s="86"/>
      <c r="AE115" s="384">
        <f>AD115*$Q$115</f>
        <v>0</v>
      </c>
      <c r="AF115" s="86"/>
      <c r="AG115" s="384">
        <f>AF115*$Q$115</f>
        <v>0</v>
      </c>
      <c r="AH115" s="86"/>
      <c r="AI115" s="384">
        <f>AH115*$Q$115</f>
        <v>0</v>
      </c>
      <c r="AJ115" s="86"/>
      <c r="AK115" s="384">
        <f>AJ115*$Q$115</f>
        <v>0</v>
      </c>
      <c r="AL115" s="86"/>
      <c r="AM115" s="384">
        <f>AL115*$Q$115</f>
        <v>0</v>
      </c>
      <c r="AN115" s="86"/>
      <c r="AO115" s="384">
        <f>AN115*$Q$115</f>
        <v>0</v>
      </c>
      <c r="AP115" s="86"/>
      <c r="AQ115" s="384">
        <f>AP115*$Q$115</f>
        <v>0</v>
      </c>
      <c r="AR115" s="461">
        <f t="shared" si="56"/>
        <v>20</v>
      </c>
      <c r="AS115" s="370">
        <f t="shared" si="56"/>
        <v>400000</v>
      </c>
      <c r="AT115" s="371">
        <f t="shared" si="57"/>
        <v>0</v>
      </c>
      <c r="AU115" s="86"/>
    </row>
    <row r="116" spans="1:50" s="422" customFormat="1" ht="25.5" x14ac:dyDescent="0.25">
      <c r="F116" s="200"/>
      <c r="G116" s="201"/>
      <c r="H116" s="201"/>
      <c r="I116" s="87"/>
      <c r="J116" s="87"/>
      <c r="K116" s="132"/>
      <c r="L116" s="202"/>
      <c r="M116" s="429"/>
      <c r="N116" s="203" t="s">
        <v>504</v>
      </c>
      <c r="O116" s="133"/>
      <c r="P116" s="134"/>
      <c r="Q116" s="135"/>
      <c r="R116" s="459"/>
      <c r="S116" s="471"/>
      <c r="T116" s="86"/>
      <c r="U116" s="384">
        <f>T116*$Q$116</f>
        <v>0</v>
      </c>
      <c r="V116" s="86"/>
      <c r="W116" s="384">
        <f>V116*$Q$116</f>
        <v>0</v>
      </c>
      <c r="X116" s="86"/>
      <c r="Y116" s="384">
        <f>X116*$Q$116</f>
        <v>0</v>
      </c>
      <c r="Z116" s="86"/>
      <c r="AA116" s="384">
        <f>Z116*$Q$116</f>
        <v>0</v>
      </c>
      <c r="AB116" s="86"/>
      <c r="AC116" s="384">
        <f>AB116*$Q$116</f>
        <v>0</v>
      </c>
      <c r="AD116" s="86"/>
      <c r="AE116" s="384">
        <f>AD116*$Q$116</f>
        <v>0</v>
      </c>
      <c r="AF116" s="86"/>
      <c r="AG116" s="384">
        <f>AF116*$Q$116</f>
        <v>0</v>
      </c>
      <c r="AH116" s="86"/>
      <c r="AI116" s="384">
        <f>AH116*$Q$116</f>
        <v>0</v>
      </c>
      <c r="AJ116" s="86"/>
      <c r="AK116" s="384">
        <f>AJ116*$Q$116</f>
        <v>0</v>
      </c>
      <c r="AL116" s="86"/>
      <c r="AM116" s="384">
        <f>AL116*$Q$116</f>
        <v>0</v>
      </c>
      <c r="AN116" s="86"/>
      <c r="AO116" s="384">
        <f>AN116*$Q$116</f>
        <v>0</v>
      </c>
      <c r="AP116" s="86"/>
      <c r="AQ116" s="384">
        <f>AP116*$Q$116</f>
        <v>0</v>
      </c>
      <c r="AR116" s="461">
        <f t="shared" si="56"/>
        <v>0</v>
      </c>
      <c r="AS116" s="370">
        <f t="shared" si="56"/>
        <v>0</v>
      </c>
      <c r="AT116" s="371">
        <f t="shared" si="57"/>
        <v>0</v>
      </c>
      <c r="AU116" s="86"/>
      <c r="AV116" s="315"/>
      <c r="AW116" s="315"/>
      <c r="AX116" s="315"/>
    </row>
    <row r="117" spans="1:50" s="315" customFormat="1" x14ac:dyDescent="0.25">
      <c r="F117" s="123"/>
      <c r="G117" s="87"/>
      <c r="H117" s="87"/>
      <c r="I117" s="206"/>
      <c r="J117" s="207"/>
      <c r="K117" s="87"/>
      <c r="L117" s="210"/>
      <c r="M117" s="430"/>
      <c r="N117" s="625" t="s">
        <v>174</v>
      </c>
      <c r="O117" s="96">
        <v>2050</v>
      </c>
      <c r="P117" s="121" t="s">
        <v>149</v>
      </c>
      <c r="Q117" s="128">
        <v>500</v>
      </c>
      <c r="R117" s="453">
        <f>+Q117*O117</f>
        <v>1025000</v>
      </c>
      <c r="S117" s="128">
        <f t="shared" ref="S117:S118" si="65">R117</f>
        <v>1025000</v>
      </c>
      <c r="T117" s="86"/>
      <c r="U117" s="384">
        <f>T117*$Q$117</f>
        <v>0</v>
      </c>
      <c r="V117" s="86">
        <v>150</v>
      </c>
      <c r="W117" s="384">
        <f>V117*$Q$117</f>
        <v>75000</v>
      </c>
      <c r="X117" s="86">
        <v>200</v>
      </c>
      <c r="Y117" s="384">
        <f>X117*$Q$117</f>
        <v>100000</v>
      </c>
      <c r="Z117" s="86">
        <v>150</v>
      </c>
      <c r="AA117" s="384">
        <f>Z117*$Q$117</f>
        <v>75000</v>
      </c>
      <c r="AB117" s="86">
        <v>150</v>
      </c>
      <c r="AC117" s="384">
        <f>AB117*$Q$117</f>
        <v>75000</v>
      </c>
      <c r="AD117" s="86">
        <v>500</v>
      </c>
      <c r="AE117" s="384">
        <f>AD117*$Q$117</f>
        <v>250000</v>
      </c>
      <c r="AF117" s="86">
        <v>150</v>
      </c>
      <c r="AG117" s="384">
        <f>AF117*$Q$117</f>
        <v>75000</v>
      </c>
      <c r="AH117" s="86">
        <v>150</v>
      </c>
      <c r="AI117" s="384">
        <f>AH117*$Q$117</f>
        <v>75000</v>
      </c>
      <c r="AJ117" s="86">
        <v>150</v>
      </c>
      <c r="AK117" s="384">
        <f>AJ117*$Q$117</f>
        <v>75000</v>
      </c>
      <c r="AL117" s="86">
        <v>150</v>
      </c>
      <c r="AM117" s="384">
        <f>AL117*$Q$117</f>
        <v>75000</v>
      </c>
      <c r="AN117" s="86">
        <v>150</v>
      </c>
      <c r="AO117" s="384">
        <f>AN117*$Q$117</f>
        <v>75000</v>
      </c>
      <c r="AP117" s="86">
        <v>150</v>
      </c>
      <c r="AQ117" s="384">
        <f>AP117*$Q$117</f>
        <v>75000</v>
      </c>
      <c r="AR117" s="461">
        <f t="shared" si="56"/>
        <v>2050</v>
      </c>
      <c r="AS117" s="370">
        <f t="shared" si="56"/>
        <v>1025000</v>
      </c>
      <c r="AT117" s="371">
        <f t="shared" si="57"/>
        <v>0</v>
      </c>
      <c r="AU117" s="86"/>
    </row>
    <row r="118" spans="1:50" s="315" customFormat="1" ht="23.25" customHeight="1" x14ac:dyDescent="0.25">
      <c r="F118" s="123"/>
      <c r="G118" s="87"/>
      <c r="H118" s="87"/>
      <c r="I118" s="87"/>
      <c r="J118" s="87"/>
      <c r="K118" s="87"/>
      <c r="L118" s="86"/>
      <c r="M118" s="431"/>
      <c r="N118" s="625" t="s">
        <v>175</v>
      </c>
      <c r="O118" s="96">
        <v>39</v>
      </c>
      <c r="P118" s="121" t="s">
        <v>151</v>
      </c>
      <c r="Q118" s="128">
        <v>20000</v>
      </c>
      <c r="R118" s="453">
        <f>+Q118*O118</f>
        <v>780000</v>
      </c>
      <c r="S118" s="128">
        <f t="shared" si="65"/>
        <v>780000</v>
      </c>
      <c r="T118" s="86"/>
      <c r="U118" s="384">
        <f>T118*$Q$118</f>
        <v>0</v>
      </c>
      <c r="V118" s="86">
        <v>3</v>
      </c>
      <c r="W118" s="384">
        <f>V118*$Q$118</f>
        <v>60000</v>
      </c>
      <c r="X118" s="86">
        <v>5</v>
      </c>
      <c r="Y118" s="384">
        <f>X118*$Q$118</f>
        <v>100000</v>
      </c>
      <c r="Z118" s="86">
        <v>3</v>
      </c>
      <c r="AA118" s="384">
        <f>Z118*$Q$118</f>
        <v>60000</v>
      </c>
      <c r="AB118" s="86">
        <v>3</v>
      </c>
      <c r="AC118" s="384">
        <f>AB118*$Q$118</f>
        <v>60000</v>
      </c>
      <c r="AD118" s="86">
        <v>7</v>
      </c>
      <c r="AE118" s="384">
        <f>AD118*$Q$118</f>
        <v>140000</v>
      </c>
      <c r="AF118" s="86">
        <v>3</v>
      </c>
      <c r="AG118" s="384">
        <f>AF118*$Q$118</f>
        <v>60000</v>
      </c>
      <c r="AH118" s="86">
        <v>3</v>
      </c>
      <c r="AI118" s="384">
        <f>AH118*$Q$118</f>
        <v>60000</v>
      </c>
      <c r="AJ118" s="86">
        <v>3</v>
      </c>
      <c r="AK118" s="384">
        <f>AJ118*$Q$118</f>
        <v>60000</v>
      </c>
      <c r="AL118" s="86">
        <v>3</v>
      </c>
      <c r="AM118" s="384">
        <f>AL118*$Q$118</f>
        <v>60000</v>
      </c>
      <c r="AN118" s="86">
        <v>3</v>
      </c>
      <c r="AO118" s="384">
        <f>AN118*$Q$118</f>
        <v>60000</v>
      </c>
      <c r="AP118" s="86">
        <v>3</v>
      </c>
      <c r="AQ118" s="384">
        <f>AP118*$Q$118</f>
        <v>60000</v>
      </c>
      <c r="AR118" s="461">
        <f t="shared" si="56"/>
        <v>39</v>
      </c>
      <c r="AS118" s="370">
        <f t="shared" si="56"/>
        <v>780000</v>
      </c>
      <c r="AT118" s="371">
        <f t="shared" si="57"/>
        <v>0</v>
      </c>
      <c r="AU118" s="86"/>
    </row>
    <row r="119" spans="1:50" s="315" customFormat="1" x14ac:dyDescent="0.25">
      <c r="F119" s="123"/>
      <c r="G119" s="87"/>
      <c r="H119" s="87"/>
      <c r="I119" s="87"/>
      <c r="J119" s="87"/>
      <c r="K119" s="87"/>
      <c r="L119" s="215"/>
      <c r="M119" s="160"/>
      <c r="N119" s="216"/>
      <c r="O119" s="96"/>
      <c r="P119" s="121"/>
      <c r="Q119" s="128"/>
      <c r="R119" s="453"/>
      <c r="S119" s="128"/>
      <c r="T119" s="86"/>
      <c r="U119" s="384"/>
      <c r="V119" s="86"/>
      <c r="W119" s="384"/>
      <c r="X119" s="86"/>
      <c r="Y119" s="384"/>
      <c r="Z119" s="86"/>
      <c r="AA119" s="384"/>
      <c r="AB119" s="86"/>
      <c r="AC119" s="384"/>
      <c r="AD119" s="86"/>
      <c r="AE119" s="384"/>
      <c r="AF119" s="86"/>
      <c r="AG119" s="384"/>
      <c r="AH119" s="86"/>
      <c r="AI119" s="384"/>
      <c r="AJ119" s="86"/>
      <c r="AK119" s="384"/>
      <c r="AL119" s="86"/>
      <c r="AM119" s="384"/>
      <c r="AN119" s="86"/>
      <c r="AO119" s="384"/>
      <c r="AP119" s="86"/>
      <c r="AQ119" s="384"/>
      <c r="AR119" s="461">
        <f t="shared" si="56"/>
        <v>0</v>
      </c>
      <c r="AS119" s="370">
        <f t="shared" si="56"/>
        <v>0</v>
      </c>
      <c r="AT119" s="371">
        <f t="shared" si="57"/>
        <v>0</v>
      </c>
      <c r="AU119" s="86"/>
    </row>
    <row r="120" spans="1:50" s="315" customFormat="1" x14ac:dyDescent="0.25">
      <c r="F120" s="146">
        <v>5</v>
      </c>
      <c r="G120" s="147">
        <v>2</v>
      </c>
      <c r="H120" s="147">
        <v>2</v>
      </c>
      <c r="I120" s="147" t="s">
        <v>94</v>
      </c>
      <c r="J120" s="147"/>
      <c r="K120" s="87"/>
      <c r="L120" s="164" t="s">
        <v>176</v>
      </c>
      <c r="M120" s="217"/>
      <c r="N120" s="218"/>
      <c r="O120" s="96"/>
      <c r="P120" s="121"/>
      <c r="Q120" s="128"/>
      <c r="R120" s="364">
        <f>+R121</f>
        <v>170000000</v>
      </c>
      <c r="S120" s="375"/>
      <c r="T120" s="378"/>
      <c r="U120" s="375">
        <f>+U121</f>
        <v>0</v>
      </c>
      <c r="V120" s="378"/>
      <c r="W120" s="375">
        <f>+W121</f>
        <v>4400000</v>
      </c>
      <c r="X120" s="378"/>
      <c r="Y120" s="375">
        <f>+Y121</f>
        <v>0</v>
      </c>
      <c r="Z120" s="378"/>
      <c r="AA120" s="375">
        <f>+AA121</f>
        <v>54000000</v>
      </c>
      <c r="AB120" s="378"/>
      <c r="AC120" s="375">
        <f>+AC121</f>
        <v>0</v>
      </c>
      <c r="AD120" s="378"/>
      <c r="AE120" s="375">
        <f>+AE121</f>
        <v>0</v>
      </c>
      <c r="AF120" s="378"/>
      <c r="AG120" s="375">
        <f>+AG121</f>
        <v>4400000</v>
      </c>
      <c r="AH120" s="378"/>
      <c r="AI120" s="375">
        <f>+AI121</f>
        <v>2200000</v>
      </c>
      <c r="AJ120" s="378"/>
      <c r="AK120" s="375">
        <f>+AK121</f>
        <v>0</v>
      </c>
      <c r="AL120" s="378"/>
      <c r="AM120" s="375">
        <f>+AM121</f>
        <v>8800000</v>
      </c>
      <c r="AN120" s="378"/>
      <c r="AO120" s="375">
        <f>+AO121</f>
        <v>4400000</v>
      </c>
      <c r="AP120" s="378"/>
      <c r="AQ120" s="375">
        <f>+AQ121</f>
        <v>0</v>
      </c>
      <c r="AR120" s="461"/>
      <c r="AS120" s="379">
        <f t="shared" ref="AS120:AS126" si="66">+AQ120+AO120+AM120+AK120+AI120+AG120+AE120+AC120+AA120+Y120+W120+U120</f>
        <v>78200000</v>
      </c>
      <c r="AT120" s="371"/>
      <c r="AU120" s="375"/>
    </row>
    <row r="121" spans="1:50" s="315" customFormat="1" ht="24" x14ac:dyDescent="0.25">
      <c r="A121" s="413" t="s">
        <v>441</v>
      </c>
      <c r="B121" s="414"/>
      <c r="C121" s="415"/>
      <c r="D121" s="416"/>
      <c r="E121" s="417" t="s">
        <v>442</v>
      </c>
      <c r="F121" s="146">
        <v>5</v>
      </c>
      <c r="G121" s="147">
        <v>2</v>
      </c>
      <c r="H121" s="147">
        <v>2</v>
      </c>
      <c r="I121" s="147" t="s">
        <v>94</v>
      </c>
      <c r="J121" s="147" t="s">
        <v>94</v>
      </c>
      <c r="K121" s="87"/>
      <c r="L121" s="740" t="s">
        <v>177</v>
      </c>
      <c r="M121" s="741"/>
      <c r="N121" s="729"/>
      <c r="O121" s="96"/>
      <c r="P121" s="97"/>
      <c r="Q121" s="98"/>
      <c r="R121" s="363">
        <f>SUM(R123:R126)</f>
        <v>170000000</v>
      </c>
      <c r="S121" s="376"/>
      <c r="T121" s="86"/>
      <c r="U121" s="376">
        <f>SUM(U123:U126)</f>
        <v>0</v>
      </c>
      <c r="V121" s="86"/>
      <c r="W121" s="376">
        <f>SUM(W123:W126)</f>
        <v>4400000</v>
      </c>
      <c r="X121" s="86"/>
      <c r="Y121" s="376">
        <f>SUM(Y123:Y126)</f>
        <v>0</v>
      </c>
      <c r="Z121" s="86"/>
      <c r="AA121" s="376">
        <f>SUM(AA123:AA126)</f>
        <v>54000000</v>
      </c>
      <c r="AB121" s="86"/>
      <c r="AC121" s="376">
        <f>SUM(AC123:AC126)</f>
        <v>0</v>
      </c>
      <c r="AD121" s="86"/>
      <c r="AE121" s="376">
        <f>SUM(AE123:AE126)</f>
        <v>0</v>
      </c>
      <c r="AF121" s="86"/>
      <c r="AG121" s="376">
        <f>SUM(AG123:AG126)</f>
        <v>4400000</v>
      </c>
      <c r="AH121" s="86"/>
      <c r="AI121" s="376">
        <f>SUM(AI123:AI126)</f>
        <v>2200000</v>
      </c>
      <c r="AJ121" s="86"/>
      <c r="AK121" s="376">
        <f>SUM(AK123:AK126)</f>
        <v>0</v>
      </c>
      <c r="AL121" s="86"/>
      <c r="AM121" s="376">
        <f>SUM(AM123:AM126)</f>
        <v>8800000</v>
      </c>
      <c r="AN121" s="86"/>
      <c r="AO121" s="376">
        <f>SUM(AO123:AO126)</f>
        <v>4400000</v>
      </c>
      <c r="AP121" s="86"/>
      <c r="AQ121" s="376">
        <f>SUM(AQ123:AQ126)</f>
        <v>0</v>
      </c>
      <c r="AR121" s="461"/>
      <c r="AS121" s="370">
        <f t="shared" si="66"/>
        <v>78200000</v>
      </c>
      <c r="AT121" s="371"/>
      <c r="AU121" s="376">
        <f>SUM(AS123:AS126)</f>
        <v>78200000</v>
      </c>
    </row>
    <row r="122" spans="1:50" s="315" customFormat="1" ht="24" x14ac:dyDescent="0.25">
      <c r="A122" s="418" t="s">
        <v>443</v>
      </c>
      <c r="B122" s="414"/>
      <c r="C122" s="415"/>
      <c r="D122" s="416"/>
      <c r="E122" s="421" t="s">
        <v>444</v>
      </c>
      <c r="F122" s="146"/>
      <c r="G122" s="147"/>
      <c r="H122" s="147"/>
      <c r="I122" s="147"/>
      <c r="J122" s="147"/>
      <c r="K122" s="87"/>
      <c r="L122" s="623"/>
      <c r="M122" s="221" t="s">
        <v>178</v>
      </c>
      <c r="N122" s="621"/>
      <c r="O122" s="96"/>
      <c r="P122" s="97"/>
      <c r="Q122" s="98"/>
      <c r="R122" s="363"/>
      <c r="S122" s="376"/>
      <c r="T122" s="86"/>
      <c r="U122" s="384"/>
      <c r="V122" s="86"/>
      <c r="W122" s="384"/>
      <c r="X122" s="86"/>
      <c r="Y122" s="384"/>
      <c r="Z122" s="86"/>
      <c r="AA122" s="384"/>
      <c r="AB122" s="86"/>
      <c r="AC122" s="384"/>
      <c r="AD122" s="86"/>
      <c r="AE122" s="384"/>
      <c r="AF122" s="86"/>
      <c r="AG122" s="384"/>
      <c r="AH122" s="86"/>
      <c r="AI122" s="384"/>
      <c r="AJ122" s="86"/>
      <c r="AK122" s="384"/>
      <c r="AL122" s="86"/>
      <c r="AM122" s="384"/>
      <c r="AN122" s="86"/>
      <c r="AO122" s="384"/>
      <c r="AP122" s="86"/>
      <c r="AQ122" s="384"/>
      <c r="AR122" s="461">
        <f>+AP122+AN122+AL122+AJ122+AH122+AF122+AD122+AB122+Z122+X122+V122+T122</f>
        <v>0</v>
      </c>
      <c r="AS122" s="370">
        <f t="shared" si="66"/>
        <v>0</v>
      </c>
      <c r="AT122" s="371">
        <f t="shared" ref="AT122:AT129" si="67">+R122-AS122</f>
        <v>0</v>
      </c>
      <c r="AU122" s="86"/>
    </row>
    <row r="123" spans="1:50" s="315" customFormat="1" ht="42" customHeight="1" x14ac:dyDescent="0.25">
      <c r="A123" s="418" t="s">
        <v>445</v>
      </c>
      <c r="B123" s="414">
        <v>11</v>
      </c>
      <c r="C123" s="419" t="s">
        <v>446</v>
      </c>
      <c r="D123" s="420" t="s">
        <v>447</v>
      </c>
      <c r="E123" s="420" t="s">
        <v>448</v>
      </c>
      <c r="F123" s="123"/>
      <c r="G123" s="87"/>
      <c r="H123" s="87"/>
      <c r="I123" s="222"/>
      <c r="J123" s="222"/>
      <c r="K123" s="87"/>
      <c r="L123" s="86"/>
      <c r="M123" s="86"/>
      <c r="N123" s="127" t="s">
        <v>558</v>
      </c>
      <c r="O123" s="96">
        <f>135*2</f>
        <v>270</v>
      </c>
      <c r="P123" s="121" t="s">
        <v>124</v>
      </c>
      <c r="Q123" s="128">
        <v>540000</v>
      </c>
      <c r="R123" s="453">
        <f>+Q123*O123</f>
        <v>145800000</v>
      </c>
      <c r="S123" s="128">
        <f t="shared" ref="S123:S126" si="68">R123</f>
        <v>145800000</v>
      </c>
      <c r="T123" s="86"/>
      <c r="U123" s="384">
        <f>T123*$Q$123</f>
        <v>0</v>
      </c>
      <c r="V123" s="86"/>
      <c r="W123" s="384">
        <f>V123*$Q$123</f>
        <v>0</v>
      </c>
      <c r="X123" s="86"/>
      <c r="Y123" s="384">
        <f>X123*$Q$123</f>
        <v>0</v>
      </c>
      <c r="Z123" s="86">
        <v>100</v>
      </c>
      <c r="AA123" s="384">
        <f>Z123*$Q$123</f>
        <v>54000000</v>
      </c>
      <c r="AB123" s="86"/>
      <c r="AC123" s="384">
        <f>AB123*$Q$123</f>
        <v>0</v>
      </c>
      <c r="AD123" s="86"/>
      <c r="AE123" s="384">
        <f>AD123*$Q$123</f>
        <v>0</v>
      </c>
      <c r="AF123" s="86"/>
      <c r="AG123" s="384">
        <f>AF123*$Q$123</f>
        <v>0</v>
      </c>
      <c r="AH123" s="86"/>
      <c r="AI123" s="384">
        <f>AH123*$Q$123</f>
        <v>0</v>
      </c>
      <c r="AJ123" s="86"/>
      <c r="AK123" s="384">
        <f>AJ123*$Q$123</f>
        <v>0</v>
      </c>
      <c r="AL123" s="86"/>
      <c r="AM123" s="384">
        <f>AL123*$Q$123</f>
        <v>0</v>
      </c>
      <c r="AN123" s="86"/>
      <c r="AO123" s="384">
        <f>AN123*$Q$123</f>
        <v>0</v>
      </c>
      <c r="AP123" s="86"/>
      <c r="AQ123" s="384">
        <f>AP123*$Q$123</f>
        <v>0</v>
      </c>
      <c r="AR123" s="461">
        <f>+AP123+AN123+AL123+AJ123+AH123+AF123+AD123+AB123+Z123+X123+V123+T123</f>
        <v>100</v>
      </c>
      <c r="AS123" s="372">
        <f t="shared" si="66"/>
        <v>54000000</v>
      </c>
      <c r="AT123" s="371">
        <f t="shared" si="67"/>
        <v>91800000</v>
      </c>
      <c r="AU123" s="86"/>
    </row>
    <row r="124" spans="1:50" s="315" customFormat="1" x14ac:dyDescent="0.25">
      <c r="A124" s="413" t="s">
        <v>177</v>
      </c>
      <c r="B124" s="414"/>
      <c r="C124" s="415"/>
      <c r="D124" s="416"/>
      <c r="E124" s="417" t="s">
        <v>449</v>
      </c>
      <c r="F124" s="146">
        <v>5</v>
      </c>
      <c r="G124" s="147">
        <v>2</v>
      </c>
      <c r="H124" s="147">
        <v>2</v>
      </c>
      <c r="I124" s="147" t="s">
        <v>94</v>
      </c>
      <c r="J124" s="427" t="s">
        <v>96</v>
      </c>
      <c r="K124" s="87"/>
      <c r="L124" s="223" t="s">
        <v>180</v>
      </c>
      <c r="M124" s="223"/>
      <c r="N124" s="120"/>
      <c r="O124" s="96"/>
      <c r="P124" s="121"/>
      <c r="Q124" s="128"/>
      <c r="R124" s="453"/>
      <c r="S124" s="128"/>
      <c r="T124" s="86"/>
      <c r="U124" s="384">
        <f>T124*Q124</f>
        <v>0</v>
      </c>
      <c r="V124" s="86"/>
      <c r="W124" s="384">
        <f>V124*$Q$124</f>
        <v>0</v>
      </c>
      <c r="X124" s="86"/>
      <c r="Y124" s="384">
        <f>X124*$Q$124</f>
        <v>0</v>
      </c>
      <c r="Z124" s="86"/>
      <c r="AA124" s="384">
        <f>Z124*$Q$124</f>
        <v>0</v>
      </c>
      <c r="AB124" s="86"/>
      <c r="AC124" s="384">
        <f>AB124*$Q$124</f>
        <v>0</v>
      </c>
      <c r="AD124" s="86"/>
      <c r="AE124" s="384">
        <f>AD124*$Q$124</f>
        <v>0</v>
      </c>
      <c r="AF124" s="86"/>
      <c r="AG124" s="384">
        <f>AF124*$Q$124</f>
        <v>0</v>
      </c>
      <c r="AH124" s="86"/>
      <c r="AI124" s="384">
        <f>AH124*$Q$124</f>
        <v>0</v>
      </c>
      <c r="AJ124" s="86"/>
      <c r="AK124" s="384">
        <f>AJ124*$Q$124</f>
        <v>0</v>
      </c>
      <c r="AL124" s="86"/>
      <c r="AM124" s="384">
        <f>AL124*$Q$124</f>
        <v>0</v>
      </c>
      <c r="AN124" s="86"/>
      <c r="AO124" s="384">
        <f>AN124*$Q$124</f>
        <v>0</v>
      </c>
      <c r="AP124" s="86"/>
      <c r="AQ124" s="384">
        <f>AP124*$Q$124</f>
        <v>0</v>
      </c>
      <c r="AR124" s="461">
        <f>+AP124+AN124+AL124+AJ124+AH124+AF124+AD124+AB124+Z124+X124+V124+T124</f>
        <v>0</v>
      </c>
      <c r="AS124" s="370">
        <f t="shared" si="66"/>
        <v>0</v>
      </c>
      <c r="AT124" s="371">
        <f t="shared" si="67"/>
        <v>0</v>
      </c>
      <c r="AU124" s="86"/>
    </row>
    <row r="125" spans="1:50" s="315" customFormat="1" ht="27" customHeight="1" x14ac:dyDescent="0.25">
      <c r="A125" s="418" t="s">
        <v>450</v>
      </c>
      <c r="B125" s="414">
        <v>100</v>
      </c>
      <c r="C125" s="419" t="s">
        <v>427</v>
      </c>
      <c r="D125" s="420" t="s">
        <v>451</v>
      </c>
      <c r="E125" s="420" t="s">
        <v>452</v>
      </c>
      <c r="F125" s="123"/>
      <c r="G125" s="87"/>
      <c r="H125" s="87"/>
      <c r="I125" s="87"/>
      <c r="J125" s="87"/>
      <c r="K125" s="87"/>
      <c r="L125" s="86"/>
      <c r="M125" s="86"/>
      <c r="N125" s="153" t="s">
        <v>183</v>
      </c>
      <c r="O125" s="96">
        <v>3</v>
      </c>
      <c r="P125" s="121" t="s">
        <v>182</v>
      </c>
      <c r="Q125" s="128">
        <v>2200000</v>
      </c>
      <c r="R125" s="453">
        <f>+Q125*O125</f>
        <v>6600000</v>
      </c>
      <c r="S125" s="128">
        <f t="shared" si="68"/>
        <v>6600000</v>
      </c>
      <c r="T125" s="86"/>
      <c r="U125" s="384">
        <f>T125*$Q$125</f>
        <v>0</v>
      </c>
      <c r="V125" s="86"/>
      <c r="W125" s="384">
        <f>V125*$Q$125</f>
        <v>0</v>
      </c>
      <c r="X125" s="86"/>
      <c r="Y125" s="384">
        <f>X125*$Q$125</f>
        <v>0</v>
      </c>
      <c r="Z125" s="86"/>
      <c r="AA125" s="384">
        <f>Z125*$Q$125</f>
        <v>0</v>
      </c>
      <c r="AB125" s="86"/>
      <c r="AC125" s="384">
        <f>AB125*$Q$125</f>
        <v>0</v>
      </c>
      <c r="AD125" s="86"/>
      <c r="AE125" s="384">
        <f>AD125*$Q$125</f>
        <v>0</v>
      </c>
      <c r="AF125" s="86">
        <v>2</v>
      </c>
      <c r="AG125" s="384">
        <f>AF125*$Q$125</f>
        <v>4400000</v>
      </c>
      <c r="AH125" s="86">
        <v>1</v>
      </c>
      <c r="AI125" s="384">
        <f>AH125*$Q$125</f>
        <v>2200000</v>
      </c>
      <c r="AJ125" s="86"/>
      <c r="AK125" s="384">
        <f>AJ125*$Q$125</f>
        <v>0</v>
      </c>
      <c r="AL125" s="86">
        <v>0</v>
      </c>
      <c r="AM125" s="384">
        <f>AL125*$Q$125</f>
        <v>0</v>
      </c>
      <c r="AN125" s="86"/>
      <c r="AO125" s="384">
        <f>AN125*$Q$125</f>
        <v>0</v>
      </c>
      <c r="AP125" s="86"/>
      <c r="AQ125" s="384">
        <f>AP125*$Q$125</f>
        <v>0</v>
      </c>
      <c r="AR125" s="461">
        <f>+AP125+AN125+AL125+AJ125+AH125+AF125+AD125+AB125+Z125+X125+V125+T125</f>
        <v>3</v>
      </c>
      <c r="AS125" s="370">
        <f t="shared" si="66"/>
        <v>6600000</v>
      </c>
      <c r="AT125" s="371">
        <f t="shared" si="67"/>
        <v>0</v>
      </c>
      <c r="AU125" s="86"/>
    </row>
    <row r="126" spans="1:50" s="315" customFormat="1" ht="27.75" customHeight="1" x14ac:dyDescent="0.25">
      <c r="F126" s="123"/>
      <c r="G126" s="87"/>
      <c r="H126" s="87"/>
      <c r="I126" s="87"/>
      <c r="J126" s="87"/>
      <c r="K126" s="87"/>
      <c r="L126" s="86"/>
      <c r="M126" s="86"/>
      <c r="N126" s="153" t="s">
        <v>505</v>
      </c>
      <c r="O126" s="96">
        <v>8</v>
      </c>
      <c r="P126" s="121" t="s">
        <v>182</v>
      </c>
      <c r="Q126" s="128">
        <v>2200000</v>
      </c>
      <c r="R126" s="453">
        <f>+Q126*O126</f>
        <v>17600000</v>
      </c>
      <c r="S126" s="128">
        <f t="shared" si="68"/>
        <v>17600000</v>
      </c>
      <c r="T126" s="86"/>
      <c r="U126" s="384">
        <f>T126*Q126</f>
        <v>0</v>
      </c>
      <c r="V126" s="86">
        <v>2</v>
      </c>
      <c r="W126" s="384">
        <f>V126*$Q$126</f>
        <v>4400000</v>
      </c>
      <c r="X126" s="86"/>
      <c r="Y126" s="384">
        <f>X126*$Q$126</f>
        <v>0</v>
      </c>
      <c r="Z126" s="86"/>
      <c r="AA126" s="384">
        <f>Z126*$Q$126</f>
        <v>0</v>
      </c>
      <c r="AB126" s="86"/>
      <c r="AC126" s="384">
        <f>AB126*$Q$126</f>
        <v>0</v>
      </c>
      <c r="AD126" s="86"/>
      <c r="AE126" s="384">
        <f>AD126*$Q$126</f>
        <v>0</v>
      </c>
      <c r="AF126" s="86"/>
      <c r="AG126" s="384">
        <f>AF126*$Q$126</f>
        <v>0</v>
      </c>
      <c r="AH126" s="86"/>
      <c r="AI126" s="384">
        <f>AH126*$Q$126</f>
        <v>0</v>
      </c>
      <c r="AJ126" s="86"/>
      <c r="AK126" s="384">
        <f>AJ126*$Q$126</f>
        <v>0</v>
      </c>
      <c r="AL126" s="86">
        <v>4</v>
      </c>
      <c r="AM126" s="384">
        <f>AL126*$Q$126</f>
        <v>8800000</v>
      </c>
      <c r="AN126" s="86">
        <v>2</v>
      </c>
      <c r="AO126" s="384">
        <f>AN126*$Q$126</f>
        <v>4400000</v>
      </c>
      <c r="AP126" s="86"/>
      <c r="AQ126" s="384">
        <f>AP126*$Q$126</f>
        <v>0</v>
      </c>
      <c r="AR126" s="461">
        <f>+AP126+AN126+AL126+AJ126+AH126+AF126+AD126+AB126+Z126+X126+V126+T126</f>
        <v>8</v>
      </c>
      <c r="AS126" s="370">
        <f t="shared" si="66"/>
        <v>17600000</v>
      </c>
      <c r="AT126" s="371">
        <f t="shared" si="67"/>
        <v>0</v>
      </c>
      <c r="AU126" s="86"/>
    </row>
    <row r="127" spans="1:50" s="315" customFormat="1" x14ac:dyDescent="0.25">
      <c r="F127" s="123"/>
      <c r="G127" s="87"/>
      <c r="H127" s="87"/>
      <c r="I127" s="87"/>
      <c r="J127" s="87"/>
      <c r="K127" s="87"/>
      <c r="L127" s="86"/>
      <c r="M127" s="86"/>
      <c r="N127" s="225"/>
      <c r="O127" s="96"/>
      <c r="P127" s="121"/>
      <c r="Q127" s="128"/>
      <c r="R127" s="453"/>
      <c r="S127" s="128"/>
      <c r="T127" s="86"/>
      <c r="U127" s="384"/>
      <c r="V127" s="86"/>
      <c r="W127" s="384"/>
      <c r="X127" s="86"/>
      <c r="Y127" s="384"/>
      <c r="Z127" s="86"/>
      <c r="AA127" s="384"/>
      <c r="AB127" s="86"/>
      <c r="AC127" s="384"/>
      <c r="AD127" s="86"/>
      <c r="AE127" s="384"/>
      <c r="AF127" s="86"/>
      <c r="AG127" s="384"/>
      <c r="AH127" s="86"/>
      <c r="AI127" s="384"/>
      <c r="AJ127" s="86"/>
      <c r="AK127" s="384"/>
      <c r="AL127" s="86"/>
      <c r="AM127" s="384"/>
      <c r="AN127" s="86"/>
      <c r="AO127" s="384"/>
      <c r="AP127" s="86"/>
      <c r="AQ127" s="384"/>
      <c r="AR127" s="461"/>
      <c r="AS127" s="370"/>
      <c r="AT127" s="371">
        <f t="shared" si="67"/>
        <v>0</v>
      </c>
      <c r="AU127" s="86"/>
    </row>
    <row r="128" spans="1:50" s="315" customFormat="1" x14ac:dyDescent="0.25">
      <c r="F128" s="154">
        <v>5</v>
      </c>
      <c r="G128" s="70">
        <v>2</v>
      </c>
      <c r="H128" s="70">
        <v>2</v>
      </c>
      <c r="I128" s="87"/>
      <c r="J128" s="87"/>
      <c r="K128" s="87"/>
      <c r="L128" s="752" t="s">
        <v>192</v>
      </c>
      <c r="M128" s="753"/>
      <c r="N128" s="754"/>
      <c r="O128" s="96"/>
      <c r="P128" s="121"/>
      <c r="Q128" s="128"/>
      <c r="R128" s="365">
        <f>+R129+R148</f>
        <v>98250000</v>
      </c>
      <c r="S128" s="377"/>
      <c r="T128" s="377"/>
      <c r="U128" s="377">
        <f>+U129+U148</f>
        <v>0</v>
      </c>
      <c r="V128" s="377"/>
      <c r="W128" s="377">
        <f>+W129+W148</f>
        <v>1500000</v>
      </c>
      <c r="X128" s="377"/>
      <c r="Y128" s="377">
        <f>+Y129+Y148</f>
        <v>13500000</v>
      </c>
      <c r="Z128" s="377"/>
      <c r="AA128" s="377">
        <f>+AA129+AA148</f>
        <v>0</v>
      </c>
      <c r="AB128" s="377"/>
      <c r="AC128" s="377">
        <f>+AC129+AC148</f>
        <v>0</v>
      </c>
      <c r="AD128" s="377"/>
      <c r="AE128" s="377">
        <f>+AE129+AE148</f>
        <v>0</v>
      </c>
      <c r="AF128" s="377"/>
      <c r="AG128" s="377">
        <f>+AG129+AG148</f>
        <v>12150000</v>
      </c>
      <c r="AH128" s="377"/>
      <c r="AI128" s="377">
        <f>+AI129+AI148</f>
        <v>6075000</v>
      </c>
      <c r="AJ128" s="377"/>
      <c r="AK128" s="377">
        <f>+AK129+AK148</f>
        <v>3000000</v>
      </c>
      <c r="AL128" s="377"/>
      <c r="AM128" s="377">
        <f>+AM129+AM148</f>
        <v>35100000</v>
      </c>
      <c r="AN128" s="377"/>
      <c r="AO128" s="377">
        <f>+AO129+AO148</f>
        <v>16800000</v>
      </c>
      <c r="AP128" s="377"/>
      <c r="AQ128" s="377">
        <f>+AQ129+AQ148</f>
        <v>0</v>
      </c>
      <c r="AR128" s="461"/>
      <c r="AS128" s="377">
        <f>+AS129+AS148</f>
        <v>88125000</v>
      </c>
      <c r="AT128" s="371">
        <f t="shared" si="67"/>
        <v>10125000</v>
      </c>
      <c r="AU128" s="377">
        <f>+AU129+AU148</f>
        <v>103125000</v>
      </c>
    </row>
    <row r="129" spans="1:47" s="315" customFormat="1" ht="24" x14ac:dyDescent="0.25">
      <c r="A129" s="413" t="s">
        <v>193</v>
      </c>
      <c r="B129" s="414"/>
      <c r="C129" s="415"/>
      <c r="D129" s="416"/>
      <c r="E129" s="417" t="s">
        <v>453</v>
      </c>
      <c r="F129" s="154">
        <v>5</v>
      </c>
      <c r="G129" s="70">
        <v>2</v>
      </c>
      <c r="H129" s="70">
        <v>2</v>
      </c>
      <c r="I129" s="70">
        <v>11</v>
      </c>
      <c r="J129" s="87"/>
      <c r="K129" s="87"/>
      <c r="L129" s="740" t="s">
        <v>193</v>
      </c>
      <c r="M129" s="741"/>
      <c r="N129" s="729"/>
      <c r="O129" s="96"/>
      <c r="P129" s="97"/>
      <c r="Q129" s="98"/>
      <c r="R129" s="363">
        <f>+R132+R135+R138+R141+R144</f>
        <v>19500000</v>
      </c>
      <c r="S129" s="376"/>
      <c r="T129" s="376"/>
      <c r="U129" s="376">
        <f>+U132+U135+U138+U141+U144</f>
        <v>0</v>
      </c>
      <c r="V129" s="376"/>
      <c r="W129" s="376">
        <f>+W132+W135+W138+W141+W144</f>
        <v>1500000</v>
      </c>
      <c r="X129" s="376"/>
      <c r="Y129" s="376">
        <f>+Y132+Y135+Y138+Y141+Y144</f>
        <v>13500000</v>
      </c>
      <c r="Z129" s="376"/>
      <c r="AA129" s="376">
        <f>+AA132+AA135+AA138+AA141+AA144</f>
        <v>0</v>
      </c>
      <c r="AB129" s="376"/>
      <c r="AC129" s="376">
        <f>+AC132+AC135+AC138+AC141+AC144</f>
        <v>0</v>
      </c>
      <c r="AD129" s="376"/>
      <c r="AE129" s="376">
        <f>+AE132+AE135+AE138+AE141+AE144</f>
        <v>0</v>
      </c>
      <c r="AF129" s="376"/>
      <c r="AG129" s="376">
        <f>+AG132+AG135+AG138+AG141+AG144</f>
        <v>0</v>
      </c>
      <c r="AH129" s="376"/>
      <c r="AI129" s="376">
        <f>+AI132+AI135+AI138+AI141+AI144</f>
        <v>0</v>
      </c>
      <c r="AJ129" s="376"/>
      <c r="AK129" s="376">
        <f>+AK132+AK135+AK138+AK141+AK144</f>
        <v>3000000</v>
      </c>
      <c r="AL129" s="376"/>
      <c r="AM129" s="376">
        <f>+AM132+AM135+AM138+AM141+AM144</f>
        <v>1500000</v>
      </c>
      <c r="AN129" s="376"/>
      <c r="AO129" s="376">
        <f>+AO132+AO135+AO138+AO141+AO144</f>
        <v>0</v>
      </c>
      <c r="AP129" s="376"/>
      <c r="AQ129" s="376">
        <f>+AQ132+AQ135+AQ138+AQ141+AQ144</f>
        <v>0</v>
      </c>
      <c r="AR129" s="461"/>
      <c r="AS129" s="148">
        <f>+AS132+AS135+AS138+AS141+AS144</f>
        <v>19500000</v>
      </c>
      <c r="AT129" s="371">
        <f t="shared" si="67"/>
        <v>0</v>
      </c>
      <c r="AU129" s="376">
        <f>SUM(AS133:AS146)</f>
        <v>34500000</v>
      </c>
    </row>
    <row r="130" spans="1:47" s="315" customFormat="1" x14ac:dyDescent="0.25">
      <c r="A130" s="418" t="s">
        <v>454</v>
      </c>
      <c r="B130" s="414">
        <v>1110</v>
      </c>
      <c r="C130" s="419" t="s">
        <v>455</v>
      </c>
      <c r="D130" s="420" t="s">
        <v>381</v>
      </c>
      <c r="E130" s="420" t="s">
        <v>456</v>
      </c>
      <c r="F130" s="154"/>
      <c r="G130" s="70"/>
      <c r="H130" s="70"/>
      <c r="I130" s="70"/>
      <c r="J130" s="87"/>
      <c r="K130" s="87"/>
      <c r="L130" s="623"/>
      <c r="M130" s="624"/>
      <c r="N130" s="621" t="s">
        <v>194</v>
      </c>
      <c r="O130" s="96"/>
      <c r="P130" s="97"/>
      <c r="Q130" s="98"/>
      <c r="R130" s="363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76"/>
      <c r="AQ130" s="376"/>
      <c r="AR130" s="461"/>
      <c r="AS130" s="376"/>
      <c r="AT130" s="371"/>
      <c r="AU130" s="86"/>
    </row>
    <row r="131" spans="1:47" s="315" customFormat="1" x14ac:dyDescent="0.25">
      <c r="A131" s="418" t="s">
        <v>457</v>
      </c>
      <c r="B131" s="414">
        <v>2235</v>
      </c>
      <c r="C131" s="419" t="s">
        <v>133</v>
      </c>
      <c r="D131" s="420" t="s">
        <v>391</v>
      </c>
      <c r="E131" s="420" t="s">
        <v>458</v>
      </c>
      <c r="F131" s="154"/>
      <c r="G131" s="70"/>
      <c r="H131" s="70"/>
      <c r="I131" s="70"/>
      <c r="J131" s="87"/>
      <c r="K131" s="87"/>
      <c r="L131" s="623"/>
      <c r="M131" s="624"/>
      <c r="N131" s="621" t="s">
        <v>195</v>
      </c>
      <c r="O131" s="96"/>
      <c r="P131" s="97"/>
      <c r="Q131" s="98"/>
      <c r="R131" s="363"/>
      <c r="S131" s="376"/>
      <c r="T131" s="376"/>
      <c r="U131" s="376"/>
      <c r="V131" s="376"/>
      <c r="W131" s="376"/>
      <c r="X131" s="376"/>
      <c r="Y131" s="376"/>
      <c r="Z131" s="376"/>
      <c r="AA131" s="376"/>
      <c r="AB131" s="376"/>
      <c r="AC131" s="376"/>
      <c r="AD131" s="376"/>
      <c r="AE131" s="376"/>
      <c r="AF131" s="376"/>
      <c r="AG131" s="376"/>
      <c r="AH131" s="376"/>
      <c r="AI131" s="376"/>
      <c r="AJ131" s="376"/>
      <c r="AK131" s="376"/>
      <c r="AL131" s="376"/>
      <c r="AM131" s="376"/>
      <c r="AN131" s="376"/>
      <c r="AO131" s="376"/>
      <c r="AP131" s="376"/>
      <c r="AQ131" s="376"/>
      <c r="AR131" s="461"/>
      <c r="AS131" s="376"/>
      <c r="AT131" s="371"/>
      <c r="AU131" s="86"/>
    </row>
    <row r="132" spans="1:47" s="315" customFormat="1" x14ac:dyDescent="0.25">
      <c r="A132" s="418" t="s">
        <v>459</v>
      </c>
      <c r="B132" s="414">
        <v>135</v>
      </c>
      <c r="C132" s="419" t="s">
        <v>427</v>
      </c>
      <c r="D132" s="420" t="s">
        <v>358</v>
      </c>
      <c r="E132" s="420" t="s">
        <v>460</v>
      </c>
      <c r="F132" s="123"/>
      <c r="G132" s="87"/>
      <c r="H132" s="87"/>
      <c r="I132" s="87"/>
      <c r="J132" s="87"/>
      <c r="K132" s="87"/>
      <c r="L132" s="86"/>
      <c r="M132" s="728" t="s">
        <v>503</v>
      </c>
      <c r="N132" s="739"/>
      <c r="O132" s="96"/>
      <c r="P132" s="121"/>
      <c r="Q132" s="128"/>
      <c r="R132" s="366">
        <f>SUM(R133:R134)</f>
        <v>4500000</v>
      </c>
      <c r="S132" s="282"/>
      <c r="T132" s="86"/>
      <c r="U132" s="282">
        <f>SUM(U133:U134)</f>
        <v>0</v>
      </c>
      <c r="V132" s="86"/>
      <c r="W132" s="282">
        <f t="shared" ref="W132" si="69">SUM(W133:W134)</f>
        <v>0</v>
      </c>
      <c r="X132" s="86"/>
      <c r="Y132" s="282">
        <f t="shared" ref="Y132" si="70">SUM(Y133:Y134)</f>
        <v>0</v>
      </c>
      <c r="Z132" s="86"/>
      <c r="AA132" s="282">
        <f t="shared" ref="AA132" si="71">SUM(AA133:AA134)</f>
        <v>0</v>
      </c>
      <c r="AB132" s="86"/>
      <c r="AC132" s="282">
        <f t="shared" ref="AC132" si="72">SUM(AC133:AC134)</f>
        <v>0</v>
      </c>
      <c r="AD132" s="86"/>
      <c r="AE132" s="282">
        <f t="shared" ref="AE132" si="73">SUM(AE133:AE134)</f>
        <v>0</v>
      </c>
      <c r="AF132" s="86"/>
      <c r="AG132" s="282">
        <f t="shared" ref="AG132" si="74">SUM(AG133:AG134)</f>
        <v>0</v>
      </c>
      <c r="AH132" s="86"/>
      <c r="AI132" s="282">
        <f t="shared" ref="AI132" si="75">SUM(AI133:AI134)</f>
        <v>0</v>
      </c>
      <c r="AJ132" s="86"/>
      <c r="AK132" s="282">
        <f t="shared" ref="AK132" si="76">SUM(AK133:AK134)</f>
        <v>3000000</v>
      </c>
      <c r="AL132" s="86"/>
      <c r="AM132" s="282">
        <f t="shared" ref="AM132" si="77">SUM(AM133:AM134)</f>
        <v>1500000</v>
      </c>
      <c r="AN132" s="86"/>
      <c r="AO132" s="282">
        <f t="shared" ref="AO132" si="78">SUM(AO133:AO134)</f>
        <v>0</v>
      </c>
      <c r="AP132" s="86"/>
      <c r="AQ132" s="282">
        <f t="shared" ref="AQ132" si="79">SUM(AQ133:AQ134)</f>
        <v>0</v>
      </c>
      <c r="AR132" s="461">
        <f t="shared" ref="AR132:AR140" si="80">+AP132+AN132+AL132+AJ132+AH132+AF132+AD132+AB132+Z132+X132+V132+T132</f>
        <v>0</v>
      </c>
      <c r="AS132" s="194">
        <f>SUM(AS133:AS134)</f>
        <v>4500000</v>
      </c>
      <c r="AT132" s="371"/>
      <c r="AU132" s="86"/>
    </row>
    <row r="133" spans="1:47" s="315" customFormat="1" ht="24" x14ac:dyDescent="0.25">
      <c r="F133" s="123"/>
      <c r="G133" s="87"/>
      <c r="H133" s="87"/>
      <c r="I133" s="87"/>
      <c r="J133" s="87"/>
      <c r="K133" s="87"/>
      <c r="L133" s="86"/>
      <c r="M133" s="236"/>
      <c r="N133" s="237" t="s">
        <v>327</v>
      </c>
      <c r="O133" s="96">
        <f>30*3</f>
        <v>90</v>
      </c>
      <c r="P133" s="238" t="s">
        <v>133</v>
      </c>
      <c r="Q133" s="128">
        <v>20000</v>
      </c>
      <c r="R133" s="453">
        <f>+Q133*O133</f>
        <v>1800000</v>
      </c>
      <c r="S133" s="128">
        <f t="shared" ref="S133:S134" si="81">R133</f>
        <v>1800000</v>
      </c>
      <c r="T133" s="86"/>
      <c r="U133" s="384">
        <f>T133*$Q$133</f>
        <v>0</v>
      </c>
      <c r="V133" s="86"/>
      <c r="W133" s="384">
        <f>V133*$Q$133</f>
        <v>0</v>
      </c>
      <c r="X133" s="86"/>
      <c r="Y133" s="384">
        <f>X133*$Q$133</f>
        <v>0</v>
      </c>
      <c r="Z133" s="86"/>
      <c r="AA133" s="384">
        <f>Z133*$Q$133</f>
        <v>0</v>
      </c>
      <c r="AB133" s="86"/>
      <c r="AC133" s="384">
        <f>AB133*$Q$133</f>
        <v>0</v>
      </c>
      <c r="AD133" s="86"/>
      <c r="AE133" s="384">
        <f>AD133*$Q$133</f>
        <v>0</v>
      </c>
      <c r="AF133" s="86"/>
      <c r="AG133" s="384">
        <f>AF133*$Q$133</f>
        <v>0</v>
      </c>
      <c r="AH133" s="86"/>
      <c r="AI133" s="384">
        <f>AH133*$Q$133</f>
        <v>0</v>
      </c>
      <c r="AJ133" s="86">
        <v>60</v>
      </c>
      <c r="AK133" s="384">
        <f>AJ133*$Q$133</f>
        <v>1200000</v>
      </c>
      <c r="AL133" s="86">
        <v>30</v>
      </c>
      <c r="AM133" s="384">
        <f>AL133*$Q$133</f>
        <v>600000</v>
      </c>
      <c r="AN133" s="86"/>
      <c r="AO133" s="384">
        <f>AN133*$Q$133</f>
        <v>0</v>
      </c>
      <c r="AP133" s="86"/>
      <c r="AQ133" s="384">
        <f>AP133*$Q$133</f>
        <v>0</v>
      </c>
      <c r="AR133" s="461">
        <f t="shared" si="80"/>
        <v>90</v>
      </c>
      <c r="AS133" s="370">
        <f>+AQ133+AO133+AM133+AK133+AI133+AG133+AE133+AC133+AA133+Y133+W133+U133</f>
        <v>1800000</v>
      </c>
      <c r="AT133" s="371">
        <f>+R133-AS133</f>
        <v>0</v>
      </c>
      <c r="AU133" s="378">
        <f>+AQ133+AO133+AM133+AK133+AI133+AG133+AE133+AC133+AA133+Y133+W133+U133</f>
        <v>1800000</v>
      </c>
    </row>
    <row r="134" spans="1:47" s="315" customFormat="1" ht="24" x14ac:dyDescent="0.25">
      <c r="F134" s="123"/>
      <c r="G134" s="87"/>
      <c r="H134" s="87"/>
      <c r="I134" s="87"/>
      <c r="J134" s="87"/>
      <c r="K134" s="87"/>
      <c r="L134" s="86"/>
      <c r="M134" s="236"/>
      <c r="N134" s="237" t="s">
        <v>328</v>
      </c>
      <c r="O134" s="96">
        <f>30*3</f>
        <v>90</v>
      </c>
      <c r="P134" s="238" t="s">
        <v>133</v>
      </c>
      <c r="Q134" s="128">
        <v>30000</v>
      </c>
      <c r="R134" s="453">
        <f>+Q134*O134</f>
        <v>2700000</v>
      </c>
      <c r="S134" s="128">
        <f t="shared" si="81"/>
        <v>2700000</v>
      </c>
      <c r="T134" s="86"/>
      <c r="U134" s="384">
        <f>T134*$Q$134</f>
        <v>0</v>
      </c>
      <c r="V134" s="86"/>
      <c r="W134" s="384">
        <f>V134*$Q$134</f>
        <v>0</v>
      </c>
      <c r="X134" s="86"/>
      <c r="Y134" s="384">
        <f>X134*$Q$134</f>
        <v>0</v>
      </c>
      <c r="Z134" s="86"/>
      <c r="AA134" s="384">
        <f>Z134*$Q$134</f>
        <v>0</v>
      </c>
      <c r="AB134" s="86"/>
      <c r="AC134" s="384">
        <f>AB134*$Q$134</f>
        <v>0</v>
      </c>
      <c r="AD134" s="86"/>
      <c r="AE134" s="384">
        <f>AD134*$Q$134</f>
        <v>0</v>
      </c>
      <c r="AF134" s="86"/>
      <c r="AG134" s="384">
        <f>AF134*$Q$134</f>
        <v>0</v>
      </c>
      <c r="AH134" s="86"/>
      <c r="AI134" s="384">
        <f>AH134*$Q$134</f>
        <v>0</v>
      </c>
      <c r="AJ134" s="86">
        <v>60</v>
      </c>
      <c r="AK134" s="384">
        <f>AJ134*$Q$134</f>
        <v>1800000</v>
      </c>
      <c r="AL134" s="86">
        <v>30</v>
      </c>
      <c r="AM134" s="384">
        <f>AL134*$Q$134</f>
        <v>900000</v>
      </c>
      <c r="AN134" s="86"/>
      <c r="AO134" s="384">
        <f>AN134*$Q$134</f>
        <v>0</v>
      </c>
      <c r="AP134" s="86"/>
      <c r="AQ134" s="384">
        <f>AP134*$Q$134</f>
        <v>0</v>
      </c>
      <c r="AR134" s="461">
        <f t="shared" si="80"/>
        <v>90</v>
      </c>
      <c r="AS134" s="370">
        <f>+AQ134+AO134+AM134+AK134+AI134+AG134+AE134+AC134+AA134+Y134+W134+U134</f>
        <v>2700000</v>
      </c>
      <c r="AT134" s="371">
        <f>+R134-AS134</f>
        <v>0</v>
      </c>
      <c r="AU134" s="378">
        <f>+AQ134+AO134+AM134+AK134+AI134+AG134+AE134+AC134+AA134+Y134+W134+U134</f>
        <v>2700000</v>
      </c>
    </row>
    <row r="135" spans="1:47" s="315" customFormat="1" x14ac:dyDescent="0.25">
      <c r="F135" s="123"/>
      <c r="G135" s="87"/>
      <c r="H135" s="87"/>
      <c r="I135" s="87"/>
      <c r="J135" s="87"/>
      <c r="K135" s="87"/>
      <c r="L135" s="86"/>
      <c r="M135" s="728" t="s">
        <v>199</v>
      </c>
      <c r="N135" s="739"/>
      <c r="O135" s="96"/>
      <c r="P135" s="121"/>
      <c r="Q135" s="128"/>
      <c r="R135" s="366">
        <f>SUM(R136:R137)</f>
        <v>3000000</v>
      </c>
      <c r="S135" s="282"/>
      <c r="T135" s="86"/>
      <c r="U135" s="282">
        <f>SUM(U136:U137)</f>
        <v>0</v>
      </c>
      <c r="V135" s="86"/>
      <c r="W135" s="282">
        <f t="shared" ref="W135" si="82">SUM(W136:W137)</f>
        <v>0</v>
      </c>
      <c r="X135" s="86"/>
      <c r="Y135" s="282">
        <f t="shared" ref="Y135" si="83">SUM(Y136:Y137)</f>
        <v>3000000</v>
      </c>
      <c r="Z135" s="86"/>
      <c r="AA135" s="282">
        <f t="shared" ref="AA135" si="84">SUM(AA136:AA137)</f>
        <v>0</v>
      </c>
      <c r="AB135" s="86"/>
      <c r="AC135" s="282">
        <f t="shared" ref="AC135" si="85">SUM(AC136:AC137)</f>
        <v>0</v>
      </c>
      <c r="AD135" s="86"/>
      <c r="AE135" s="282">
        <f t="shared" ref="AE135" si="86">SUM(AE136:AE137)</f>
        <v>0</v>
      </c>
      <c r="AF135" s="86"/>
      <c r="AG135" s="282">
        <f t="shared" ref="AG135" si="87">SUM(AG136:AG137)</f>
        <v>0</v>
      </c>
      <c r="AH135" s="86"/>
      <c r="AI135" s="282">
        <f t="shared" ref="AI135" si="88">SUM(AI136:AI137)</f>
        <v>0</v>
      </c>
      <c r="AJ135" s="86"/>
      <c r="AK135" s="282">
        <f t="shared" ref="AK135" si="89">SUM(AK136:AK137)</f>
        <v>0</v>
      </c>
      <c r="AL135" s="86"/>
      <c r="AM135" s="282">
        <f t="shared" ref="AM135" si="90">SUM(AM136:AM137)</f>
        <v>0</v>
      </c>
      <c r="AN135" s="86"/>
      <c r="AO135" s="282">
        <f t="shared" ref="AO135" si="91">SUM(AO136:AO137)</f>
        <v>0</v>
      </c>
      <c r="AP135" s="86"/>
      <c r="AQ135" s="282">
        <f t="shared" ref="AQ135" si="92">SUM(AQ136:AQ137)</f>
        <v>0</v>
      </c>
      <c r="AR135" s="461">
        <f t="shared" si="80"/>
        <v>0</v>
      </c>
      <c r="AS135" s="194">
        <f>SUM(AS136:AS137)</f>
        <v>3000000</v>
      </c>
      <c r="AT135" s="371"/>
      <c r="AU135" s="378"/>
    </row>
    <row r="136" spans="1:47" s="315" customFormat="1" ht="36" x14ac:dyDescent="0.25">
      <c r="F136" s="123"/>
      <c r="G136" s="87"/>
      <c r="H136" s="87"/>
      <c r="I136" s="87"/>
      <c r="J136" s="87"/>
      <c r="K136" s="87"/>
      <c r="L136" s="86"/>
      <c r="M136" s="236"/>
      <c r="N136" s="237" t="s">
        <v>200</v>
      </c>
      <c r="O136" s="96">
        <f>2*30</f>
        <v>60</v>
      </c>
      <c r="P136" s="238" t="s">
        <v>133</v>
      </c>
      <c r="Q136" s="128">
        <v>20000</v>
      </c>
      <c r="R136" s="453">
        <f>+Q136*O136</f>
        <v>1200000</v>
      </c>
      <c r="S136" s="128">
        <f t="shared" ref="S136:S137" si="93">R136</f>
        <v>1200000</v>
      </c>
      <c r="T136" s="86"/>
      <c r="U136" s="384">
        <f>T136*$Q$136</f>
        <v>0</v>
      </c>
      <c r="V136" s="86"/>
      <c r="W136" s="384">
        <f>V136*$Q$136</f>
        <v>0</v>
      </c>
      <c r="X136" s="86">
        <v>60</v>
      </c>
      <c r="Y136" s="384">
        <f>X136*$Q$136</f>
        <v>1200000</v>
      </c>
      <c r="Z136" s="86"/>
      <c r="AA136" s="384">
        <f>Z136*$Q$136</f>
        <v>0</v>
      </c>
      <c r="AB136" s="86"/>
      <c r="AC136" s="384">
        <f>AB136*$Q$136</f>
        <v>0</v>
      </c>
      <c r="AD136" s="86"/>
      <c r="AE136" s="384">
        <f>AD136*$Q$136</f>
        <v>0</v>
      </c>
      <c r="AF136" s="86"/>
      <c r="AG136" s="384">
        <f>AF136*$Q$136</f>
        <v>0</v>
      </c>
      <c r="AH136" s="86">
        <v>0</v>
      </c>
      <c r="AI136" s="384">
        <f>AH136*$Q$136</f>
        <v>0</v>
      </c>
      <c r="AJ136" s="86"/>
      <c r="AK136" s="384">
        <f>AJ136*$Q$136</f>
        <v>0</v>
      </c>
      <c r="AL136" s="86"/>
      <c r="AM136" s="384">
        <f>AL136*$Q$136</f>
        <v>0</v>
      </c>
      <c r="AN136" s="86"/>
      <c r="AO136" s="384">
        <f>AN136*$Q$136</f>
        <v>0</v>
      </c>
      <c r="AP136" s="86"/>
      <c r="AQ136" s="384">
        <f>AP136*$Q$136</f>
        <v>0</v>
      </c>
      <c r="AR136" s="461">
        <f t="shared" si="80"/>
        <v>60</v>
      </c>
      <c r="AS136" s="370">
        <f>+AQ136+AO136+AM136+AK136+AI136+AG136+AE136+AC136+AA136+Y136+W136+U136</f>
        <v>1200000</v>
      </c>
      <c r="AT136" s="371">
        <f>+R136-AS136</f>
        <v>0</v>
      </c>
      <c r="AU136" s="378">
        <f>+AQ136+AO136+AM136+AK136+AI136+AG136+AE136+AC136+AA136+Y136+W136+U136</f>
        <v>1200000</v>
      </c>
    </row>
    <row r="137" spans="1:47" s="315" customFormat="1" ht="24" x14ac:dyDescent="0.25">
      <c r="F137" s="123"/>
      <c r="G137" s="87"/>
      <c r="H137" s="87"/>
      <c r="I137" s="87"/>
      <c r="J137" s="87"/>
      <c r="K137" s="87"/>
      <c r="L137" s="86"/>
      <c r="M137" s="236"/>
      <c r="N137" s="237" t="s">
        <v>201</v>
      </c>
      <c r="O137" s="96">
        <f>2*30</f>
        <v>60</v>
      </c>
      <c r="P137" s="238" t="s">
        <v>133</v>
      </c>
      <c r="Q137" s="128">
        <v>30000</v>
      </c>
      <c r="R137" s="453">
        <f>+Q137*O137</f>
        <v>1800000</v>
      </c>
      <c r="S137" s="128">
        <f t="shared" si="93"/>
        <v>1800000</v>
      </c>
      <c r="T137" s="86"/>
      <c r="U137" s="384">
        <f>T137*$Q$137</f>
        <v>0</v>
      </c>
      <c r="V137" s="86"/>
      <c r="W137" s="384">
        <f>V137*$Q$137</f>
        <v>0</v>
      </c>
      <c r="X137" s="86">
        <v>60</v>
      </c>
      <c r="Y137" s="384">
        <f>X137*$Q$137</f>
        <v>1800000</v>
      </c>
      <c r="Z137" s="86"/>
      <c r="AA137" s="384">
        <f>Z137*$Q$137</f>
        <v>0</v>
      </c>
      <c r="AB137" s="86"/>
      <c r="AC137" s="384">
        <f>AB137*$Q$137</f>
        <v>0</v>
      </c>
      <c r="AD137" s="86"/>
      <c r="AE137" s="384">
        <f>AD137*$Q$137</f>
        <v>0</v>
      </c>
      <c r="AF137" s="86"/>
      <c r="AG137" s="384">
        <f>AF137*$Q$137</f>
        <v>0</v>
      </c>
      <c r="AH137" s="86">
        <v>0</v>
      </c>
      <c r="AI137" s="384">
        <f>AH137*$Q$137</f>
        <v>0</v>
      </c>
      <c r="AJ137" s="86"/>
      <c r="AK137" s="384">
        <f>AJ137*$Q$137</f>
        <v>0</v>
      </c>
      <c r="AL137" s="86"/>
      <c r="AM137" s="384">
        <f>AL137*$Q$137</f>
        <v>0</v>
      </c>
      <c r="AN137" s="86"/>
      <c r="AO137" s="384">
        <f>AN137*$Q$137</f>
        <v>0</v>
      </c>
      <c r="AP137" s="86"/>
      <c r="AQ137" s="384">
        <f>AP137*$Q$137</f>
        <v>0</v>
      </c>
      <c r="AR137" s="461">
        <f t="shared" si="80"/>
        <v>60</v>
      </c>
      <c r="AS137" s="370">
        <f>+AQ137+AO137+AM137+AK137+AI137+AG137+AE137+AC137+AA137+Y137+W137+U137</f>
        <v>1800000</v>
      </c>
      <c r="AT137" s="371">
        <f>+R137-AS137</f>
        <v>0</v>
      </c>
      <c r="AU137" s="378">
        <f>+AQ137+AO137+AM137+AK137+AI137+AG137+AE137+AC137+AA137+Y137+W137+U137</f>
        <v>1800000</v>
      </c>
    </row>
    <row r="138" spans="1:47" s="315" customFormat="1" x14ac:dyDescent="0.25">
      <c r="F138" s="123"/>
      <c r="G138" s="87"/>
      <c r="H138" s="87"/>
      <c r="I138" s="87"/>
      <c r="J138" s="87"/>
      <c r="K138" s="87"/>
      <c r="L138" s="86"/>
      <c r="M138" s="728" t="s">
        <v>202</v>
      </c>
      <c r="N138" s="739"/>
      <c r="O138" s="96"/>
      <c r="P138" s="121"/>
      <c r="Q138" s="128"/>
      <c r="R138" s="366">
        <f>SUM(R139:R140)</f>
        <v>1500000</v>
      </c>
      <c r="S138" s="282"/>
      <c r="T138" s="86"/>
      <c r="U138" s="282">
        <f>SUM(U139:U140)</f>
        <v>0</v>
      </c>
      <c r="V138" s="86"/>
      <c r="W138" s="282">
        <f t="shared" ref="W138" si="94">SUM(W139:W140)</f>
        <v>1500000</v>
      </c>
      <c r="X138" s="86"/>
      <c r="Y138" s="282">
        <f t="shared" ref="Y138" si="95">SUM(Y139:Y140)</f>
        <v>0</v>
      </c>
      <c r="Z138" s="86"/>
      <c r="AA138" s="282">
        <f t="shared" ref="AA138" si="96">SUM(AA139:AA140)</f>
        <v>0</v>
      </c>
      <c r="AB138" s="86"/>
      <c r="AC138" s="282">
        <f t="shared" ref="AC138" si="97">SUM(AC139:AC140)</f>
        <v>0</v>
      </c>
      <c r="AD138" s="86"/>
      <c r="AE138" s="282">
        <f t="shared" ref="AE138" si="98">SUM(AE139:AE140)</f>
        <v>0</v>
      </c>
      <c r="AF138" s="86"/>
      <c r="AG138" s="282">
        <f t="shared" ref="AG138" si="99">SUM(AG139:AG140)</f>
        <v>0</v>
      </c>
      <c r="AH138" s="86"/>
      <c r="AI138" s="282">
        <f t="shared" ref="AI138" si="100">SUM(AI139:AI140)</f>
        <v>0</v>
      </c>
      <c r="AJ138" s="86"/>
      <c r="AK138" s="282">
        <f t="shared" ref="AK138" si="101">SUM(AK139:AK140)</f>
        <v>0</v>
      </c>
      <c r="AL138" s="86"/>
      <c r="AM138" s="282">
        <f t="shared" ref="AM138" si="102">SUM(AM139:AM140)</f>
        <v>0</v>
      </c>
      <c r="AN138" s="86"/>
      <c r="AO138" s="282">
        <f t="shared" ref="AO138" si="103">SUM(AO139:AO140)</f>
        <v>0</v>
      </c>
      <c r="AP138" s="86"/>
      <c r="AQ138" s="282">
        <f t="shared" ref="AQ138" si="104">SUM(AQ139:AQ140)</f>
        <v>0</v>
      </c>
      <c r="AR138" s="461">
        <f t="shared" si="80"/>
        <v>0</v>
      </c>
      <c r="AS138" s="194">
        <f>SUM(AS139:AS140)</f>
        <v>1500000</v>
      </c>
      <c r="AT138" s="371"/>
      <c r="AU138" s="378"/>
    </row>
    <row r="139" spans="1:47" s="315" customFormat="1" ht="27" customHeight="1" x14ac:dyDescent="0.25">
      <c r="F139" s="123"/>
      <c r="G139" s="87"/>
      <c r="H139" s="87"/>
      <c r="I139" s="87"/>
      <c r="J139" s="87"/>
      <c r="K139" s="87"/>
      <c r="L139" s="86"/>
      <c r="M139" s="236"/>
      <c r="N139" s="237" t="s">
        <v>325</v>
      </c>
      <c r="O139" s="96">
        <v>30</v>
      </c>
      <c r="P139" s="238" t="s">
        <v>133</v>
      </c>
      <c r="Q139" s="128">
        <v>20000</v>
      </c>
      <c r="R139" s="453">
        <f>+Q139*O139</f>
        <v>600000</v>
      </c>
      <c r="S139" s="128">
        <f t="shared" ref="S139:S140" si="105">R139</f>
        <v>600000</v>
      </c>
      <c r="T139" s="86"/>
      <c r="U139" s="384">
        <f>T139*$Q$139</f>
        <v>0</v>
      </c>
      <c r="V139" s="86">
        <v>30</v>
      </c>
      <c r="W139" s="384">
        <f>V139*$Q$139</f>
        <v>600000</v>
      </c>
      <c r="X139" s="86"/>
      <c r="Y139" s="384">
        <f>X139*$Q$139</f>
        <v>0</v>
      </c>
      <c r="Z139" s="86"/>
      <c r="AA139" s="384">
        <f>Z139*$Q$139</f>
        <v>0</v>
      </c>
      <c r="AB139" s="86"/>
      <c r="AC139" s="384">
        <f>AB139*$Q$139</f>
        <v>0</v>
      </c>
      <c r="AD139" s="86"/>
      <c r="AE139" s="384">
        <f>AD139*$Q$139</f>
        <v>0</v>
      </c>
      <c r="AF139" s="86"/>
      <c r="AG139" s="384">
        <f>AF139*$Q$139</f>
        <v>0</v>
      </c>
      <c r="AH139" s="86"/>
      <c r="AI139" s="384">
        <f>AH139*$Q$139</f>
        <v>0</v>
      </c>
      <c r="AJ139" s="86"/>
      <c r="AK139" s="384">
        <f>AJ139*$Q$139</f>
        <v>0</v>
      </c>
      <c r="AL139" s="86"/>
      <c r="AM139" s="384">
        <f>AL139*$Q$139</f>
        <v>0</v>
      </c>
      <c r="AN139" s="86"/>
      <c r="AO139" s="384">
        <f>AN139*$Q$139</f>
        <v>0</v>
      </c>
      <c r="AP139" s="86"/>
      <c r="AQ139" s="384">
        <f>AP139*$Q$139</f>
        <v>0</v>
      </c>
      <c r="AR139" s="461">
        <f t="shared" si="80"/>
        <v>30</v>
      </c>
      <c r="AS139" s="370">
        <f>+AQ139+AO139+AM139+AK139+AI139+AG139+AE139+AC139+AA139+Y139+W139+U139</f>
        <v>600000</v>
      </c>
      <c r="AT139" s="371">
        <f>+R139-AS139</f>
        <v>0</v>
      </c>
      <c r="AU139" s="378">
        <f>+AQ139+AO139+AM139+AK139+AI139+AG139+AE139+AC139+AA139+Y139+W139+U139</f>
        <v>600000</v>
      </c>
    </row>
    <row r="140" spans="1:47" s="315" customFormat="1" ht="24" x14ac:dyDescent="0.25">
      <c r="F140" s="123"/>
      <c r="G140" s="87"/>
      <c r="H140" s="87"/>
      <c r="I140" s="87"/>
      <c r="J140" s="87"/>
      <c r="K140" s="87"/>
      <c r="L140" s="86"/>
      <c r="M140" s="236"/>
      <c r="N140" s="237" t="s">
        <v>326</v>
      </c>
      <c r="O140" s="96">
        <v>30</v>
      </c>
      <c r="P140" s="238" t="s">
        <v>133</v>
      </c>
      <c r="Q140" s="128">
        <v>30000</v>
      </c>
      <c r="R140" s="453">
        <f>+Q140*O140</f>
        <v>900000</v>
      </c>
      <c r="S140" s="128">
        <f t="shared" si="105"/>
        <v>900000</v>
      </c>
      <c r="T140" s="86"/>
      <c r="U140" s="384">
        <f>T140*$Q$140</f>
        <v>0</v>
      </c>
      <c r="V140" s="86">
        <v>30</v>
      </c>
      <c r="W140" s="384">
        <f>V140*$Q$140</f>
        <v>900000</v>
      </c>
      <c r="X140" s="86"/>
      <c r="Y140" s="384">
        <f>X140*$Q$140</f>
        <v>0</v>
      </c>
      <c r="Z140" s="86"/>
      <c r="AA140" s="384">
        <f>Z140*$Q$140</f>
        <v>0</v>
      </c>
      <c r="AB140" s="86"/>
      <c r="AC140" s="384">
        <f>AB140*$Q$140</f>
        <v>0</v>
      </c>
      <c r="AD140" s="86"/>
      <c r="AE140" s="384">
        <f>AD140*$Q$140</f>
        <v>0</v>
      </c>
      <c r="AF140" s="86"/>
      <c r="AG140" s="384">
        <f>AF140*$Q$140</f>
        <v>0</v>
      </c>
      <c r="AH140" s="86"/>
      <c r="AI140" s="384">
        <f>AH140*$Q$140</f>
        <v>0</v>
      </c>
      <c r="AJ140" s="86"/>
      <c r="AK140" s="384">
        <f>AJ140*$Q$140</f>
        <v>0</v>
      </c>
      <c r="AL140" s="86"/>
      <c r="AM140" s="384">
        <f>AL140*$Q$140</f>
        <v>0</v>
      </c>
      <c r="AN140" s="86"/>
      <c r="AO140" s="384">
        <f>AN140*$Q$140</f>
        <v>0</v>
      </c>
      <c r="AP140" s="86"/>
      <c r="AQ140" s="384">
        <f>AP140*$Q$140</f>
        <v>0</v>
      </c>
      <c r="AR140" s="461">
        <f t="shared" si="80"/>
        <v>30</v>
      </c>
      <c r="AS140" s="370">
        <f>+AQ140+AO140+AM140+AK140+AI140+AG140+AE140+AC140+AA140+Y140+W140+U140</f>
        <v>900000</v>
      </c>
      <c r="AT140" s="371">
        <f>+R140-AS140</f>
        <v>0</v>
      </c>
      <c r="AU140" s="378">
        <f>+AQ140+AO140+AM140+AK140+AI140+AG140+AE140+AC140+AA140+Y140+W140+U140</f>
        <v>900000</v>
      </c>
    </row>
    <row r="141" spans="1:47" s="315" customFormat="1" x14ac:dyDescent="0.25">
      <c r="F141" s="123"/>
      <c r="G141" s="87"/>
      <c r="H141" s="87"/>
      <c r="I141" s="87"/>
      <c r="J141" s="87"/>
      <c r="K141" s="87"/>
      <c r="L141" s="86"/>
      <c r="M141" s="728" t="s">
        <v>205</v>
      </c>
      <c r="N141" s="739"/>
      <c r="O141" s="96"/>
      <c r="P141" s="121"/>
      <c r="Q141" s="128"/>
      <c r="R141" s="366">
        <f>SUM(R142:R143)</f>
        <v>7500000</v>
      </c>
      <c r="S141" s="282"/>
      <c r="T141" s="86"/>
      <c r="U141" s="282">
        <f>SUM(U142:U143)</f>
        <v>0</v>
      </c>
      <c r="V141" s="86"/>
      <c r="W141" s="282">
        <f t="shared" ref="W141" si="106">SUM(W142:W143)</f>
        <v>0</v>
      </c>
      <c r="X141" s="86"/>
      <c r="Y141" s="282">
        <f t="shared" ref="Y141" si="107">SUM(Y142:Y143)</f>
        <v>7500000</v>
      </c>
      <c r="Z141" s="86"/>
      <c r="AA141" s="282">
        <f t="shared" ref="AA141" si="108">SUM(AA142:AA143)</f>
        <v>0</v>
      </c>
      <c r="AB141" s="86"/>
      <c r="AC141" s="282">
        <f t="shared" ref="AC141" si="109">SUM(AC142:AC143)</f>
        <v>0</v>
      </c>
      <c r="AD141" s="86"/>
      <c r="AE141" s="282">
        <f t="shared" ref="AE141" si="110">SUM(AE142:AE143)</f>
        <v>0</v>
      </c>
      <c r="AF141" s="86"/>
      <c r="AG141" s="282">
        <f t="shared" ref="AG141" si="111">SUM(AG142:AG143)</f>
        <v>0</v>
      </c>
      <c r="AH141" s="86"/>
      <c r="AI141" s="282">
        <f t="shared" ref="AI141" si="112">SUM(AI142:AI143)</f>
        <v>0</v>
      </c>
      <c r="AJ141" s="86"/>
      <c r="AK141" s="282">
        <f t="shared" ref="AK141" si="113">SUM(AK142:AK143)</f>
        <v>0</v>
      </c>
      <c r="AL141" s="86"/>
      <c r="AM141" s="282">
        <f t="shared" ref="AM141" si="114">SUM(AM142:AM143)</f>
        <v>0</v>
      </c>
      <c r="AN141" s="86"/>
      <c r="AO141" s="282">
        <f t="shared" ref="AO141" si="115">SUM(AO142:AO143)</f>
        <v>0</v>
      </c>
      <c r="AP141" s="86"/>
      <c r="AQ141" s="282">
        <f t="shared" ref="AQ141" si="116">SUM(AQ142:AQ143)</f>
        <v>0</v>
      </c>
      <c r="AR141" s="461"/>
      <c r="AS141" s="194">
        <f>SUM(AS142:AS143)</f>
        <v>7500000</v>
      </c>
      <c r="AT141" s="371"/>
      <c r="AU141" s="378"/>
    </row>
    <row r="142" spans="1:47" s="315" customFormat="1" ht="24" x14ac:dyDescent="0.25">
      <c r="F142" s="123"/>
      <c r="G142" s="87"/>
      <c r="H142" s="87"/>
      <c r="I142" s="87"/>
      <c r="J142" s="87"/>
      <c r="K142" s="87"/>
      <c r="L142" s="86"/>
      <c r="M142" s="236"/>
      <c r="N142" s="237" t="s">
        <v>206</v>
      </c>
      <c r="O142" s="96">
        <v>150</v>
      </c>
      <c r="P142" s="238" t="s">
        <v>133</v>
      </c>
      <c r="Q142" s="128">
        <v>20000</v>
      </c>
      <c r="R142" s="453">
        <f>+Q142*O142</f>
        <v>3000000</v>
      </c>
      <c r="S142" s="128">
        <f t="shared" ref="S142:S143" si="117">R142</f>
        <v>3000000</v>
      </c>
      <c r="T142" s="86"/>
      <c r="U142" s="384">
        <f>T142*$Q$142</f>
        <v>0</v>
      </c>
      <c r="V142" s="86"/>
      <c r="W142" s="384">
        <f>V142*$Q$142</f>
        <v>0</v>
      </c>
      <c r="X142" s="86">
        <v>150</v>
      </c>
      <c r="Y142" s="384">
        <f>X142*$Q$142</f>
        <v>3000000</v>
      </c>
      <c r="Z142" s="86"/>
      <c r="AA142" s="384">
        <f>Z142*$Q$142</f>
        <v>0</v>
      </c>
      <c r="AB142" s="86"/>
      <c r="AC142" s="384">
        <f>AB142*$Q$142</f>
        <v>0</v>
      </c>
      <c r="AD142" s="86"/>
      <c r="AE142" s="384">
        <f>AD142*$Q$142</f>
        <v>0</v>
      </c>
      <c r="AF142" s="86"/>
      <c r="AG142" s="384">
        <f>AF142*$Q$142</f>
        <v>0</v>
      </c>
      <c r="AH142" s="86"/>
      <c r="AI142" s="384">
        <f>AH142*$Q$142</f>
        <v>0</v>
      </c>
      <c r="AJ142" s="86"/>
      <c r="AK142" s="384">
        <f>AJ142*$Q$142</f>
        <v>0</v>
      </c>
      <c r="AL142" s="86"/>
      <c r="AM142" s="384">
        <f>AL142*$Q$142</f>
        <v>0</v>
      </c>
      <c r="AN142" s="86"/>
      <c r="AO142" s="384">
        <f>AN142*$Q$142</f>
        <v>0</v>
      </c>
      <c r="AP142" s="86"/>
      <c r="AQ142" s="384">
        <f>AP142*$Q$142</f>
        <v>0</v>
      </c>
      <c r="AR142" s="461">
        <f>+AP142+AN142+AL142+AJ142+AH142+AF142+AD142+AB142+Z142+X142+V142+T142</f>
        <v>150</v>
      </c>
      <c r="AS142" s="370">
        <f>+AQ142+AO142+AM142+AK142+AI142+AG142+AE142+AC142+AA142+Y142+W142+U142</f>
        <v>3000000</v>
      </c>
      <c r="AT142" s="371">
        <f>+R142-AS142</f>
        <v>0</v>
      </c>
      <c r="AU142" s="378">
        <f>+AQ142+AO142+AM142+AK142+AI142+AG142+AE142+AC142+AA142+Y142+W142+U142</f>
        <v>3000000</v>
      </c>
    </row>
    <row r="143" spans="1:47" s="315" customFormat="1" x14ac:dyDescent="0.25">
      <c r="F143" s="123"/>
      <c r="G143" s="87"/>
      <c r="H143" s="87"/>
      <c r="I143" s="87"/>
      <c r="J143" s="87"/>
      <c r="K143" s="87"/>
      <c r="L143" s="86"/>
      <c r="M143" s="236"/>
      <c r="N143" s="237" t="s">
        <v>207</v>
      </c>
      <c r="O143" s="96">
        <v>150</v>
      </c>
      <c r="P143" s="238" t="s">
        <v>133</v>
      </c>
      <c r="Q143" s="128">
        <v>30000</v>
      </c>
      <c r="R143" s="453">
        <f>+Q143*O143</f>
        <v>4500000</v>
      </c>
      <c r="S143" s="128">
        <f t="shared" si="117"/>
        <v>4500000</v>
      </c>
      <c r="T143" s="86"/>
      <c r="U143" s="384">
        <f>T143*$Q$143</f>
        <v>0</v>
      </c>
      <c r="V143" s="86"/>
      <c r="W143" s="384">
        <f>V143*$Q$143</f>
        <v>0</v>
      </c>
      <c r="X143" s="86">
        <v>150</v>
      </c>
      <c r="Y143" s="384">
        <f>X143*$Q$143</f>
        <v>4500000</v>
      </c>
      <c r="Z143" s="86"/>
      <c r="AA143" s="384">
        <f>Z143*$Q$143</f>
        <v>0</v>
      </c>
      <c r="AB143" s="86"/>
      <c r="AC143" s="384">
        <f>AB143*$Q$143</f>
        <v>0</v>
      </c>
      <c r="AD143" s="86"/>
      <c r="AE143" s="384">
        <f>AD143*$Q$143</f>
        <v>0</v>
      </c>
      <c r="AF143" s="86"/>
      <c r="AG143" s="384">
        <f>AF143*$Q$143</f>
        <v>0</v>
      </c>
      <c r="AH143" s="86"/>
      <c r="AI143" s="384">
        <f>AH143*$Q$143</f>
        <v>0</v>
      </c>
      <c r="AJ143" s="86"/>
      <c r="AK143" s="384">
        <f>AJ143*$Q$143</f>
        <v>0</v>
      </c>
      <c r="AL143" s="86"/>
      <c r="AM143" s="384">
        <f>AL143*$Q$143</f>
        <v>0</v>
      </c>
      <c r="AN143" s="86"/>
      <c r="AO143" s="384">
        <f>AN143*$Q$143</f>
        <v>0</v>
      </c>
      <c r="AP143" s="86"/>
      <c r="AQ143" s="384">
        <f>AP143*$Q$143</f>
        <v>0</v>
      </c>
      <c r="AR143" s="461">
        <f>+AP143+AN143+AL143+AJ143+AH143+AF143+AD143+AB143+Z143+X143+V143+T143</f>
        <v>150</v>
      </c>
      <c r="AS143" s="370">
        <f>+AQ143+AO143+AM143+AK143+AI143+AG143+AE143+AC143+AA143+Y143+W143+U143</f>
        <v>4500000</v>
      </c>
      <c r="AT143" s="371">
        <f>+R143-AS143</f>
        <v>0</v>
      </c>
      <c r="AU143" s="378">
        <f>+AQ143+AO143+AM143+AK143+AI143+AG143+AE143+AC143+AA143+Y143+W143+U143</f>
        <v>4500000</v>
      </c>
    </row>
    <row r="144" spans="1:47" s="315" customFormat="1" x14ac:dyDescent="0.25">
      <c r="F144" s="123"/>
      <c r="G144" s="87"/>
      <c r="H144" s="87"/>
      <c r="I144" s="87"/>
      <c r="J144" s="87"/>
      <c r="K144" s="87"/>
      <c r="L144" s="86"/>
      <c r="M144" s="728" t="s">
        <v>208</v>
      </c>
      <c r="N144" s="739"/>
      <c r="O144" s="96"/>
      <c r="P144" s="121"/>
      <c r="Q144" s="128"/>
      <c r="R144" s="366">
        <f>SUM(R145:R146)</f>
        <v>3000000</v>
      </c>
      <c r="S144" s="282"/>
      <c r="T144" s="86"/>
      <c r="U144" s="282">
        <f>SUM(U145:U146)</f>
        <v>0</v>
      </c>
      <c r="V144" s="86"/>
      <c r="W144" s="282">
        <f t="shared" ref="W144" si="118">SUM(W145:W146)</f>
        <v>0</v>
      </c>
      <c r="X144" s="86"/>
      <c r="Y144" s="282">
        <f t="shared" ref="Y144" si="119">SUM(Y145:Y146)</f>
        <v>3000000</v>
      </c>
      <c r="Z144" s="86"/>
      <c r="AA144" s="282">
        <f t="shared" ref="AA144" si="120">SUM(AA145:AA146)</f>
        <v>0</v>
      </c>
      <c r="AB144" s="86"/>
      <c r="AC144" s="282">
        <f t="shared" ref="AC144" si="121">SUM(AC145:AC146)</f>
        <v>0</v>
      </c>
      <c r="AD144" s="86"/>
      <c r="AE144" s="282">
        <f t="shared" ref="AE144" si="122">SUM(AE145:AE146)</f>
        <v>0</v>
      </c>
      <c r="AF144" s="86"/>
      <c r="AG144" s="282">
        <f t="shared" ref="AG144" si="123">SUM(AG145:AG146)</f>
        <v>0</v>
      </c>
      <c r="AH144" s="86"/>
      <c r="AI144" s="282">
        <f t="shared" ref="AI144" si="124">SUM(AI145:AI146)</f>
        <v>0</v>
      </c>
      <c r="AJ144" s="86"/>
      <c r="AK144" s="282">
        <f t="shared" ref="AK144" si="125">SUM(AK145:AK146)</f>
        <v>0</v>
      </c>
      <c r="AL144" s="86"/>
      <c r="AM144" s="282">
        <f t="shared" ref="AM144" si="126">SUM(AM145:AM146)</f>
        <v>0</v>
      </c>
      <c r="AN144" s="86"/>
      <c r="AO144" s="282">
        <f t="shared" ref="AO144" si="127">SUM(AO145:AO146)</f>
        <v>0</v>
      </c>
      <c r="AP144" s="86"/>
      <c r="AQ144" s="282">
        <f t="shared" ref="AQ144" si="128">SUM(AQ145:AQ146)</f>
        <v>0</v>
      </c>
      <c r="AR144" s="461"/>
      <c r="AS144" s="194">
        <f>SUM(AS145:AS146)</f>
        <v>3000000</v>
      </c>
      <c r="AT144" s="371"/>
      <c r="AU144" s="378"/>
    </row>
    <row r="145" spans="1:47" s="315" customFormat="1" ht="24" x14ac:dyDescent="0.25">
      <c r="F145" s="123"/>
      <c r="G145" s="87"/>
      <c r="H145" s="87"/>
      <c r="I145" s="87"/>
      <c r="J145" s="87"/>
      <c r="K145" s="87"/>
      <c r="L145" s="86"/>
      <c r="M145" s="236"/>
      <c r="N145" s="237" t="s">
        <v>209</v>
      </c>
      <c r="O145" s="96">
        <f>2*30</f>
        <v>60</v>
      </c>
      <c r="P145" s="238" t="s">
        <v>133</v>
      </c>
      <c r="Q145" s="128">
        <v>20000</v>
      </c>
      <c r="R145" s="453">
        <f>+Q145*O145</f>
        <v>1200000</v>
      </c>
      <c r="S145" s="128">
        <f t="shared" ref="S145:S151" si="129">R145</f>
        <v>1200000</v>
      </c>
      <c r="T145" s="86"/>
      <c r="U145" s="384">
        <f>T145*$Q$145</f>
        <v>0</v>
      </c>
      <c r="V145" s="86"/>
      <c r="W145" s="384">
        <f>V145*$Q$145</f>
        <v>0</v>
      </c>
      <c r="X145" s="86">
        <v>60</v>
      </c>
      <c r="Y145" s="384">
        <f>X145*$Q$145</f>
        <v>1200000</v>
      </c>
      <c r="Z145" s="86"/>
      <c r="AA145" s="384">
        <f>Z145*$Q$145</f>
        <v>0</v>
      </c>
      <c r="AB145" s="86"/>
      <c r="AC145" s="384">
        <f>AB145*$Q$145</f>
        <v>0</v>
      </c>
      <c r="AD145" s="86"/>
      <c r="AE145" s="384">
        <f>AD145*$Q$145</f>
        <v>0</v>
      </c>
      <c r="AF145" s="86"/>
      <c r="AG145" s="384">
        <f>AF145*$Q$145</f>
        <v>0</v>
      </c>
      <c r="AH145" s="86"/>
      <c r="AI145" s="384">
        <f>AH145*$Q$145</f>
        <v>0</v>
      </c>
      <c r="AJ145" s="86"/>
      <c r="AK145" s="384">
        <f>AJ145*$Q$145</f>
        <v>0</v>
      </c>
      <c r="AL145" s="86"/>
      <c r="AM145" s="384">
        <f>AL145*$Q$145</f>
        <v>0</v>
      </c>
      <c r="AN145" s="86"/>
      <c r="AO145" s="384">
        <f>AN145*$Q$145</f>
        <v>0</v>
      </c>
      <c r="AP145" s="86"/>
      <c r="AQ145" s="384">
        <f>AP145*$Q$145</f>
        <v>0</v>
      </c>
      <c r="AR145" s="461">
        <f>+AP145+AN145+AL145+AJ145+AH145+AF145+AD145+AB145+Z145+X145+V145+T145</f>
        <v>60</v>
      </c>
      <c r="AS145" s="370">
        <f>+AQ145+AO145+AM145+AK145+AI145+AG145+AE145+AC145+AA145+Y145+W145+U145</f>
        <v>1200000</v>
      </c>
      <c r="AT145" s="371">
        <f>+R145-AS145</f>
        <v>0</v>
      </c>
      <c r="AU145" s="378">
        <f>+AQ145+AO145+AM145+AK145+AI145+AG145+AE145+AC145+AA145+Y145+W145+U145</f>
        <v>1200000</v>
      </c>
    </row>
    <row r="146" spans="1:47" s="315" customFormat="1" x14ac:dyDescent="0.25">
      <c r="F146" s="123"/>
      <c r="G146" s="87"/>
      <c r="H146" s="87"/>
      <c r="I146" s="87"/>
      <c r="J146" s="87"/>
      <c r="K146" s="87"/>
      <c r="L146" s="86"/>
      <c r="M146" s="236"/>
      <c r="N146" s="237" t="s">
        <v>210</v>
      </c>
      <c r="O146" s="96">
        <f>2*30</f>
        <v>60</v>
      </c>
      <c r="P146" s="238" t="s">
        <v>133</v>
      </c>
      <c r="Q146" s="128">
        <v>30000</v>
      </c>
      <c r="R146" s="453">
        <f>+Q146*O146</f>
        <v>1800000</v>
      </c>
      <c r="S146" s="128">
        <f t="shared" si="129"/>
        <v>1800000</v>
      </c>
      <c r="T146" s="86"/>
      <c r="U146" s="384">
        <f>T146*Q146</f>
        <v>0</v>
      </c>
      <c r="V146" s="86"/>
      <c r="W146" s="384">
        <f>V146*$Q$146</f>
        <v>0</v>
      </c>
      <c r="X146" s="86">
        <v>60</v>
      </c>
      <c r="Y146" s="384">
        <f>X146*$Q$146</f>
        <v>1800000</v>
      </c>
      <c r="Z146" s="86"/>
      <c r="AA146" s="384">
        <f>Z146*$Q$146</f>
        <v>0</v>
      </c>
      <c r="AB146" s="86"/>
      <c r="AC146" s="384">
        <f>AB146*$Q$146</f>
        <v>0</v>
      </c>
      <c r="AD146" s="86"/>
      <c r="AE146" s="384">
        <f>AD146*$Q$146</f>
        <v>0</v>
      </c>
      <c r="AF146" s="86"/>
      <c r="AG146" s="384">
        <f>AF146*$Q$146</f>
        <v>0</v>
      </c>
      <c r="AH146" s="86"/>
      <c r="AI146" s="384">
        <f>AH146*$Q$146</f>
        <v>0</v>
      </c>
      <c r="AJ146" s="86"/>
      <c r="AK146" s="384">
        <f>AJ146*$Q$146</f>
        <v>0</v>
      </c>
      <c r="AL146" s="86"/>
      <c r="AM146" s="384">
        <f>AL146*$Q$146</f>
        <v>0</v>
      </c>
      <c r="AN146" s="86"/>
      <c r="AO146" s="384">
        <f>AN146*$Q$146</f>
        <v>0</v>
      </c>
      <c r="AP146" s="86"/>
      <c r="AQ146" s="384">
        <f>AP146*$Q$146</f>
        <v>0</v>
      </c>
      <c r="AR146" s="461">
        <f>+AP146+AN146+AL146+AJ146+AH146+AF146+AD146+AB146+Z146+X146+V146+T146</f>
        <v>60</v>
      </c>
      <c r="AS146" s="370">
        <f>+AQ146+AO146+AM146+AK146+AI146+AG146+AE146+AC146+AA146+Y146+W146+U146</f>
        <v>1800000</v>
      </c>
      <c r="AT146" s="371">
        <f>+R146-AS146</f>
        <v>0</v>
      </c>
      <c r="AU146" s="378">
        <f>+AQ146+AO146+AM146+AK146+AI146+AG146+AE146+AC146+AA146+Y146+W146+U146</f>
        <v>1800000</v>
      </c>
    </row>
    <row r="147" spans="1:47" s="315" customFormat="1" x14ac:dyDescent="0.25">
      <c r="F147" s="123"/>
      <c r="G147" s="87"/>
      <c r="H147" s="87"/>
      <c r="I147" s="87"/>
      <c r="J147" s="87"/>
      <c r="K147" s="87"/>
      <c r="L147" s="125"/>
      <c r="M147" s="319"/>
      <c r="N147" s="622"/>
      <c r="O147" s="96"/>
      <c r="P147" s="238"/>
      <c r="Q147" s="128"/>
      <c r="R147" s="453"/>
      <c r="S147" s="128"/>
      <c r="T147" s="86"/>
      <c r="U147" s="384"/>
      <c r="V147" s="86"/>
      <c r="W147" s="384"/>
      <c r="X147" s="86"/>
      <c r="Y147" s="384"/>
      <c r="Z147" s="86"/>
      <c r="AA147" s="384"/>
      <c r="AB147" s="86"/>
      <c r="AC147" s="384"/>
      <c r="AD147" s="86"/>
      <c r="AE147" s="384"/>
      <c r="AF147" s="86"/>
      <c r="AG147" s="384"/>
      <c r="AH147" s="86"/>
      <c r="AI147" s="384"/>
      <c r="AJ147" s="86"/>
      <c r="AK147" s="384"/>
      <c r="AL147" s="86"/>
      <c r="AM147" s="384"/>
      <c r="AN147" s="86"/>
      <c r="AO147" s="384"/>
      <c r="AP147" s="86"/>
      <c r="AQ147" s="384"/>
      <c r="AR147" s="461"/>
      <c r="AS147" s="370"/>
      <c r="AT147" s="371">
        <f>+R147-AS147</f>
        <v>0</v>
      </c>
      <c r="AU147" s="86"/>
    </row>
    <row r="148" spans="1:47" s="315" customFormat="1" ht="13.5" customHeight="1" x14ac:dyDescent="0.25">
      <c r="F148" s="123"/>
      <c r="G148" s="87"/>
      <c r="H148" s="87"/>
      <c r="I148" s="87"/>
      <c r="J148" s="87"/>
      <c r="K148" s="87"/>
      <c r="L148" s="740" t="s">
        <v>211</v>
      </c>
      <c r="M148" s="741"/>
      <c r="N148" s="729"/>
      <c r="O148" s="96"/>
      <c r="P148" s="238"/>
      <c r="Q148" s="128"/>
      <c r="R148" s="366">
        <f>+R149+R152</f>
        <v>78750000</v>
      </c>
      <c r="S148" s="128"/>
      <c r="T148" s="86"/>
      <c r="U148" s="282">
        <f>+U149+U152</f>
        <v>0</v>
      </c>
      <c r="V148" s="86"/>
      <c r="W148" s="282">
        <f>+W149+W152</f>
        <v>0</v>
      </c>
      <c r="X148" s="86"/>
      <c r="Y148" s="282">
        <f>+Y149+Y152</f>
        <v>0</v>
      </c>
      <c r="Z148" s="86"/>
      <c r="AA148" s="282">
        <f>+AA149+AA152</f>
        <v>0</v>
      </c>
      <c r="AB148" s="86"/>
      <c r="AC148" s="282">
        <f>+AC149+AC152</f>
        <v>0</v>
      </c>
      <c r="AD148" s="86"/>
      <c r="AE148" s="282">
        <f>+AE149+AE152</f>
        <v>0</v>
      </c>
      <c r="AF148" s="86"/>
      <c r="AG148" s="282">
        <f>+AG149+AG152</f>
        <v>12150000</v>
      </c>
      <c r="AH148" s="86"/>
      <c r="AI148" s="282">
        <f>+AI149+AI152</f>
        <v>6075000</v>
      </c>
      <c r="AJ148" s="86"/>
      <c r="AK148" s="282">
        <f>+AK149+AK152</f>
        <v>0</v>
      </c>
      <c r="AL148" s="86"/>
      <c r="AM148" s="282">
        <f>+AM149+AM152</f>
        <v>33600000</v>
      </c>
      <c r="AN148" s="86"/>
      <c r="AO148" s="282">
        <f>+AO149+AO152</f>
        <v>16800000</v>
      </c>
      <c r="AP148" s="86"/>
      <c r="AQ148" s="282">
        <f>+AQ149+AQ152</f>
        <v>0</v>
      </c>
      <c r="AR148" s="461"/>
      <c r="AS148" s="380">
        <f>SUM(AS150:AS154)</f>
        <v>68625000</v>
      </c>
      <c r="AT148" s="371">
        <f>+R148-AS148</f>
        <v>10125000</v>
      </c>
      <c r="AU148" s="282">
        <f>SUM(AS150:AS154)</f>
        <v>68625000</v>
      </c>
    </row>
    <row r="149" spans="1:47" s="315" customFormat="1" x14ac:dyDescent="0.25">
      <c r="F149" s="123"/>
      <c r="G149" s="87"/>
      <c r="H149" s="87"/>
      <c r="I149" s="87"/>
      <c r="J149" s="87"/>
      <c r="K149" s="87"/>
      <c r="L149" s="86"/>
      <c r="M149" s="221" t="s">
        <v>217</v>
      </c>
      <c r="N149" s="237"/>
      <c r="O149" s="96"/>
      <c r="P149" s="238"/>
      <c r="Q149" s="128"/>
      <c r="R149" s="366">
        <f>SUM(R150:R151)</f>
        <v>28350000</v>
      </c>
      <c r="S149" s="128"/>
      <c r="T149" s="86"/>
      <c r="U149" s="432">
        <f>+U150+U151</f>
        <v>0</v>
      </c>
      <c r="V149" s="86"/>
      <c r="W149" s="432">
        <f>+W150+W151</f>
        <v>0</v>
      </c>
      <c r="X149" s="86"/>
      <c r="Y149" s="432">
        <f>+Y150+Y151</f>
        <v>0</v>
      </c>
      <c r="Z149" s="86"/>
      <c r="AA149" s="432">
        <f>+AA150+AA151</f>
        <v>0</v>
      </c>
      <c r="AB149" s="86"/>
      <c r="AC149" s="432">
        <f>+AC150+AC151</f>
        <v>0</v>
      </c>
      <c r="AD149" s="86"/>
      <c r="AE149" s="432">
        <f>+AE150+AE151</f>
        <v>0</v>
      </c>
      <c r="AF149" s="86"/>
      <c r="AG149" s="432">
        <f>+AG150+AG151</f>
        <v>12150000</v>
      </c>
      <c r="AH149" s="86"/>
      <c r="AI149" s="432">
        <f>+AI150+AI151</f>
        <v>6075000</v>
      </c>
      <c r="AJ149" s="86"/>
      <c r="AK149" s="432">
        <f>+AK150+AK151</f>
        <v>0</v>
      </c>
      <c r="AL149" s="86"/>
      <c r="AM149" s="432">
        <f>+AM150+AM151</f>
        <v>0</v>
      </c>
      <c r="AN149" s="86"/>
      <c r="AO149" s="432">
        <f>+AO150+AO151</f>
        <v>0</v>
      </c>
      <c r="AP149" s="86"/>
      <c r="AQ149" s="432">
        <f>+AQ150+AQ151</f>
        <v>0</v>
      </c>
      <c r="AR149" s="461"/>
      <c r="AS149" s="370"/>
      <c r="AT149" s="371"/>
      <c r="AU149" s="86"/>
    </row>
    <row r="150" spans="1:47" s="315" customFormat="1" ht="27.75" customHeight="1" x14ac:dyDescent="0.25">
      <c r="F150" s="123"/>
      <c r="G150" s="87"/>
      <c r="H150" s="87"/>
      <c r="I150" s="87"/>
      <c r="J150" s="87"/>
      <c r="K150" s="87"/>
      <c r="L150" s="86"/>
      <c r="M150" s="221"/>
      <c r="N150" s="237" t="s">
        <v>568</v>
      </c>
      <c r="O150" s="96">
        <f>+((35*3)+30)*2</f>
        <v>270</v>
      </c>
      <c r="P150" s="238" t="s">
        <v>219</v>
      </c>
      <c r="Q150" s="128">
        <v>75000</v>
      </c>
      <c r="R150" s="453">
        <f t="shared" ref="R150:R151" si="130">+Q150*O150</f>
        <v>20250000</v>
      </c>
      <c r="S150" s="128">
        <f t="shared" si="129"/>
        <v>20250000</v>
      </c>
      <c r="T150" s="86"/>
      <c r="U150" s="384">
        <f>T150*$Q$150</f>
        <v>0</v>
      </c>
      <c r="V150" s="86"/>
      <c r="W150" s="384">
        <f>V150*$Q$150</f>
        <v>0</v>
      </c>
      <c r="X150" s="86"/>
      <c r="Y150" s="384">
        <f>X150*$Q$150</f>
        <v>0</v>
      </c>
      <c r="Z150" s="86">
        <v>0</v>
      </c>
      <c r="AA150" s="384">
        <f>Z150*$Q$150</f>
        <v>0</v>
      </c>
      <c r="AB150" s="86"/>
      <c r="AC150" s="384">
        <f>AB150*$Q$150</f>
        <v>0</v>
      </c>
      <c r="AD150" s="86"/>
      <c r="AE150" s="384">
        <f>AD150*$Q$150</f>
        <v>0</v>
      </c>
      <c r="AF150" s="86">
        <v>90</v>
      </c>
      <c r="AG150" s="384">
        <f>AF150*$Q$150</f>
        <v>6750000</v>
      </c>
      <c r="AH150" s="86">
        <v>45</v>
      </c>
      <c r="AI150" s="384">
        <f>AH150*$Q$150</f>
        <v>3375000</v>
      </c>
      <c r="AJ150" s="86"/>
      <c r="AK150" s="384">
        <f>AJ150*$Q$150</f>
        <v>0</v>
      </c>
      <c r="AL150" s="86"/>
      <c r="AM150" s="384">
        <f>AL150*$Q$150</f>
        <v>0</v>
      </c>
      <c r="AN150" s="86">
        <v>0</v>
      </c>
      <c r="AO150" s="384">
        <f>AN150*$Q$150</f>
        <v>0</v>
      </c>
      <c r="AP150" s="86"/>
      <c r="AQ150" s="384">
        <f>AP150*$Q$150</f>
        <v>0</v>
      </c>
      <c r="AR150" s="461">
        <f>+AP150+AN150+AL150+AJ150+AH150+AF150+AD150+AB150+Z150+X150+V150+T150</f>
        <v>135</v>
      </c>
      <c r="AS150" s="370">
        <f>+AQ150+AO150+AM150+AK150+AI150+AG150+AE150+AC150+AA150+Y150+W150+U150</f>
        <v>10125000</v>
      </c>
      <c r="AT150" s="371">
        <f>+R150-AS150</f>
        <v>10125000</v>
      </c>
      <c r="AU150" s="378">
        <f>+AQ150+AO150+AM150+AK150+AI150+AG150+AE150+AC150+AA150+Y150+W150+U150</f>
        <v>10125000</v>
      </c>
    </row>
    <row r="151" spans="1:47" s="315" customFormat="1" ht="36" x14ac:dyDescent="0.25">
      <c r="F151" s="123"/>
      <c r="G151" s="87"/>
      <c r="H151" s="87"/>
      <c r="I151" s="87"/>
      <c r="J151" s="87"/>
      <c r="K151" s="87"/>
      <c r="L151" s="86"/>
      <c r="M151" s="221"/>
      <c r="N151" s="237" t="s">
        <v>321</v>
      </c>
      <c r="O151" s="96">
        <f>+(35*3*3)+90</f>
        <v>405</v>
      </c>
      <c r="P151" s="238" t="s">
        <v>221</v>
      </c>
      <c r="Q151" s="128">
        <v>20000</v>
      </c>
      <c r="R151" s="453">
        <f t="shared" si="130"/>
        <v>8100000</v>
      </c>
      <c r="S151" s="128">
        <f t="shared" si="129"/>
        <v>8100000</v>
      </c>
      <c r="T151" s="86"/>
      <c r="U151" s="384">
        <f>T151*$Q$151</f>
        <v>0</v>
      </c>
      <c r="V151" s="86"/>
      <c r="W151" s="384">
        <f>V151*$Q$151</f>
        <v>0</v>
      </c>
      <c r="X151" s="86"/>
      <c r="Y151" s="384">
        <f>X151*$Q$151</f>
        <v>0</v>
      </c>
      <c r="Z151" s="86">
        <v>0</v>
      </c>
      <c r="AA151" s="384">
        <f>Z151*$Q$151</f>
        <v>0</v>
      </c>
      <c r="AB151" s="86"/>
      <c r="AC151" s="384">
        <f>AB151*$Q$151</f>
        <v>0</v>
      </c>
      <c r="AD151" s="86"/>
      <c r="AE151" s="384">
        <f>AD151*$Q$151</f>
        <v>0</v>
      </c>
      <c r="AF151" s="86">
        <v>270</v>
      </c>
      <c r="AG151" s="384">
        <f>AF151*$Q$151</f>
        <v>5400000</v>
      </c>
      <c r="AH151" s="86">
        <v>135</v>
      </c>
      <c r="AI151" s="384">
        <f>AH151*$Q$151</f>
        <v>2700000</v>
      </c>
      <c r="AJ151" s="86"/>
      <c r="AK151" s="384">
        <f>AJ151*$Q$151</f>
        <v>0</v>
      </c>
      <c r="AL151" s="86"/>
      <c r="AM151" s="384">
        <f>AL151*$Q$151</f>
        <v>0</v>
      </c>
      <c r="AN151" s="86">
        <v>0</v>
      </c>
      <c r="AO151" s="384">
        <f>AN151*$Q$151</f>
        <v>0</v>
      </c>
      <c r="AP151" s="86"/>
      <c r="AQ151" s="384">
        <f>AP151*$Q$151</f>
        <v>0</v>
      </c>
      <c r="AR151" s="461">
        <f>+AP151+AN151+AL151+AJ151+AH151+AF151+AD151+AB151+Z151+X151+V151+T151</f>
        <v>405</v>
      </c>
      <c r="AS151" s="370">
        <f>+AQ151+AO151+AM151+AK151+AI151+AG151+AE151+AC151+AA151+Y151+W151+U151</f>
        <v>8100000</v>
      </c>
      <c r="AT151" s="371">
        <f>+R151-AS151</f>
        <v>0</v>
      </c>
      <c r="AU151" s="378">
        <f>+AQ151+AO151+AM151+AK151+AI151+AG151+AE151+AC151+AA151+Y151+W151+U151</f>
        <v>8100000</v>
      </c>
    </row>
    <row r="152" spans="1:47" s="315" customFormat="1" x14ac:dyDescent="0.25">
      <c r="F152" s="123"/>
      <c r="G152" s="87"/>
      <c r="H152" s="87"/>
      <c r="I152" s="87"/>
      <c r="J152" s="87"/>
      <c r="K152" s="87"/>
      <c r="L152" s="86"/>
      <c r="M152" s="221" t="s">
        <v>222</v>
      </c>
      <c r="N152" s="237"/>
      <c r="O152" s="96"/>
      <c r="P152" s="238"/>
      <c r="Q152" s="128"/>
      <c r="R152" s="366">
        <f>SUM(R153:R154)</f>
        <v>50400000</v>
      </c>
      <c r="S152" s="128"/>
      <c r="T152" s="86"/>
      <c r="U152" s="432">
        <f>+U153+U154</f>
        <v>0</v>
      </c>
      <c r="V152" s="86"/>
      <c r="W152" s="432">
        <f>+W153+W154</f>
        <v>0</v>
      </c>
      <c r="X152" s="86"/>
      <c r="Y152" s="432">
        <f>+Y153+Y154</f>
        <v>0</v>
      </c>
      <c r="Z152" s="86"/>
      <c r="AA152" s="432">
        <f>+AA153+AA154</f>
        <v>0</v>
      </c>
      <c r="AB152" s="86"/>
      <c r="AC152" s="432">
        <f>+AC153+AC154</f>
        <v>0</v>
      </c>
      <c r="AD152" s="86"/>
      <c r="AE152" s="432">
        <f>+AE153+AE154</f>
        <v>0</v>
      </c>
      <c r="AF152" s="86"/>
      <c r="AG152" s="432">
        <f>+AG153+AG154</f>
        <v>0</v>
      </c>
      <c r="AH152" s="86"/>
      <c r="AI152" s="432">
        <f>+AI153+AI154</f>
        <v>0</v>
      </c>
      <c r="AJ152" s="86"/>
      <c r="AK152" s="432">
        <f>+AK153+AK154</f>
        <v>0</v>
      </c>
      <c r="AL152" s="86"/>
      <c r="AM152" s="432">
        <f>+AM153+AM154</f>
        <v>33600000</v>
      </c>
      <c r="AN152" s="86"/>
      <c r="AO152" s="432">
        <f>+AO153+AO154</f>
        <v>16800000</v>
      </c>
      <c r="AP152" s="86"/>
      <c r="AQ152" s="432">
        <f>+AQ153+AQ154</f>
        <v>0</v>
      </c>
      <c r="AR152" s="461"/>
      <c r="AS152" s="370"/>
      <c r="AT152" s="371"/>
      <c r="AU152" s="378">
        <f>+AQ152+AO152+AM152+AK152+AI152+AG152+AE152+AC152+AA152+Y152+W152+U152</f>
        <v>50400000</v>
      </c>
    </row>
    <row r="153" spans="1:47" s="315" customFormat="1" ht="24" x14ac:dyDescent="0.25">
      <c r="F153" s="123"/>
      <c r="G153" s="87"/>
      <c r="H153" s="87"/>
      <c r="I153" s="87"/>
      <c r="J153" s="87"/>
      <c r="K153" s="87"/>
      <c r="L153" s="86"/>
      <c r="M153" s="221"/>
      <c r="N153" s="237" t="s">
        <v>312</v>
      </c>
      <c r="O153" s="96">
        <f>2*40*3*3</f>
        <v>720</v>
      </c>
      <c r="P153" s="238" t="s">
        <v>219</v>
      </c>
      <c r="Q153" s="128">
        <v>30000</v>
      </c>
      <c r="R153" s="453">
        <f t="shared" ref="R153:R154" si="131">+Q153*O153</f>
        <v>21600000</v>
      </c>
      <c r="S153" s="128">
        <f t="shared" ref="S153:S154" si="132">R153</f>
        <v>21600000</v>
      </c>
      <c r="T153" s="86"/>
      <c r="U153" s="384">
        <f>T153*$Q$153</f>
        <v>0</v>
      </c>
      <c r="V153" s="86"/>
      <c r="W153" s="384">
        <f>V153*$Q$153</f>
        <v>0</v>
      </c>
      <c r="X153" s="86">
        <v>0</v>
      </c>
      <c r="Y153" s="384">
        <f>X153*$Q$153</f>
        <v>0</v>
      </c>
      <c r="Z153" s="86">
        <v>0</v>
      </c>
      <c r="AA153" s="384">
        <f>Z153*$Q$153</f>
        <v>0</v>
      </c>
      <c r="AB153" s="86"/>
      <c r="AC153" s="384">
        <f>AB153*$Q$153</f>
        <v>0</v>
      </c>
      <c r="AD153" s="86">
        <v>0</v>
      </c>
      <c r="AE153" s="384">
        <f>AD153*$Q$153</f>
        <v>0</v>
      </c>
      <c r="AF153" s="86"/>
      <c r="AG153" s="384">
        <f>AF153*$Q$153</f>
        <v>0</v>
      </c>
      <c r="AH153" s="86">
        <v>0</v>
      </c>
      <c r="AI153" s="384">
        <f>AH153*$Q$153</f>
        <v>0</v>
      </c>
      <c r="AJ153" s="86"/>
      <c r="AK153" s="384">
        <f>AJ153*$Q$153</f>
        <v>0</v>
      </c>
      <c r="AL153" s="86">
        <v>480</v>
      </c>
      <c r="AM153" s="384">
        <f>AL153*$Q$153</f>
        <v>14400000</v>
      </c>
      <c r="AN153" s="86">
        <v>240</v>
      </c>
      <c r="AO153" s="384">
        <f>AN153*$Q$153</f>
        <v>7200000</v>
      </c>
      <c r="AP153" s="86"/>
      <c r="AQ153" s="384">
        <f>AP153*$Q$153</f>
        <v>0</v>
      </c>
      <c r="AR153" s="461">
        <f>+AP153+AN153+AL153+AJ153+AH153+AF153+AD153+AB153+Z153+X153+V153+T153</f>
        <v>720</v>
      </c>
      <c r="AS153" s="370">
        <f>+AQ153+AO153+AM153+AK153+AI153+AG153+AE153+AC153+AA153+Y153+W153+U153</f>
        <v>21600000</v>
      </c>
      <c r="AT153" s="371">
        <f>+R153-AS153</f>
        <v>0</v>
      </c>
      <c r="AU153" s="378">
        <f>+AQ153+AO153+AM153+AK153+AI153+AG153+AE153+AC153+AA153+Y153+W153+U153</f>
        <v>21600000</v>
      </c>
    </row>
    <row r="154" spans="1:47" s="315" customFormat="1" ht="24" x14ac:dyDescent="0.25">
      <c r="F154" s="123"/>
      <c r="G154" s="87"/>
      <c r="H154" s="87"/>
      <c r="I154" s="87"/>
      <c r="J154" s="87"/>
      <c r="K154" s="87"/>
      <c r="L154" s="86"/>
      <c r="M154" s="221"/>
      <c r="N154" s="237" t="s">
        <v>313</v>
      </c>
      <c r="O154" s="96">
        <f>2*40*6*3</f>
        <v>1440</v>
      </c>
      <c r="P154" s="238" t="s">
        <v>221</v>
      </c>
      <c r="Q154" s="128">
        <v>20000</v>
      </c>
      <c r="R154" s="453">
        <f t="shared" si="131"/>
        <v>28800000</v>
      </c>
      <c r="S154" s="128">
        <f t="shared" si="132"/>
        <v>28800000</v>
      </c>
      <c r="T154" s="86"/>
      <c r="U154" s="384">
        <f>T154*$Q$151</f>
        <v>0</v>
      </c>
      <c r="V154" s="86"/>
      <c r="W154" s="384">
        <f>V154*$Q$151</f>
        <v>0</v>
      </c>
      <c r="X154" s="86">
        <v>0</v>
      </c>
      <c r="Y154" s="384">
        <f>X154*$Q$151</f>
        <v>0</v>
      </c>
      <c r="Z154" s="86">
        <v>0</v>
      </c>
      <c r="AA154" s="384">
        <f>Z154*$Q$151</f>
        <v>0</v>
      </c>
      <c r="AB154" s="86"/>
      <c r="AC154" s="384">
        <f>AB154*$Q$151</f>
        <v>0</v>
      </c>
      <c r="AD154" s="86">
        <v>0</v>
      </c>
      <c r="AE154" s="384">
        <f>AD154*$Q$151</f>
        <v>0</v>
      </c>
      <c r="AF154" s="86"/>
      <c r="AG154" s="384">
        <f>AF154*$Q$151</f>
        <v>0</v>
      </c>
      <c r="AH154" s="86">
        <v>0</v>
      </c>
      <c r="AI154" s="384">
        <f>AH154*$Q$151</f>
        <v>0</v>
      </c>
      <c r="AJ154" s="86"/>
      <c r="AK154" s="384">
        <f>AJ154*$Q$151</f>
        <v>0</v>
      </c>
      <c r="AL154" s="86">
        <v>960</v>
      </c>
      <c r="AM154" s="384">
        <f>AL154*$Q$151</f>
        <v>19200000</v>
      </c>
      <c r="AN154" s="86">
        <v>480</v>
      </c>
      <c r="AO154" s="384">
        <f>AN154*$Q$151</f>
        <v>9600000</v>
      </c>
      <c r="AP154" s="86"/>
      <c r="AQ154" s="384">
        <f>AP154*$Q$151</f>
        <v>0</v>
      </c>
      <c r="AR154" s="461">
        <f>+AP154+AN154+AL154+AJ154+AH154+AF154+AD154+AB154+Z154+X154+V154+T154</f>
        <v>1440</v>
      </c>
      <c r="AS154" s="370">
        <f>+AQ154+AO154+AM154+AK154+AI154+AG154+AE154+AC154+AA154+Y154+W154+U154</f>
        <v>28800000</v>
      </c>
      <c r="AT154" s="371">
        <f>+R154-AS154</f>
        <v>0</v>
      </c>
      <c r="AU154" s="378">
        <f>+AQ154+AO154+AM154+AK154+AI154+AG154+AE154+AC154+AA154+Y154+W154+U154</f>
        <v>28800000</v>
      </c>
    </row>
    <row r="155" spans="1:47" s="315" customFormat="1" ht="24" customHeight="1" x14ac:dyDescent="0.25">
      <c r="F155" s="154">
        <v>5</v>
      </c>
      <c r="G155" s="70">
        <v>2</v>
      </c>
      <c r="H155" s="70">
        <v>2</v>
      </c>
      <c r="I155" s="70">
        <v>15</v>
      </c>
      <c r="J155" s="87"/>
      <c r="K155" s="87"/>
      <c r="L155" s="742" t="s">
        <v>228</v>
      </c>
      <c r="M155" s="743"/>
      <c r="N155" s="744"/>
      <c r="O155" s="96"/>
      <c r="P155" s="121"/>
      <c r="Q155" s="128"/>
      <c r="R155" s="460">
        <f>+R156+R187</f>
        <v>446820000</v>
      </c>
      <c r="S155" s="381"/>
      <c r="T155" s="381"/>
      <c r="U155" s="381">
        <f>+U156+U187</f>
        <v>0</v>
      </c>
      <c r="V155" s="381"/>
      <c r="W155" s="381">
        <f>+W156+W187</f>
        <v>14866666.5</v>
      </c>
      <c r="X155" s="381"/>
      <c r="Y155" s="381">
        <f>+Y156+Y187</f>
        <v>0</v>
      </c>
      <c r="Z155" s="381"/>
      <c r="AA155" s="381">
        <f>+AA156+AA187</f>
        <v>49220000</v>
      </c>
      <c r="AB155" s="381"/>
      <c r="AC155" s="381">
        <f>+AC156+AC187</f>
        <v>24020000</v>
      </c>
      <c r="AD155" s="381"/>
      <c r="AE155" s="381">
        <f>+AE156+AE187</f>
        <v>63372000</v>
      </c>
      <c r="AF155" s="381"/>
      <c r="AG155" s="381">
        <f>+AG156+AG187</f>
        <v>26133333.600000001</v>
      </c>
      <c r="AH155" s="381"/>
      <c r="AI155" s="381">
        <f>+AI156+AI187</f>
        <v>26946666.640000001</v>
      </c>
      <c r="AJ155" s="381"/>
      <c r="AK155" s="381">
        <f>+AK156+AK187</f>
        <v>51660666.666665003</v>
      </c>
      <c r="AL155" s="381"/>
      <c r="AM155" s="381">
        <f>+AM156+AM187</f>
        <v>20266666.6666665</v>
      </c>
      <c r="AN155" s="381"/>
      <c r="AO155" s="381">
        <f>+AO156+AO187</f>
        <v>47944000</v>
      </c>
      <c r="AP155" s="381"/>
      <c r="AQ155" s="381">
        <f>+AQ156+AQ187</f>
        <v>7500000</v>
      </c>
      <c r="AR155" s="461"/>
      <c r="AS155" s="247">
        <f>+AS156+AS187</f>
        <v>331930000.07333148</v>
      </c>
      <c r="AT155" s="371"/>
      <c r="AU155" s="381">
        <f>+AU156+AU188</f>
        <v>331930000.07333148</v>
      </c>
    </row>
    <row r="156" spans="1:47" s="315" customFormat="1" ht="24" x14ac:dyDescent="0.25">
      <c r="A156" s="413" t="s">
        <v>229</v>
      </c>
      <c r="B156" s="414"/>
      <c r="C156" s="415"/>
      <c r="D156" s="416"/>
      <c r="E156" s="417" t="s">
        <v>461</v>
      </c>
      <c r="F156" s="154">
        <v>5</v>
      </c>
      <c r="G156" s="70">
        <v>2</v>
      </c>
      <c r="H156" s="70">
        <v>2</v>
      </c>
      <c r="I156" s="70">
        <v>15</v>
      </c>
      <c r="J156" s="59" t="s">
        <v>70</v>
      </c>
      <c r="K156" s="87"/>
      <c r="L156" s="740" t="s">
        <v>229</v>
      </c>
      <c r="M156" s="741"/>
      <c r="N156" s="729"/>
      <c r="O156" s="96">
        <f>+O158+O163+O169+O176+O181</f>
        <v>344</v>
      </c>
      <c r="P156" s="97"/>
      <c r="Q156" s="98"/>
      <c r="R156" s="366">
        <f>+R157+R162+R167+R186+R175+R180+R185</f>
        <v>285180000</v>
      </c>
      <c r="S156" s="282"/>
      <c r="T156" s="282"/>
      <c r="U156" s="282">
        <f>+U157+U162+U167+U186+U175+U180+U185</f>
        <v>0</v>
      </c>
      <c r="V156" s="282"/>
      <c r="W156" s="282">
        <f>+W157+W162+W167+W186+W175+W180+W185</f>
        <v>14866666.5</v>
      </c>
      <c r="X156" s="282"/>
      <c r="Y156" s="282">
        <f>+Y157+Y162+Y167+Y186+Y175+Y180+Y185</f>
        <v>0</v>
      </c>
      <c r="Z156" s="282"/>
      <c r="AA156" s="282">
        <f>+AA157+AA162+AA167+AA186+AA175+AA180+AA185</f>
        <v>49220000</v>
      </c>
      <c r="AB156" s="282"/>
      <c r="AC156" s="282">
        <f>+AC157+AC162+AC167+AC186+AC175+AC180+AC185</f>
        <v>24020000</v>
      </c>
      <c r="AD156" s="282"/>
      <c r="AE156" s="282">
        <f>+AE157+AE162+AE167+AE186+AE175+AE180+AE185</f>
        <v>13280000</v>
      </c>
      <c r="AF156" s="282"/>
      <c r="AG156" s="282">
        <f>+AG157+AG162+AG167+AG186+AG175+AG180+AG185</f>
        <v>26133333.600000001</v>
      </c>
      <c r="AH156" s="282"/>
      <c r="AI156" s="282">
        <f>+AI157+AI162+AI167+AI186+AI175+AI180+AI185</f>
        <v>26946666.640000001</v>
      </c>
      <c r="AJ156" s="282"/>
      <c r="AK156" s="282">
        <f>+AK157+AK162+AK167+AK186+AK175+AK180+AK185</f>
        <v>12766666.666665001</v>
      </c>
      <c r="AL156" s="282"/>
      <c r="AM156" s="282">
        <f>+AM157+AM162+AM167+AM186+AM175+AM180+AM185</f>
        <v>20266666.6666665</v>
      </c>
      <c r="AN156" s="282"/>
      <c r="AO156" s="282">
        <f>+AO157+AO162+AO167+AO186+AO175+AO180+AO185</f>
        <v>8200000</v>
      </c>
      <c r="AP156" s="282"/>
      <c r="AQ156" s="282">
        <f>+AQ157+AQ162+AQ167+AQ186+AQ175+AQ180+AQ185</f>
        <v>7500000</v>
      </c>
      <c r="AR156" s="461"/>
      <c r="AS156" s="370">
        <f>SUM(S156:AQ156)</f>
        <v>203200000.07333151</v>
      </c>
      <c r="AT156" s="371"/>
      <c r="AU156" s="282">
        <f>SUM(AS157:AS186)</f>
        <v>203200000.07333151</v>
      </c>
    </row>
    <row r="157" spans="1:47" s="315" customFormat="1" ht="24" x14ac:dyDescent="0.25">
      <c r="A157" s="418" t="s">
        <v>462</v>
      </c>
      <c r="B157" s="414">
        <v>300</v>
      </c>
      <c r="C157" s="419" t="s">
        <v>463</v>
      </c>
      <c r="D157" s="420" t="s">
        <v>464</v>
      </c>
      <c r="E157" s="420" t="s">
        <v>465</v>
      </c>
      <c r="F157" s="154"/>
      <c r="G157" s="70"/>
      <c r="H157" s="70"/>
      <c r="I157" s="70"/>
      <c r="J157" s="59"/>
      <c r="K157" s="87"/>
      <c r="L157" s="86"/>
      <c r="M157" s="745" t="s">
        <v>233</v>
      </c>
      <c r="N157" s="746"/>
      <c r="O157" s="96">
        <f>+O161+O166+O173+O183+O179</f>
        <v>172</v>
      </c>
      <c r="P157" s="97"/>
      <c r="Q157" s="98"/>
      <c r="R157" s="638">
        <f>SUM(R158:R161)</f>
        <v>64940000</v>
      </c>
      <c r="S157" s="472"/>
      <c r="T157" s="86"/>
      <c r="U157" s="472">
        <f>SUM(U158:U161)</f>
        <v>0</v>
      </c>
      <c r="V157" s="86"/>
      <c r="W157" s="472">
        <f>SUM(W158:W161)</f>
        <v>0</v>
      </c>
      <c r="X157" s="86"/>
      <c r="Y157" s="472">
        <f>SUM(Y158:Y161)</f>
        <v>0</v>
      </c>
      <c r="Z157" s="86"/>
      <c r="AA157" s="472">
        <f>SUM(AA158:AA161)</f>
        <v>0</v>
      </c>
      <c r="AB157" s="86"/>
      <c r="AC157" s="472">
        <f>SUM(AC158:AC161)</f>
        <v>0</v>
      </c>
      <c r="AD157" s="86"/>
      <c r="AE157" s="472">
        <f>SUM(AE158:AE161)</f>
        <v>13280000</v>
      </c>
      <c r="AF157" s="86"/>
      <c r="AG157" s="472">
        <f>SUM(AG158:AG161)</f>
        <v>0</v>
      </c>
      <c r="AH157" s="86"/>
      <c r="AI157" s="472">
        <f>SUM(AI158:AI161)</f>
        <v>13880000</v>
      </c>
      <c r="AJ157" s="86"/>
      <c r="AK157" s="472">
        <f>SUM(AK158:AK161)</f>
        <v>0</v>
      </c>
      <c r="AL157" s="86"/>
      <c r="AM157" s="472">
        <f>SUM(AM158:AM161)</f>
        <v>7500000</v>
      </c>
      <c r="AN157" s="86"/>
      <c r="AO157" s="472">
        <f>SUM(AO158:AO161)</f>
        <v>7500000</v>
      </c>
      <c r="AP157" s="86"/>
      <c r="AQ157" s="472">
        <f>SUM(AQ158:AQ161)</f>
        <v>7500000</v>
      </c>
      <c r="AR157" s="461">
        <f t="shared" ref="AR157:AS171" si="133">+AP157+AN157+AL157+AJ157+AH157+AF157+AD157+AB157+Z157+X157+V157+T157</f>
        <v>0</v>
      </c>
      <c r="AS157" s="370"/>
      <c r="AT157" s="371"/>
      <c r="AU157" s="86"/>
    </row>
    <row r="158" spans="1:47" s="315" customFormat="1" ht="18" customHeight="1" x14ac:dyDescent="0.25">
      <c r="A158" s="418" t="s">
        <v>466</v>
      </c>
      <c r="B158" s="414">
        <v>82</v>
      </c>
      <c r="C158" s="419" t="s">
        <v>463</v>
      </c>
      <c r="D158" s="420" t="s">
        <v>467</v>
      </c>
      <c r="E158" s="420" t="s">
        <v>468</v>
      </c>
      <c r="F158" s="123"/>
      <c r="G158" s="87"/>
      <c r="H158" s="87"/>
      <c r="I158" s="87"/>
      <c r="J158" s="87"/>
      <c r="K158" s="87"/>
      <c r="L158" s="86"/>
      <c r="M158" s="253"/>
      <c r="N158" s="625" t="s">
        <v>230</v>
      </c>
      <c r="O158" s="96">
        <v>82</v>
      </c>
      <c r="P158" s="97" t="s">
        <v>235</v>
      </c>
      <c r="Q158" s="122">
        <v>370000</v>
      </c>
      <c r="R158" s="453">
        <f>+Q158*O158</f>
        <v>30340000</v>
      </c>
      <c r="S158" s="128">
        <f t="shared" ref="S158:S159" si="134">R158</f>
        <v>30340000</v>
      </c>
      <c r="T158" s="86"/>
      <c r="U158" s="384">
        <f>T158*$Q$158</f>
        <v>0</v>
      </c>
      <c r="V158" s="86"/>
      <c r="W158" s="384">
        <f>V158*$Q$158</f>
        <v>0</v>
      </c>
      <c r="X158" s="86"/>
      <c r="Y158" s="384">
        <f>X158*$Q$158</f>
        <v>0</v>
      </c>
      <c r="Z158" s="86"/>
      <c r="AA158" s="384">
        <f>Z158*$Q$158</f>
        <v>0</v>
      </c>
      <c r="AB158" s="86"/>
      <c r="AC158" s="384">
        <f>AB158*$Q$158</f>
        <v>0</v>
      </c>
      <c r="AD158" s="86">
        <f>3*4*2</f>
        <v>24</v>
      </c>
      <c r="AE158" s="384">
        <f>AD158*$Q$158</f>
        <v>8880000</v>
      </c>
      <c r="AF158" s="86"/>
      <c r="AG158" s="384">
        <f>AF158*$Q$158</f>
        <v>0</v>
      </c>
      <c r="AH158" s="86">
        <f>3*4*2</f>
        <v>24</v>
      </c>
      <c r="AI158" s="384">
        <f>AH158*$Q$158</f>
        <v>8880000</v>
      </c>
      <c r="AJ158" s="86"/>
      <c r="AK158" s="384">
        <f>AJ158*$Q$158</f>
        <v>0</v>
      </c>
      <c r="AL158" s="86">
        <f>2*5</f>
        <v>10</v>
      </c>
      <c r="AM158" s="384">
        <f>AL158*$Q$158</f>
        <v>3700000</v>
      </c>
      <c r="AN158" s="86">
        <v>10</v>
      </c>
      <c r="AO158" s="384">
        <f>AN158*$Q$158</f>
        <v>3700000</v>
      </c>
      <c r="AP158" s="86">
        <v>10</v>
      </c>
      <c r="AQ158" s="384">
        <f>AP158*$Q$158</f>
        <v>3700000</v>
      </c>
      <c r="AR158" s="461">
        <f t="shared" si="133"/>
        <v>78</v>
      </c>
      <c r="AS158" s="370">
        <f>+AQ158+AO158+AM158+AK158+AI158+AG158+AE158+AC158+AA158+Y158+W158+U158</f>
        <v>28860000</v>
      </c>
      <c r="AT158" s="371">
        <f>+R158-AS158</f>
        <v>1480000</v>
      </c>
      <c r="AU158" s="378">
        <f>+AQ158+AO158+AM158+AK158+AI158+AG158+AE158+AC158+AA158+Y158+W158+U158</f>
        <v>28860000</v>
      </c>
    </row>
    <row r="159" spans="1:47" s="315" customFormat="1" ht="16.5" customHeight="1" x14ac:dyDescent="0.25">
      <c r="A159" s="418" t="s">
        <v>469</v>
      </c>
      <c r="B159" s="414">
        <v>1</v>
      </c>
      <c r="C159" s="419" t="s">
        <v>470</v>
      </c>
      <c r="D159" s="420" t="s">
        <v>471</v>
      </c>
      <c r="E159" s="420" t="s">
        <v>472</v>
      </c>
      <c r="F159" s="123"/>
      <c r="G159" s="87"/>
      <c r="H159" s="87"/>
      <c r="I159" s="87"/>
      <c r="J159" s="87"/>
      <c r="K159" s="87"/>
      <c r="L159" s="86"/>
      <c r="M159" s="86"/>
      <c r="N159" s="127" t="s">
        <v>232</v>
      </c>
      <c r="O159" s="96">
        <v>1</v>
      </c>
      <c r="P159" s="121" t="s">
        <v>236</v>
      </c>
      <c r="Q159" s="128">
        <v>10000000</v>
      </c>
      <c r="R159" s="453">
        <f>+Q159*O159</f>
        <v>10000000</v>
      </c>
      <c r="S159" s="128">
        <f t="shared" si="134"/>
        <v>10000000</v>
      </c>
      <c r="T159" s="86"/>
      <c r="U159" s="384">
        <f>T159*$Q$159</f>
        <v>0</v>
      </c>
      <c r="V159" s="86"/>
      <c r="W159" s="384">
        <f>V159*$Q$159</f>
        <v>0</v>
      </c>
      <c r="X159" s="86"/>
      <c r="Y159" s="384">
        <f>X159*$Q$159</f>
        <v>0</v>
      </c>
      <c r="Z159" s="86"/>
      <c r="AA159" s="384">
        <f>Z159*$Q$159</f>
        <v>0</v>
      </c>
      <c r="AB159" s="86"/>
      <c r="AC159" s="384">
        <f>AB159*$Q$159</f>
        <v>0</v>
      </c>
      <c r="AD159" s="86">
        <v>0.2</v>
      </c>
      <c r="AE159" s="384">
        <f>AD159*$Q$159</f>
        <v>2000000</v>
      </c>
      <c r="AF159" s="86"/>
      <c r="AG159" s="384">
        <f>AF159*$Q$159</f>
        <v>0</v>
      </c>
      <c r="AH159" s="86">
        <v>0.2</v>
      </c>
      <c r="AI159" s="384">
        <f>AH159*$Q$159</f>
        <v>2000000</v>
      </c>
      <c r="AJ159" s="86"/>
      <c r="AK159" s="384">
        <f>AJ159*$Q$159</f>
        <v>0</v>
      </c>
      <c r="AL159" s="86">
        <v>0.2</v>
      </c>
      <c r="AM159" s="384">
        <f>AL159*$Q$159</f>
        <v>2000000</v>
      </c>
      <c r="AN159" s="86">
        <v>0.2</v>
      </c>
      <c r="AO159" s="384">
        <f>AN159*$Q$159</f>
        <v>2000000</v>
      </c>
      <c r="AP159" s="86">
        <v>0.2</v>
      </c>
      <c r="AQ159" s="384">
        <f>AP159*$Q$159</f>
        <v>2000000</v>
      </c>
      <c r="AR159" s="461">
        <f t="shared" si="133"/>
        <v>1</v>
      </c>
      <c r="AS159" s="370">
        <f>+AQ159+AO159+AM159+AK159+AI159+AG159+AE159+AC159+AA159+Y159+W159+U159</f>
        <v>10000000</v>
      </c>
      <c r="AT159" s="371">
        <f>+R159-AS159</f>
        <v>0</v>
      </c>
      <c r="AU159" s="378">
        <f>+AQ159+AO159+AM159+AK159+AI159+AG159+AE159+AC159+AA159+Y159+W159+U159</f>
        <v>10000000</v>
      </c>
    </row>
    <row r="160" spans="1:47" s="315" customFormat="1" x14ac:dyDescent="0.25">
      <c r="F160" s="123"/>
      <c r="G160" s="87"/>
      <c r="H160" s="87"/>
      <c r="I160" s="87"/>
      <c r="J160" s="87"/>
      <c r="K160" s="87"/>
      <c r="L160" s="86"/>
      <c r="M160" s="86"/>
      <c r="N160" s="127" t="s">
        <v>502</v>
      </c>
      <c r="O160" s="96"/>
      <c r="P160" s="121"/>
      <c r="Q160" s="128"/>
      <c r="R160" s="453"/>
      <c r="S160" s="128"/>
      <c r="T160" s="86"/>
      <c r="U160" s="384">
        <f>T160*$Q$160</f>
        <v>0</v>
      </c>
      <c r="V160" s="86"/>
      <c r="W160" s="384">
        <f>V160*$Q$160</f>
        <v>0</v>
      </c>
      <c r="X160" s="86"/>
      <c r="Y160" s="384">
        <f>X160*$Q$160</f>
        <v>0</v>
      </c>
      <c r="Z160" s="86"/>
      <c r="AA160" s="384">
        <f>Z160*$Q$160</f>
        <v>0</v>
      </c>
      <c r="AB160" s="86"/>
      <c r="AC160" s="384">
        <f>AB160*$Q$160</f>
        <v>0</v>
      </c>
      <c r="AD160" s="86"/>
      <c r="AE160" s="384">
        <f>AD160*$Q$160</f>
        <v>0</v>
      </c>
      <c r="AF160" s="86"/>
      <c r="AG160" s="384">
        <f>AF160*$Q$160</f>
        <v>0</v>
      </c>
      <c r="AH160" s="86"/>
      <c r="AI160" s="384">
        <f>AH160*$Q$160</f>
        <v>0</v>
      </c>
      <c r="AJ160" s="86"/>
      <c r="AK160" s="384">
        <f>AJ160*$Q$160</f>
        <v>0</v>
      </c>
      <c r="AL160" s="86"/>
      <c r="AM160" s="384">
        <f>AL160*$Q$160</f>
        <v>0</v>
      </c>
      <c r="AN160" s="86"/>
      <c r="AO160" s="384">
        <f>AN160*$Q$160</f>
        <v>0</v>
      </c>
      <c r="AP160" s="86"/>
      <c r="AQ160" s="384">
        <f>AP160*$Q$160</f>
        <v>0</v>
      </c>
      <c r="AR160" s="461">
        <f t="shared" si="133"/>
        <v>0</v>
      </c>
      <c r="AS160" s="370">
        <f>+AQ160+AO160+AM160+AK160+AI160+AG160+AE160+AC160+AA160+Y160+W160+U160</f>
        <v>0</v>
      </c>
      <c r="AT160" s="371">
        <f>+R160-AS160</f>
        <v>0</v>
      </c>
      <c r="AU160" s="378">
        <f>+AQ160+AO160+AM160+AK160+AI160+AG160+AE160+AC160+AA160+Y160+W160+U160</f>
        <v>0</v>
      </c>
    </row>
    <row r="161" spans="6:48" s="315" customFormat="1" x14ac:dyDescent="0.25">
      <c r="F161" s="123"/>
      <c r="G161" s="87"/>
      <c r="H161" s="87"/>
      <c r="I161" s="87"/>
      <c r="J161" s="87"/>
      <c r="K161" s="87"/>
      <c r="L161" s="86"/>
      <c r="M161" s="86"/>
      <c r="N161" s="625" t="s">
        <v>238</v>
      </c>
      <c r="O161" s="96">
        <v>41</v>
      </c>
      <c r="P161" s="121" t="s">
        <v>235</v>
      </c>
      <c r="Q161" s="128">
        <v>600000</v>
      </c>
      <c r="R161" s="453">
        <f>+Q161*O161</f>
        <v>24600000</v>
      </c>
      <c r="S161" s="128">
        <f t="shared" ref="S161" si="135">R161</f>
        <v>24600000</v>
      </c>
      <c r="T161" s="86"/>
      <c r="U161" s="384">
        <f>T161*$Q$161</f>
        <v>0</v>
      </c>
      <c r="V161" s="86"/>
      <c r="W161" s="384">
        <f>V161*$Q$161</f>
        <v>0</v>
      </c>
      <c r="X161" s="86"/>
      <c r="Y161" s="384">
        <f>X161*$Q$161</f>
        <v>0</v>
      </c>
      <c r="Z161" s="86"/>
      <c r="AA161" s="384">
        <f>Z161*$Q$161</f>
        <v>0</v>
      </c>
      <c r="AB161" s="86"/>
      <c r="AC161" s="384">
        <f>AB161*$Q$161</f>
        <v>0</v>
      </c>
      <c r="AD161" s="86">
        <v>4</v>
      </c>
      <c r="AE161" s="384">
        <f>AD161*$Q$161</f>
        <v>2400000</v>
      </c>
      <c r="AF161" s="86"/>
      <c r="AG161" s="384">
        <f>AF161*$Q$161</f>
        <v>0</v>
      </c>
      <c r="AH161" s="86">
        <v>5</v>
      </c>
      <c r="AI161" s="384">
        <f>AH161*$Q$161</f>
        <v>3000000</v>
      </c>
      <c r="AJ161" s="86"/>
      <c r="AK161" s="384">
        <f>AJ161*$Q$161</f>
        <v>0</v>
      </c>
      <c r="AL161" s="86">
        <v>3</v>
      </c>
      <c r="AM161" s="384">
        <f>AL161*$Q$161</f>
        <v>1800000</v>
      </c>
      <c r="AN161" s="86">
        <v>3</v>
      </c>
      <c r="AO161" s="384">
        <f>AN161*$Q$161</f>
        <v>1800000</v>
      </c>
      <c r="AP161" s="86">
        <v>3</v>
      </c>
      <c r="AQ161" s="384">
        <f>AP161*$Q$161</f>
        <v>1800000</v>
      </c>
      <c r="AR161" s="461">
        <f t="shared" si="133"/>
        <v>18</v>
      </c>
      <c r="AS161" s="370">
        <f>+AQ161+AO161+AM161+AK161+AI161+AG161+AE161+AC161+AA161+Y161+W161+U161</f>
        <v>10800000</v>
      </c>
      <c r="AT161" s="371">
        <f>+R161-AS161</f>
        <v>13800000</v>
      </c>
      <c r="AU161" s="378">
        <f>+AQ161+AO161+AM161+AK161+AI161+AG161+AE161+AC161+AA161+Y161+W161+U161</f>
        <v>10800000</v>
      </c>
    </row>
    <row r="162" spans="6:48" s="315" customFormat="1" x14ac:dyDescent="0.25">
      <c r="F162" s="123"/>
      <c r="G162" s="87"/>
      <c r="H162" s="87"/>
      <c r="I162" s="87"/>
      <c r="J162" s="87"/>
      <c r="K162" s="87"/>
      <c r="L162" s="86"/>
      <c r="M162" s="745" t="s">
        <v>239</v>
      </c>
      <c r="N162" s="746"/>
      <c r="O162" s="96"/>
      <c r="P162" s="97"/>
      <c r="Q162" s="98"/>
      <c r="R162" s="638">
        <f>SUM(R163:R166)</f>
        <v>55240000</v>
      </c>
      <c r="S162" s="472"/>
      <c r="T162" s="86"/>
      <c r="U162" s="472">
        <f>SUM(U163:U166)</f>
        <v>0</v>
      </c>
      <c r="V162" s="86"/>
      <c r="W162" s="472">
        <f t="shared" ref="W162" si="136">SUM(W163:W166)</f>
        <v>0</v>
      </c>
      <c r="X162" s="86"/>
      <c r="Y162" s="472">
        <f t="shared" ref="Y162" si="137">SUM(Y163:Y166)</f>
        <v>0</v>
      </c>
      <c r="Z162" s="86"/>
      <c r="AA162" s="472">
        <f t="shared" ref="AA162" si="138">SUM(AA163:AA166)</f>
        <v>24020000</v>
      </c>
      <c r="AB162" s="86"/>
      <c r="AC162" s="472">
        <f t="shared" ref="AC162" si="139">SUM(AC163:AC166)</f>
        <v>24020000</v>
      </c>
      <c r="AD162" s="86"/>
      <c r="AE162" s="472">
        <f t="shared" ref="AE162" si="140">SUM(AE163:AE166)</f>
        <v>0</v>
      </c>
      <c r="AF162" s="86"/>
      <c r="AG162" s="472">
        <f t="shared" ref="AG162" si="141">SUM(AG163:AG166)</f>
        <v>0</v>
      </c>
      <c r="AH162" s="86"/>
      <c r="AI162" s="472">
        <f t="shared" ref="AI162" si="142">SUM(AI163:AI166)</f>
        <v>0</v>
      </c>
      <c r="AJ162" s="86"/>
      <c r="AK162" s="472">
        <f t="shared" ref="AK162" si="143">SUM(AK163:AK166)</f>
        <v>0</v>
      </c>
      <c r="AL162" s="86"/>
      <c r="AM162" s="472">
        <f t="shared" ref="AM162" si="144">SUM(AM163:AM166)</f>
        <v>0</v>
      </c>
      <c r="AN162" s="86"/>
      <c r="AO162" s="472">
        <f t="shared" ref="AO162" si="145">SUM(AO163:AO166)</f>
        <v>0</v>
      </c>
      <c r="AP162" s="86"/>
      <c r="AQ162" s="472">
        <f t="shared" ref="AQ162" si="146">SUM(AQ163:AQ166)</f>
        <v>0</v>
      </c>
      <c r="AR162" s="461">
        <f t="shared" si="133"/>
        <v>0</v>
      </c>
      <c r="AS162" s="370"/>
      <c r="AT162" s="371"/>
      <c r="AU162" s="378"/>
    </row>
    <row r="163" spans="6:48" s="315" customFormat="1" x14ac:dyDescent="0.25">
      <c r="F163" s="123"/>
      <c r="G163" s="87"/>
      <c r="H163" s="87"/>
      <c r="I163" s="87"/>
      <c r="J163" s="87"/>
      <c r="K163" s="87"/>
      <c r="L163" s="86"/>
      <c r="M163" s="253"/>
      <c r="N163" s="625" t="s">
        <v>240</v>
      </c>
      <c r="O163" s="96">
        <f>4*6*3</f>
        <v>72</v>
      </c>
      <c r="P163" s="97" t="s">
        <v>235</v>
      </c>
      <c r="Q163" s="255">
        <v>370000</v>
      </c>
      <c r="R163" s="453">
        <f>+Q163*O163</f>
        <v>26640000</v>
      </c>
      <c r="S163" s="128">
        <f t="shared" ref="S163:S164" si="147">R163</f>
        <v>26640000</v>
      </c>
      <c r="T163" s="86"/>
      <c r="U163" s="384">
        <f>T163*$Q$163</f>
        <v>0</v>
      </c>
      <c r="V163" s="86"/>
      <c r="W163" s="384">
        <f>V163*$Q$163</f>
        <v>0</v>
      </c>
      <c r="X163" s="86"/>
      <c r="Y163" s="384">
        <f>X163*$Q$163</f>
        <v>0</v>
      </c>
      <c r="Z163" s="86">
        <f>4*3*3</f>
        <v>36</v>
      </c>
      <c r="AA163" s="384">
        <f>Z163*$Q$163</f>
        <v>13320000</v>
      </c>
      <c r="AB163" s="86">
        <v>36</v>
      </c>
      <c r="AC163" s="384">
        <f>AB163*$Q$163</f>
        <v>13320000</v>
      </c>
      <c r="AD163" s="86"/>
      <c r="AE163" s="384">
        <f>AD163*$Q$163</f>
        <v>0</v>
      </c>
      <c r="AF163" s="86"/>
      <c r="AG163" s="384">
        <f>AF163*$Q$163</f>
        <v>0</v>
      </c>
      <c r="AH163" s="86"/>
      <c r="AI163" s="384">
        <f>AH163*$Q$163</f>
        <v>0</v>
      </c>
      <c r="AJ163" s="86"/>
      <c r="AK163" s="384">
        <f>AJ163*$Q$163</f>
        <v>0</v>
      </c>
      <c r="AL163" s="86"/>
      <c r="AM163" s="384">
        <f>AL163*$Q$163</f>
        <v>0</v>
      </c>
      <c r="AN163" s="86"/>
      <c r="AO163" s="384">
        <f>AN163*$Q$163</f>
        <v>0</v>
      </c>
      <c r="AP163" s="86"/>
      <c r="AQ163" s="384">
        <f>AP163*$Q$163</f>
        <v>0</v>
      </c>
      <c r="AR163" s="461">
        <f t="shared" si="133"/>
        <v>72</v>
      </c>
      <c r="AS163" s="370">
        <f t="shared" si="133"/>
        <v>26640000</v>
      </c>
      <c r="AT163" s="371">
        <f>+R163-AS163</f>
        <v>0</v>
      </c>
      <c r="AU163" s="378">
        <f>+AQ163+AO163+AM163+AK163+AI163+AG163+AE163+AC163+AA163+Y163+W163+U163</f>
        <v>26640000</v>
      </c>
    </row>
    <row r="164" spans="6:48" s="315" customFormat="1" x14ac:dyDescent="0.25">
      <c r="F164" s="123"/>
      <c r="G164" s="87"/>
      <c r="H164" s="87"/>
      <c r="I164" s="87"/>
      <c r="J164" s="87"/>
      <c r="K164" s="87"/>
      <c r="L164" s="86"/>
      <c r="M164" s="86"/>
      <c r="N164" s="127" t="s">
        <v>232</v>
      </c>
      <c r="O164" s="96">
        <v>1</v>
      </c>
      <c r="P164" s="121" t="s">
        <v>236</v>
      </c>
      <c r="Q164" s="128">
        <v>7000000</v>
      </c>
      <c r="R164" s="453">
        <f>+Q164*O164</f>
        <v>7000000</v>
      </c>
      <c r="S164" s="128">
        <f t="shared" si="147"/>
        <v>7000000</v>
      </c>
      <c r="T164" s="86"/>
      <c r="U164" s="384">
        <f>T164*$Q$164</f>
        <v>0</v>
      </c>
      <c r="V164" s="86"/>
      <c r="W164" s="384">
        <f>V164*$Q$164</f>
        <v>0</v>
      </c>
      <c r="X164" s="86"/>
      <c r="Y164" s="384">
        <f>X164*$Q$164</f>
        <v>0</v>
      </c>
      <c r="Z164" s="86">
        <v>0.5</v>
      </c>
      <c r="AA164" s="384">
        <f>Z164*$Q$164</f>
        <v>3500000</v>
      </c>
      <c r="AB164" s="86">
        <v>0.5</v>
      </c>
      <c r="AC164" s="384">
        <f>AB164*$Q$164</f>
        <v>3500000</v>
      </c>
      <c r="AD164" s="86"/>
      <c r="AE164" s="384">
        <f>AD164*$Q$164</f>
        <v>0</v>
      </c>
      <c r="AF164" s="86"/>
      <c r="AG164" s="384">
        <f>AF164*$Q$164</f>
        <v>0</v>
      </c>
      <c r="AH164" s="86"/>
      <c r="AI164" s="384">
        <f>AH164*$Q$164</f>
        <v>0</v>
      </c>
      <c r="AJ164" s="86"/>
      <c r="AK164" s="384">
        <f>AJ164*$Q$164</f>
        <v>0</v>
      </c>
      <c r="AL164" s="86"/>
      <c r="AM164" s="384">
        <f>AL164*$Q$164</f>
        <v>0</v>
      </c>
      <c r="AN164" s="86"/>
      <c r="AO164" s="384">
        <f>AN164*$Q$164</f>
        <v>0</v>
      </c>
      <c r="AP164" s="86"/>
      <c r="AQ164" s="384">
        <f>AP164*$Q$164</f>
        <v>0</v>
      </c>
      <c r="AR164" s="461">
        <f t="shared" si="133"/>
        <v>1</v>
      </c>
      <c r="AS164" s="370">
        <f t="shared" si="133"/>
        <v>7000000</v>
      </c>
      <c r="AT164" s="371">
        <f>+R164-AS164</f>
        <v>0</v>
      </c>
      <c r="AU164" s="378">
        <f>+AQ164+AO164+AM164+AK164+AI164+AG164+AE164+AC164+AA164+Y164+W164+U164</f>
        <v>7000000</v>
      </c>
    </row>
    <row r="165" spans="6:48" s="315" customFormat="1" x14ac:dyDescent="0.25">
      <c r="F165" s="123"/>
      <c r="G165" s="87"/>
      <c r="H165" s="87"/>
      <c r="I165" s="87"/>
      <c r="J165" s="87"/>
      <c r="K165" s="87"/>
      <c r="L165" s="86"/>
      <c r="M165" s="86"/>
      <c r="N165" s="127" t="s">
        <v>502</v>
      </c>
      <c r="O165" s="96"/>
      <c r="P165" s="121"/>
      <c r="Q165" s="128"/>
      <c r="R165" s="453"/>
      <c r="S165" s="128"/>
      <c r="T165" s="86"/>
      <c r="U165" s="384">
        <f>T165*$Q$165</f>
        <v>0</v>
      </c>
      <c r="V165" s="86"/>
      <c r="W165" s="384">
        <f>V165*$Q$165</f>
        <v>0</v>
      </c>
      <c r="X165" s="86"/>
      <c r="Y165" s="384">
        <f>X165*$Q$165</f>
        <v>0</v>
      </c>
      <c r="Z165" s="86"/>
      <c r="AA165" s="384">
        <f>Z165*$Q$165</f>
        <v>0</v>
      </c>
      <c r="AB165" s="86"/>
      <c r="AC165" s="384">
        <f>AB165*$Q$165</f>
        <v>0</v>
      </c>
      <c r="AD165" s="86"/>
      <c r="AE165" s="384">
        <f>AD165*$Q$165</f>
        <v>0</v>
      </c>
      <c r="AF165" s="86"/>
      <c r="AG165" s="384">
        <f>AF165*$Q$165</f>
        <v>0</v>
      </c>
      <c r="AH165" s="86"/>
      <c r="AI165" s="384">
        <f>AH165*$Q$165</f>
        <v>0</v>
      </c>
      <c r="AJ165" s="86"/>
      <c r="AK165" s="384">
        <f>AJ165*$Q$165</f>
        <v>0</v>
      </c>
      <c r="AL165" s="86"/>
      <c r="AM165" s="384">
        <f>AL165*$Q$165</f>
        <v>0</v>
      </c>
      <c r="AN165" s="86"/>
      <c r="AO165" s="384">
        <f>AN165*$Q$165</f>
        <v>0</v>
      </c>
      <c r="AP165" s="86"/>
      <c r="AQ165" s="384">
        <f>AP165*$Q$165</f>
        <v>0</v>
      </c>
      <c r="AR165" s="461">
        <f t="shared" si="133"/>
        <v>0</v>
      </c>
      <c r="AS165" s="370">
        <f t="shared" si="133"/>
        <v>0</v>
      </c>
      <c r="AT165" s="371">
        <f>+R165-AS165</f>
        <v>0</v>
      </c>
      <c r="AU165" s="378">
        <f>+AQ165+AO165+AM165+AK165+AI165+AG165+AE165+AC165+AA165+Y165+W165+U165</f>
        <v>0</v>
      </c>
      <c r="AV165" s="433">
        <f t="shared" ref="AV165:AV179" si="148">+AS158-AU158</f>
        <v>0</v>
      </c>
    </row>
    <row r="166" spans="6:48" s="315" customFormat="1" x14ac:dyDescent="0.25">
      <c r="F166" s="123"/>
      <c r="G166" s="87"/>
      <c r="H166" s="87"/>
      <c r="I166" s="87"/>
      <c r="J166" s="87"/>
      <c r="K166" s="87"/>
      <c r="L166" s="86"/>
      <c r="M166" s="86"/>
      <c r="N166" s="625" t="s">
        <v>238</v>
      </c>
      <c r="O166" s="96">
        <v>36</v>
      </c>
      <c r="P166" s="121" t="s">
        <v>235</v>
      </c>
      <c r="Q166" s="128">
        <v>600000</v>
      </c>
      <c r="R166" s="453">
        <f>+Q166*O166</f>
        <v>21600000</v>
      </c>
      <c r="S166" s="128">
        <f t="shared" ref="S166" si="149">R166</f>
        <v>21600000</v>
      </c>
      <c r="T166" s="86"/>
      <c r="U166" s="384">
        <f>T166*$Q$166</f>
        <v>0</v>
      </c>
      <c r="V166" s="86"/>
      <c r="W166" s="384">
        <f>V166*$Q$166</f>
        <v>0</v>
      </c>
      <c r="X166" s="86"/>
      <c r="Y166" s="384">
        <f>X166*$Q$166</f>
        <v>0</v>
      </c>
      <c r="Z166" s="86">
        <v>12</v>
      </c>
      <c r="AA166" s="384">
        <f>Z166*$Q$166</f>
        <v>7200000</v>
      </c>
      <c r="AB166" s="86">
        <v>12</v>
      </c>
      <c r="AC166" s="384">
        <f>AB166*$Q$166</f>
        <v>7200000</v>
      </c>
      <c r="AD166" s="86"/>
      <c r="AE166" s="384">
        <f>AD166*$Q$166</f>
        <v>0</v>
      </c>
      <c r="AF166" s="86"/>
      <c r="AG166" s="384">
        <f>AF166*$Q$166</f>
        <v>0</v>
      </c>
      <c r="AH166" s="86"/>
      <c r="AI166" s="384">
        <f>AH166*$Q$166</f>
        <v>0</v>
      </c>
      <c r="AJ166" s="86"/>
      <c r="AK166" s="384">
        <f>AJ166*$Q$166</f>
        <v>0</v>
      </c>
      <c r="AL166" s="86"/>
      <c r="AM166" s="384">
        <f>AL166*$Q$166</f>
        <v>0</v>
      </c>
      <c r="AN166" s="86"/>
      <c r="AO166" s="384">
        <f>AN166*$Q$166</f>
        <v>0</v>
      </c>
      <c r="AP166" s="86"/>
      <c r="AQ166" s="384">
        <f>AP166*$Q$166</f>
        <v>0</v>
      </c>
      <c r="AR166" s="461">
        <f t="shared" si="133"/>
        <v>24</v>
      </c>
      <c r="AS166" s="370">
        <f t="shared" si="133"/>
        <v>14400000</v>
      </c>
      <c r="AT166" s="371">
        <f>+R166-AS166</f>
        <v>7200000</v>
      </c>
      <c r="AU166" s="378">
        <f>+AQ166+AO166+AM166+AK166+AI166+AG166+AE166+AC166+AA166+Y166+W166+U166</f>
        <v>14400000</v>
      </c>
      <c r="AV166" s="433">
        <f t="shared" si="148"/>
        <v>0</v>
      </c>
    </row>
    <row r="167" spans="6:48" s="315" customFormat="1" ht="15" customHeight="1" x14ac:dyDescent="0.25">
      <c r="F167" s="123"/>
      <c r="G167" s="87"/>
      <c r="H167" s="87"/>
      <c r="I167" s="87"/>
      <c r="J167" s="87"/>
      <c r="K167" s="87"/>
      <c r="L167" s="86"/>
      <c r="M167" s="728" t="s">
        <v>242</v>
      </c>
      <c r="N167" s="739"/>
      <c r="O167" s="96"/>
      <c r="P167" s="121"/>
      <c r="Q167" s="128"/>
      <c r="R167" s="366">
        <f>SUM(R169:R173)</f>
        <v>44500000</v>
      </c>
      <c r="S167" s="282"/>
      <c r="T167" s="86"/>
      <c r="U167" s="282">
        <f>+U168</f>
        <v>0</v>
      </c>
      <c r="V167" s="86"/>
      <c r="W167" s="282">
        <f t="shared" ref="W167" si="150">+W168</f>
        <v>0</v>
      </c>
      <c r="X167" s="86"/>
      <c r="Y167" s="282">
        <f t="shared" ref="Y167" si="151">+Y168</f>
        <v>0</v>
      </c>
      <c r="Z167" s="86"/>
      <c r="AA167" s="282">
        <f t="shared" ref="AA167" si="152">+AA168</f>
        <v>23100000</v>
      </c>
      <c r="AB167" s="86"/>
      <c r="AC167" s="282">
        <f t="shared" ref="AC167" si="153">+AC168</f>
        <v>0</v>
      </c>
      <c r="AD167" s="86"/>
      <c r="AE167" s="282">
        <f t="shared" ref="AE167" si="154">+AE168</f>
        <v>0</v>
      </c>
      <c r="AF167" s="86"/>
      <c r="AG167" s="282">
        <f t="shared" ref="AG167" si="155">+AG168</f>
        <v>0</v>
      </c>
      <c r="AH167" s="86"/>
      <c r="AI167" s="282">
        <f t="shared" ref="AI167" si="156">+AI168</f>
        <v>0</v>
      </c>
      <c r="AJ167" s="86"/>
      <c r="AK167" s="282">
        <f t="shared" ref="AK167" si="157">+AK168</f>
        <v>0</v>
      </c>
      <c r="AL167" s="86"/>
      <c r="AM167" s="282">
        <f t="shared" ref="AM167" si="158">+AM168</f>
        <v>0</v>
      </c>
      <c r="AN167" s="86"/>
      <c r="AO167" s="282">
        <f t="shared" ref="AO167" si="159">+AO168</f>
        <v>0</v>
      </c>
      <c r="AP167" s="86"/>
      <c r="AQ167" s="282">
        <f t="shared" ref="AQ167" si="160">+AQ168</f>
        <v>0</v>
      </c>
      <c r="AR167" s="461">
        <f t="shared" si="133"/>
        <v>0</v>
      </c>
      <c r="AS167" s="370"/>
      <c r="AT167" s="371"/>
      <c r="AU167" s="378"/>
      <c r="AV167" s="433">
        <f t="shared" si="148"/>
        <v>0</v>
      </c>
    </row>
    <row r="168" spans="6:48" s="315" customFormat="1" x14ac:dyDescent="0.25">
      <c r="F168" s="123"/>
      <c r="G168" s="87"/>
      <c r="H168" s="87"/>
      <c r="I168" s="87"/>
      <c r="J168" s="87"/>
      <c r="K168" s="87"/>
      <c r="L168" s="86"/>
      <c r="M168" s="737" t="s">
        <v>243</v>
      </c>
      <c r="N168" s="738"/>
      <c r="O168" s="96"/>
      <c r="P168" s="97"/>
      <c r="Q168" s="98"/>
      <c r="R168" s="638"/>
      <c r="S168" s="472"/>
      <c r="T168" s="86"/>
      <c r="U168" s="472">
        <f>SUM(U169:U171)</f>
        <v>0</v>
      </c>
      <c r="V168" s="86"/>
      <c r="W168" s="472">
        <f t="shared" ref="W168" si="161">SUM(W169:W171)</f>
        <v>0</v>
      </c>
      <c r="X168" s="86"/>
      <c r="Y168" s="472">
        <f t="shared" ref="Y168" si="162">SUM(Y169:Y171)</f>
        <v>0</v>
      </c>
      <c r="Z168" s="86"/>
      <c r="AA168" s="472">
        <f>SUM(AA169:AA173)</f>
        <v>23100000</v>
      </c>
      <c r="AB168" s="86"/>
      <c r="AC168" s="472">
        <f t="shared" ref="AC168" si="163">SUM(AC169:AC171)</f>
        <v>0</v>
      </c>
      <c r="AD168" s="86"/>
      <c r="AE168" s="472">
        <f t="shared" ref="AE168" si="164">SUM(AE169:AE171)</f>
        <v>0</v>
      </c>
      <c r="AF168" s="86"/>
      <c r="AG168" s="472">
        <f t="shared" ref="AG168" si="165">SUM(AG169:AG171)</f>
        <v>0</v>
      </c>
      <c r="AH168" s="86"/>
      <c r="AI168" s="472">
        <f t="shared" ref="AI168" si="166">SUM(AI169:AI171)</f>
        <v>0</v>
      </c>
      <c r="AJ168" s="86"/>
      <c r="AK168" s="472">
        <f t="shared" ref="AK168" si="167">SUM(AK169:AK171)</f>
        <v>0</v>
      </c>
      <c r="AL168" s="86"/>
      <c r="AM168" s="472">
        <f t="shared" ref="AM168" si="168">SUM(AM169:AM171)</f>
        <v>0</v>
      </c>
      <c r="AN168" s="86"/>
      <c r="AO168" s="472">
        <f t="shared" ref="AO168" si="169">SUM(AO169:AO171)</f>
        <v>0</v>
      </c>
      <c r="AP168" s="86"/>
      <c r="AQ168" s="472">
        <f t="shared" ref="AQ168" si="170">SUM(AQ169:AQ171)</f>
        <v>0</v>
      </c>
      <c r="AR168" s="461">
        <f t="shared" si="133"/>
        <v>0</v>
      </c>
      <c r="AS168" s="370"/>
      <c r="AT168" s="371"/>
      <c r="AU168" s="378"/>
      <c r="AV168" s="433">
        <f t="shared" si="148"/>
        <v>0</v>
      </c>
    </row>
    <row r="169" spans="6:48" s="315" customFormat="1" x14ac:dyDescent="0.25">
      <c r="F169" s="123"/>
      <c r="G169" s="87"/>
      <c r="H169" s="87"/>
      <c r="I169" s="87"/>
      <c r="J169" s="87"/>
      <c r="K169" s="87"/>
      <c r="L169" s="86"/>
      <c r="M169" s="253"/>
      <c r="N169" s="225" t="s">
        <v>560</v>
      </c>
      <c r="O169" s="96">
        <f>10*1*4</f>
        <v>40</v>
      </c>
      <c r="P169" s="97" t="s">
        <v>235</v>
      </c>
      <c r="Q169" s="270">
        <v>370000</v>
      </c>
      <c r="R169" s="453">
        <f>+Q169*O169</f>
        <v>14800000</v>
      </c>
      <c r="S169" s="128">
        <f t="shared" ref="S169:S171" si="171">R169</f>
        <v>14800000</v>
      </c>
      <c r="T169" s="86"/>
      <c r="U169" s="384">
        <f>T169*$Q$169</f>
        <v>0</v>
      </c>
      <c r="V169" s="86"/>
      <c r="W169" s="384">
        <f>V169*$Q$169</f>
        <v>0</v>
      </c>
      <c r="X169" s="86"/>
      <c r="Y169" s="384">
        <f>X169*$Q$169</f>
        <v>0</v>
      </c>
      <c r="Z169" s="86">
        <v>30</v>
      </c>
      <c r="AA169" s="384">
        <f>Z169*$Q$169</f>
        <v>11100000</v>
      </c>
      <c r="AB169" s="86"/>
      <c r="AC169" s="384">
        <f>AB169*$Q$169</f>
        <v>0</v>
      </c>
      <c r="AD169" s="86"/>
      <c r="AE169" s="384">
        <f>AD169*$Q$169</f>
        <v>0</v>
      </c>
      <c r="AF169" s="86"/>
      <c r="AG169" s="384">
        <f>AF169*$Q$169</f>
        <v>0</v>
      </c>
      <c r="AH169" s="86"/>
      <c r="AI169" s="384">
        <f>AH169*$Q$169</f>
        <v>0</v>
      </c>
      <c r="AJ169" s="86"/>
      <c r="AK169" s="384">
        <f>AJ169*$Q$169</f>
        <v>0</v>
      </c>
      <c r="AL169" s="86"/>
      <c r="AM169" s="384">
        <f>AL169*$Q$169</f>
        <v>0</v>
      </c>
      <c r="AN169" s="86"/>
      <c r="AO169" s="384">
        <f>AN169*$Q$169</f>
        <v>0</v>
      </c>
      <c r="AP169" s="86"/>
      <c r="AQ169" s="384">
        <f>AP169*$Q$169</f>
        <v>0</v>
      </c>
      <c r="AR169" s="461">
        <f t="shared" si="133"/>
        <v>30</v>
      </c>
      <c r="AS169" s="370">
        <f>+AQ169+AO169+AM169+AK169+AI169+AG169+AE169+AC169+AA169+Y169+W169+U169</f>
        <v>11100000</v>
      </c>
      <c r="AT169" s="371">
        <f>+R169-AS169</f>
        <v>3700000</v>
      </c>
      <c r="AU169" s="378">
        <f>+AQ169+AO169+AM169+AK169+AI169+AG169+AE169+AC169+AA169+Y169+W169+U169</f>
        <v>11100000</v>
      </c>
      <c r="AV169" s="433">
        <f t="shared" si="148"/>
        <v>0</v>
      </c>
    </row>
    <row r="170" spans="6:48" s="315" customFormat="1" x14ac:dyDescent="0.25">
      <c r="F170" s="123"/>
      <c r="G170" s="87"/>
      <c r="H170" s="87"/>
      <c r="I170" s="87"/>
      <c r="J170" s="87"/>
      <c r="K170" s="87"/>
      <c r="L170" s="86"/>
      <c r="M170" s="253"/>
      <c r="N170" s="625" t="s">
        <v>559</v>
      </c>
      <c r="O170" s="96">
        <v>90</v>
      </c>
      <c r="P170" s="97" t="s">
        <v>235</v>
      </c>
      <c r="Q170" s="270">
        <v>130000</v>
      </c>
      <c r="R170" s="453">
        <f>+Q170*O170</f>
        <v>11700000</v>
      </c>
      <c r="S170" s="128"/>
      <c r="T170" s="86"/>
      <c r="U170" s="384"/>
      <c r="V170" s="86"/>
      <c r="W170" s="384"/>
      <c r="X170" s="86"/>
      <c r="Y170" s="384"/>
      <c r="Z170" s="86"/>
      <c r="AA170" s="384"/>
      <c r="AB170" s="86"/>
      <c r="AC170" s="384"/>
      <c r="AD170" s="86"/>
      <c r="AE170" s="384"/>
      <c r="AF170" s="86"/>
      <c r="AG170" s="384"/>
      <c r="AH170" s="86"/>
      <c r="AI170" s="384"/>
      <c r="AJ170" s="86"/>
      <c r="AK170" s="384"/>
      <c r="AL170" s="86"/>
      <c r="AM170" s="384"/>
      <c r="AN170" s="86"/>
      <c r="AO170" s="384"/>
      <c r="AP170" s="86"/>
      <c r="AQ170" s="384"/>
      <c r="AR170" s="461"/>
      <c r="AS170" s="370"/>
      <c r="AT170" s="371"/>
      <c r="AU170" s="378"/>
      <c r="AV170" s="433"/>
    </row>
    <row r="171" spans="6:48" s="315" customFormat="1" x14ac:dyDescent="0.25">
      <c r="F171" s="123"/>
      <c r="G171" s="87"/>
      <c r="H171" s="87"/>
      <c r="I171" s="87"/>
      <c r="J171" s="87"/>
      <c r="K171" s="87"/>
      <c r="L171" s="86"/>
      <c r="M171" s="86"/>
      <c r="N171" s="127" t="s">
        <v>232</v>
      </c>
      <c r="O171" s="96">
        <v>1</v>
      </c>
      <c r="P171" s="121" t="s">
        <v>236</v>
      </c>
      <c r="Q171" s="128">
        <v>6000000</v>
      </c>
      <c r="R171" s="453">
        <f>+Q171*O171</f>
        <v>6000000</v>
      </c>
      <c r="S171" s="128">
        <f t="shared" si="171"/>
        <v>6000000</v>
      </c>
      <c r="T171" s="86"/>
      <c r="U171" s="384">
        <f>T171*$Q$171</f>
        <v>0</v>
      </c>
      <c r="V171" s="86"/>
      <c r="W171" s="384">
        <f>V171*$Q$171</f>
        <v>0</v>
      </c>
      <c r="X171" s="86"/>
      <c r="Y171" s="384">
        <f>X171*$Q$171</f>
        <v>0</v>
      </c>
      <c r="Z171" s="86">
        <v>1</v>
      </c>
      <c r="AA171" s="384">
        <f>Z171*$Q$171</f>
        <v>6000000</v>
      </c>
      <c r="AB171" s="86"/>
      <c r="AC171" s="384">
        <f>AB171*$Q$171</f>
        <v>0</v>
      </c>
      <c r="AD171" s="86"/>
      <c r="AE171" s="384">
        <f>AD171*$Q$171</f>
        <v>0</v>
      </c>
      <c r="AF171" s="86"/>
      <c r="AG171" s="384">
        <f>AF171*$Q$171</f>
        <v>0</v>
      </c>
      <c r="AH171" s="86"/>
      <c r="AI171" s="384">
        <f>AH171*$Q$171</f>
        <v>0</v>
      </c>
      <c r="AJ171" s="86"/>
      <c r="AK171" s="384">
        <f>AJ171*$Q$171</f>
        <v>0</v>
      </c>
      <c r="AL171" s="86"/>
      <c r="AM171" s="384">
        <f>AL171*$Q$171</f>
        <v>0</v>
      </c>
      <c r="AN171" s="86"/>
      <c r="AO171" s="384">
        <f>AN171*$Q$171</f>
        <v>0</v>
      </c>
      <c r="AP171" s="86"/>
      <c r="AQ171" s="384">
        <f>AP171*$Q$171</f>
        <v>0</v>
      </c>
      <c r="AR171" s="461">
        <f t="shared" si="133"/>
        <v>1</v>
      </c>
      <c r="AS171" s="370">
        <f>+AQ171+AO171+AM171+AK171+AI171+AG171+AE171+AC171+AA171+Y171+W171+U171</f>
        <v>6000000</v>
      </c>
      <c r="AT171" s="371">
        <f>+R171-AS171</f>
        <v>0</v>
      </c>
      <c r="AU171" s="378">
        <f>+AQ171+AO171+AM171+AK171+AI171+AG171+AE171+AC171+AA171+Y171+W171+U171</f>
        <v>6000000</v>
      </c>
      <c r="AV171" s="433">
        <f t="shared" ref="AV171:AV177" si="172">+AS163-AU163</f>
        <v>0</v>
      </c>
    </row>
    <row r="172" spans="6:48" s="315" customFormat="1" x14ac:dyDescent="0.25">
      <c r="F172" s="123"/>
      <c r="G172" s="87"/>
      <c r="H172" s="87"/>
      <c r="I172" s="87"/>
      <c r="J172" s="87"/>
      <c r="K172" s="87"/>
      <c r="L172" s="86"/>
      <c r="M172" s="125"/>
      <c r="N172" s="127" t="s">
        <v>562</v>
      </c>
      <c r="O172" s="96"/>
      <c r="P172" s="121"/>
      <c r="Q172" s="128"/>
      <c r="R172" s="453"/>
      <c r="S172" s="128"/>
      <c r="T172" s="86"/>
      <c r="U172" s="384"/>
      <c r="V172" s="86"/>
      <c r="W172" s="384"/>
      <c r="X172" s="86"/>
      <c r="Y172" s="384"/>
      <c r="Z172" s="86"/>
      <c r="AA172" s="384"/>
      <c r="AB172" s="86"/>
      <c r="AC172" s="384"/>
      <c r="AD172" s="86"/>
      <c r="AE172" s="384"/>
      <c r="AF172" s="86"/>
      <c r="AG172" s="384"/>
      <c r="AH172" s="86"/>
      <c r="AI172" s="384"/>
      <c r="AJ172" s="86"/>
      <c r="AK172" s="384"/>
      <c r="AL172" s="86"/>
      <c r="AM172" s="384"/>
      <c r="AN172" s="86"/>
      <c r="AO172" s="384"/>
      <c r="AP172" s="86"/>
      <c r="AQ172" s="384"/>
      <c r="AR172" s="461"/>
      <c r="AS172" s="370"/>
      <c r="AT172" s="371"/>
      <c r="AU172" s="378">
        <f>+AQ172+AO172+AM172+AK172+AI172+AG172+AE172+AC172+AA172+Y172+W172+U172</f>
        <v>0</v>
      </c>
      <c r="AV172" s="433">
        <f t="shared" si="172"/>
        <v>0</v>
      </c>
    </row>
    <row r="173" spans="6:48" s="315" customFormat="1" x14ac:dyDescent="0.25">
      <c r="F173" s="123"/>
      <c r="G173" s="87"/>
      <c r="H173" s="87"/>
      <c r="I173" s="87"/>
      <c r="J173" s="87"/>
      <c r="K173" s="87"/>
      <c r="L173" s="86"/>
      <c r="M173" s="125"/>
      <c r="N173" s="625" t="s">
        <v>238</v>
      </c>
      <c r="O173" s="96">
        <v>20</v>
      </c>
      <c r="P173" s="121" t="s">
        <v>235</v>
      </c>
      <c r="Q173" s="128">
        <v>600000</v>
      </c>
      <c r="R173" s="453">
        <f>+Q173*O173</f>
        <v>12000000</v>
      </c>
      <c r="S173" s="128">
        <f>+R173</f>
        <v>12000000</v>
      </c>
      <c r="T173" s="86"/>
      <c r="U173" s="384">
        <f>T173*$Q$173</f>
        <v>0</v>
      </c>
      <c r="V173" s="86"/>
      <c r="W173" s="384">
        <f>V173*$Q$173</f>
        <v>0</v>
      </c>
      <c r="X173" s="86"/>
      <c r="Y173" s="384">
        <f>X173*$Q$173</f>
        <v>0</v>
      </c>
      <c r="Z173" s="86">
        <v>10</v>
      </c>
      <c r="AA173" s="384">
        <f>Z173*$Q$173</f>
        <v>6000000</v>
      </c>
      <c r="AB173" s="86"/>
      <c r="AC173" s="384">
        <f>AB173*$Q$173</f>
        <v>0</v>
      </c>
      <c r="AD173" s="86"/>
      <c r="AE173" s="384">
        <f>AD173*$Q$173</f>
        <v>0</v>
      </c>
      <c r="AF173" s="86"/>
      <c r="AG173" s="384">
        <f>AF173*$Q$173</f>
        <v>0</v>
      </c>
      <c r="AH173" s="86"/>
      <c r="AI173" s="384">
        <f>AH173*$Q$173</f>
        <v>0</v>
      </c>
      <c r="AJ173" s="86"/>
      <c r="AK173" s="384">
        <f>AJ173*$Q$173</f>
        <v>0</v>
      </c>
      <c r="AL173" s="86"/>
      <c r="AM173" s="384">
        <f>AL173*$Q$173</f>
        <v>0</v>
      </c>
      <c r="AN173" s="86"/>
      <c r="AO173" s="384">
        <f>AN173*$Q$173</f>
        <v>0</v>
      </c>
      <c r="AP173" s="86"/>
      <c r="AQ173" s="384">
        <f>AP173*$Q$173</f>
        <v>0</v>
      </c>
      <c r="AR173" s="461">
        <f>+AP173+AN173+AL173+AJ173+AH173+AF173+AD173+AB173+Z173+X173+V173+T173</f>
        <v>10</v>
      </c>
      <c r="AS173" s="370">
        <f>+AQ173+AO173+AM173+AK173+AI173+AG173+AE173+AC173+AA173+Y173+W173+U173</f>
        <v>6000000</v>
      </c>
      <c r="AT173" s="371">
        <f>+R173-AS173</f>
        <v>6000000</v>
      </c>
      <c r="AU173" s="378">
        <f>+AQ173+AO173+AM173+AK173+AI173+AG173+AE173+AC173+AA173+Y173+W173+U173</f>
        <v>6000000</v>
      </c>
      <c r="AV173" s="433">
        <f t="shared" si="172"/>
        <v>0</v>
      </c>
    </row>
    <row r="174" spans="6:48" s="315" customFormat="1" ht="15.75" customHeight="1" x14ac:dyDescent="0.25">
      <c r="F174" s="123"/>
      <c r="G174" s="87"/>
      <c r="H174" s="87"/>
      <c r="I174" s="87"/>
      <c r="J174" s="87"/>
      <c r="K174" s="87"/>
      <c r="L174" s="86"/>
      <c r="M174" s="277" t="s">
        <v>246</v>
      </c>
      <c r="N174" s="127"/>
      <c r="O174" s="96"/>
      <c r="P174" s="121"/>
      <c r="Q174" s="128"/>
      <c r="R174" s="453"/>
      <c r="S174" s="128"/>
      <c r="T174" s="86"/>
      <c r="U174" s="384">
        <f>T174*$Q$174</f>
        <v>0</v>
      </c>
      <c r="V174" s="86"/>
      <c r="W174" s="384">
        <f>V174*$Q$174</f>
        <v>0</v>
      </c>
      <c r="X174" s="86"/>
      <c r="Y174" s="384">
        <f>X174*$Q$174</f>
        <v>0</v>
      </c>
      <c r="Z174" s="86"/>
      <c r="AA174" s="384">
        <f>Z174*$Q$174</f>
        <v>0</v>
      </c>
      <c r="AB174" s="86"/>
      <c r="AC174" s="384">
        <f>AB174*$Q$174</f>
        <v>0</v>
      </c>
      <c r="AD174" s="86"/>
      <c r="AE174" s="384">
        <f>AD174*$Q$174</f>
        <v>0</v>
      </c>
      <c r="AF174" s="86"/>
      <c r="AG174" s="384">
        <f>AF174*$Q$174</f>
        <v>0</v>
      </c>
      <c r="AH174" s="86"/>
      <c r="AI174" s="384">
        <f>AH174*$Q$174</f>
        <v>0</v>
      </c>
      <c r="AJ174" s="86"/>
      <c r="AK174" s="384">
        <f>AJ174*$Q$174</f>
        <v>0</v>
      </c>
      <c r="AL174" s="86"/>
      <c r="AM174" s="384">
        <f>AL174*$Q$174</f>
        <v>0</v>
      </c>
      <c r="AN174" s="86"/>
      <c r="AO174" s="384">
        <f>AN174*$Q$174</f>
        <v>0</v>
      </c>
      <c r="AP174" s="86"/>
      <c r="AQ174" s="384">
        <f>AP174*$Q$174</f>
        <v>0</v>
      </c>
      <c r="AR174" s="461">
        <f>+AP174+AN174+AL174+AJ174+AH174+AF174+AD174+AB174+Z174+X174+V174+T174</f>
        <v>0</v>
      </c>
      <c r="AS174" s="370">
        <f>+AQ174+AO174+AM174+AK174+AI174+AG174+AE174+AC174+AA174+Y174+W174+U174</f>
        <v>0</v>
      </c>
      <c r="AT174" s="371">
        <f>+R174-AS174</f>
        <v>0</v>
      </c>
      <c r="AU174" s="378">
        <f>+AQ174+AO174+AM174+AK174+AI174+AG174+AE174+AC174+AA174+Y174+W174+U174</f>
        <v>0</v>
      </c>
      <c r="AV174" s="433">
        <f t="shared" si="172"/>
        <v>0</v>
      </c>
    </row>
    <row r="175" spans="6:48" s="315" customFormat="1" ht="15" customHeight="1" x14ac:dyDescent="0.25">
      <c r="F175" s="123"/>
      <c r="G175" s="87"/>
      <c r="H175" s="87"/>
      <c r="I175" s="87"/>
      <c r="J175" s="87"/>
      <c r="K175" s="87"/>
      <c r="L175" s="86"/>
      <c r="M175" s="737" t="s">
        <v>247</v>
      </c>
      <c r="N175" s="738"/>
      <c r="O175" s="96"/>
      <c r="P175" s="97"/>
      <c r="Q175" s="98"/>
      <c r="R175" s="638">
        <f>SUM(R176:R179)</f>
        <v>68300000</v>
      </c>
      <c r="S175" s="472"/>
      <c r="T175" s="86"/>
      <c r="U175" s="472">
        <f>SUM(U176:U179)</f>
        <v>0</v>
      </c>
      <c r="V175" s="86"/>
      <c r="W175" s="472">
        <f t="shared" ref="W175" si="173">SUM(W176:W179)</f>
        <v>0</v>
      </c>
      <c r="X175" s="86"/>
      <c r="Y175" s="472">
        <f t="shared" ref="Y175" si="174">SUM(Y176:Y179)</f>
        <v>0</v>
      </c>
      <c r="Z175" s="86"/>
      <c r="AA175" s="472">
        <f t="shared" ref="AA175" si="175">SUM(AA176:AA179)</f>
        <v>0</v>
      </c>
      <c r="AB175" s="86"/>
      <c r="AC175" s="472">
        <f t="shared" ref="AC175" si="176">SUM(AC176:AC179)</f>
        <v>0</v>
      </c>
      <c r="AD175" s="86"/>
      <c r="AE175" s="472">
        <f t="shared" ref="AE175" si="177">SUM(AE176:AE179)</f>
        <v>0</v>
      </c>
      <c r="AF175" s="86"/>
      <c r="AG175" s="472">
        <f t="shared" ref="AG175" si="178">SUM(AG176:AG179)</f>
        <v>26133333.600000001</v>
      </c>
      <c r="AH175" s="86"/>
      <c r="AI175" s="472">
        <f t="shared" ref="AI175" si="179">SUM(AI176:AI179)</f>
        <v>13066666.640000001</v>
      </c>
      <c r="AJ175" s="86"/>
      <c r="AK175" s="472">
        <f t="shared" ref="AK175" si="180">SUM(AK176:AK179)</f>
        <v>0</v>
      </c>
      <c r="AL175" s="86"/>
      <c r="AM175" s="472">
        <f t="shared" ref="AM175" si="181">SUM(AM176:AM179)</f>
        <v>0</v>
      </c>
      <c r="AN175" s="86"/>
      <c r="AO175" s="472">
        <f t="shared" ref="AO175" si="182">SUM(AO176:AO179)</f>
        <v>0</v>
      </c>
      <c r="AP175" s="86"/>
      <c r="AQ175" s="472">
        <f t="shared" ref="AQ175" si="183">SUM(AQ176:AQ179)</f>
        <v>0</v>
      </c>
      <c r="AR175" s="461">
        <f>+AP175+AN175+AL175+AJ175+AH175+AF175+AD175+AB175+Z175+X175+V175+T175</f>
        <v>0</v>
      </c>
      <c r="AS175" s="370"/>
      <c r="AT175" s="371"/>
      <c r="AU175" s="378"/>
      <c r="AV175" s="433">
        <f t="shared" si="172"/>
        <v>0</v>
      </c>
    </row>
    <row r="176" spans="6:48" s="315" customFormat="1" ht="15.75" customHeight="1" x14ac:dyDescent="0.25">
      <c r="F176" s="123"/>
      <c r="G176" s="87"/>
      <c r="H176" s="87"/>
      <c r="I176" s="87"/>
      <c r="J176" s="87"/>
      <c r="K176" s="87"/>
      <c r="L176" s="86"/>
      <c r="M176" s="253"/>
      <c r="N176" s="225" t="s">
        <v>557</v>
      </c>
      <c r="O176" s="96">
        <f>15*2*3</f>
        <v>90</v>
      </c>
      <c r="P176" s="97" t="s">
        <v>235</v>
      </c>
      <c r="Q176" s="270">
        <v>370000</v>
      </c>
      <c r="R176" s="453">
        <f>+Q176*O176</f>
        <v>33300000</v>
      </c>
      <c r="S176" s="128">
        <f t="shared" ref="S176:S177" si="184">R176</f>
        <v>33300000</v>
      </c>
      <c r="T176" s="86"/>
      <c r="U176" s="384">
        <f>T176*$Q$176</f>
        <v>0</v>
      </c>
      <c r="V176" s="86"/>
      <c r="W176" s="384">
        <f>V176*$Q$176</f>
        <v>0</v>
      </c>
      <c r="X176" s="86"/>
      <c r="Y176" s="384">
        <f>X176*$Q$176</f>
        <v>0</v>
      </c>
      <c r="Z176" s="86">
        <v>0</v>
      </c>
      <c r="AA176" s="384">
        <f>Z176*$Q$176</f>
        <v>0</v>
      </c>
      <c r="AB176" s="86">
        <v>0</v>
      </c>
      <c r="AC176" s="384">
        <f>AB176*$Q$176</f>
        <v>0</v>
      </c>
      <c r="AD176" s="86"/>
      <c r="AE176" s="384">
        <f>AD176*$Q$176</f>
        <v>0</v>
      </c>
      <c r="AF176" s="86">
        <v>40</v>
      </c>
      <c r="AG176" s="384">
        <f>AF176*$Q$176</f>
        <v>14800000</v>
      </c>
      <c r="AH176" s="86">
        <v>20</v>
      </c>
      <c r="AI176" s="384">
        <f>AH176*$Q$176</f>
        <v>7400000</v>
      </c>
      <c r="AJ176" s="86"/>
      <c r="AK176" s="384">
        <f>AJ176*$Q$176</f>
        <v>0</v>
      </c>
      <c r="AL176" s="86">
        <v>0</v>
      </c>
      <c r="AM176" s="384">
        <f>AL176*$Q$176</f>
        <v>0</v>
      </c>
      <c r="AN176" s="86">
        <v>0</v>
      </c>
      <c r="AO176" s="384">
        <f>AN176*$Q$176</f>
        <v>0</v>
      </c>
      <c r="AP176" s="86"/>
      <c r="AQ176" s="384">
        <f>AP176*$Q$176</f>
        <v>0</v>
      </c>
      <c r="AR176" s="461">
        <f>+AP176+AN176+AL176+AJ176+AH176+AF176+AD176+AB176+Z176+X176+V176+T176</f>
        <v>60</v>
      </c>
      <c r="AS176" s="370">
        <f>+AQ176+AO176+AM176+AK176+AI176+AG176+AE176+AC176+AA176+Y176+W176+U176</f>
        <v>22200000</v>
      </c>
      <c r="AT176" s="371">
        <f>+R176-AS176</f>
        <v>11100000</v>
      </c>
      <c r="AU176" s="378">
        <f>+AQ176+AO176+AM176+AK176+AI176+AG176+AE176+AC176+AA176+Y176+W176+U176</f>
        <v>22200000</v>
      </c>
      <c r="AV176" s="433">
        <f t="shared" si="172"/>
        <v>0</v>
      </c>
    </row>
    <row r="177" spans="1:48" s="315" customFormat="1" x14ac:dyDescent="0.25">
      <c r="F177" s="123"/>
      <c r="G177" s="87"/>
      <c r="H177" s="87"/>
      <c r="I177" s="87"/>
      <c r="J177" s="87"/>
      <c r="K177" s="87"/>
      <c r="L177" s="86"/>
      <c r="M177" s="86"/>
      <c r="N177" s="127" t="s">
        <v>232</v>
      </c>
      <c r="O177" s="96">
        <v>1</v>
      </c>
      <c r="P177" s="121" t="s">
        <v>236</v>
      </c>
      <c r="Q177" s="128">
        <v>8000000</v>
      </c>
      <c r="R177" s="453">
        <f>+Q177*O177</f>
        <v>8000000</v>
      </c>
      <c r="S177" s="128">
        <f t="shared" si="184"/>
        <v>8000000</v>
      </c>
      <c r="T177" s="86"/>
      <c r="U177" s="384">
        <f>T177*$Q$177</f>
        <v>0</v>
      </c>
      <c r="V177" s="86"/>
      <c r="W177" s="384">
        <f>V177*$Q$177</f>
        <v>0</v>
      </c>
      <c r="X177" s="86"/>
      <c r="Y177" s="384">
        <f>X177*$Q$177</f>
        <v>0</v>
      </c>
      <c r="Z177" s="86">
        <v>0</v>
      </c>
      <c r="AA177" s="384">
        <f>Z177*$Q$177</f>
        <v>0</v>
      </c>
      <c r="AB177" s="86">
        <v>0</v>
      </c>
      <c r="AC177" s="384">
        <f>AB177*$Q$177</f>
        <v>0</v>
      </c>
      <c r="AD177" s="86"/>
      <c r="AE177" s="384">
        <f>AD177*$Q$177</f>
        <v>0</v>
      </c>
      <c r="AF177" s="86">
        <v>0.66666669999999995</v>
      </c>
      <c r="AG177" s="384">
        <f>AF177*$Q$177</f>
        <v>5333333.5999999996</v>
      </c>
      <c r="AH177" s="86">
        <v>0.33333332999999998</v>
      </c>
      <c r="AI177" s="384">
        <f>AH177*$Q$177</f>
        <v>2666666.6399999997</v>
      </c>
      <c r="AJ177" s="86"/>
      <c r="AK177" s="384">
        <f>AJ177*$Q$177</f>
        <v>0</v>
      </c>
      <c r="AL177" s="86">
        <v>0</v>
      </c>
      <c r="AM177" s="384">
        <f>AL177*$Q$177</f>
        <v>0</v>
      </c>
      <c r="AN177" s="86">
        <v>0</v>
      </c>
      <c r="AO177" s="384">
        <f>AN177*$Q$177</f>
        <v>0</v>
      </c>
      <c r="AP177" s="86"/>
      <c r="AQ177" s="384">
        <f>AP177*$Q$177</f>
        <v>0</v>
      </c>
      <c r="AR177" s="461">
        <f>+AP177+AN177+AL177+AJ177+AH177+AF177+AD177+AB177+Z177+X177+V177+T177</f>
        <v>1.0000000299999998</v>
      </c>
      <c r="AS177" s="370">
        <f>+AQ177+AO177+AM177+AK177+AI177+AG177+AE177+AC177+AA177+Y177+W177+U177</f>
        <v>8000000.2399999993</v>
      </c>
      <c r="AT177" s="371">
        <f>+R177-AS177</f>
        <v>-0.23999999929219484</v>
      </c>
      <c r="AU177" s="378">
        <f>+AQ177+AO177+AM177+AK177+AI177+AG177+AE177+AC177+AA177+Y177+W177+U177</f>
        <v>8000000.2399999993</v>
      </c>
      <c r="AV177" s="433">
        <f t="shared" si="172"/>
        <v>0</v>
      </c>
    </row>
    <row r="178" spans="1:48" s="315" customFormat="1" x14ac:dyDescent="0.25">
      <c r="F178" s="123"/>
      <c r="G178" s="87"/>
      <c r="H178" s="87"/>
      <c r="I178" s="87"/>
      <c r="J178" s="87"/>
      <c r="K178" s="87"/>
      <c r="L178" s="86"/>
      <c r="M178" s="86"/>
      <c r="N178" s="127" t="s">
        <v>496</v>
      </c>
      <c r="O178" s="96"/>
      <c r="P178" s="121"/>
      <c r="Q178" s="128"/>
      <c r="R178" s="453"/>
      <c r="S178" s="128"/>
      <c r="T178" s="86"/>
      <c r="U178" s="384">
        <f>T178*$Q$178</f>
        <v>0</v>
      </c>
      <c r="V178" s="86"/>
      <c r="W178" s="384">
        <f>V178*$Q$178</f>
        <v>0</v>
      </c>
      <c r="X178" s="86"/>
      <c r="Y178" s="384">
        <f>X178*$Q$178</f>
        <v>0</v>
      </c>
      <c r="Z178" s="86"/>
      <c r="AA178" s="384">
        <f>Z178*$Q$178</f>
        <v>0</v>
      </c>
      <c r="AB178" s="86"/>
      <c r="AC178" s="384">
        <f>AB178*$Q$178</f>
        <v>0</v>
      </c>
      <c r="AD178" s="86"/>
      <c r="AE178" s="384">
        <f>AD178*$Q$178</f>
        <v>0</v>
      </c>
      <c r="AF178" s="86"/>
      <c r="AG178" s="384">
        <f>AF178*$Q$178</f>
        <v>0</v>
      </c>
      <c r="AH178" s="86"/>
      <c r="AI178" s="384">
        <f>AH178*$Q$178</f>
        <v>0</v>
      </c>
      <c r="AJ178" s="86"/>
      <c r="AK178" s="384">
        <f>AJ178*$Q$178</f>
        <v>0</v>
      </c>
      <c r="AL178" s="86"/>
      <c r="AM178" s="384">
        <f>AL178*$Q$178</f>
        <v>0</v>
      </c>
      <c r="AN178" s="86"/>
      <c r="AO178" s="384">
        <f>AN178*$Q$178</f>
        <v>0</v>
      </c>
      <c r="AP178" s="86"/>
      <c r="AQ178" s="384">
        <f>AP178*$Q$178</f>
        <v>0</v>
      </c>
      <c r="AR178" s="461">
        <f>+AP178+AN178+AL178+AJ178+AH178+AF178+AD178+AB178+Z178+X178+V178+T178</f>
        <v>0</v>
      </c>
      <c r="AS178" s="370">
        <f>+AQ178+AO178+AM178+AK178+AI178+AG178+AE178+AC178+AA178+Y178+W178+U178</f>
        <v>0</v>
      </c>
      <c r="AT178" s="371">
        <f>+R178-AS178</f>
        <v>0</v>
      </c>
      <c r="AU178" s="378">
        <f>+AQ178+AO178+AM178+AK178+AI178+AG178+AE178+AC178+AA178+Y178+W178+U178</f>
        <v>0</v>
      </c>
      <c r="AV178" s="433">
        <f t="shared" si="148"/>
        <v>0</v>
      </c>
    </row>
    <row r="179" spans="1:48" s="315" customFormat="1" x14ac:dyDescent="0.25">
      <c r="F179" s="123"/>
      <c r="G179" s="87"/>
      <c r="H179" s="87"/>
      <c r="I179" s="87"/>
      <c r="J179" s="87"/>
      <c r="K179" s="87"/>
      <c r="L179" s="86"/>
      <c r="M179" s="86"/>
      <c r="N179" s="625" t="s">
        <v>238</v>
      </c>
      <c r="O179" s="96">
        <v>45</v>
      </c>
      <c r="P179" s="121" t="s">
        <v>235</v>
      </c>
      <c r="Q179" s="128">
        <v>600000</v>
      </c>
      <c r="R179" s="453">
        <f>+Q179*O179</f>
        <v>27000000</v>
      </c>
      <c r="S179" s="128">
        <f>+R179</f>
        <v>27000000</v>
      </c>
      <c r="T179" s="86"/>
      <c r="U179" s="384">
        <f>T179*$Q$179</f>
        <v>0</v>
      </c>
      <c r="V179" s="86"/>
      <c r="W179" s="384">
        <f>V179*$Q$179</f>
        <v>0</v>
      </c>
      <c r="X179" s="86"/>
      <c r="Y179" s="384">
        <f>X179*$Q$179</f>
        <v>0</v>
      </c>
      <c r="Z179" s="86">
        <v>0</v>
      </c>
      <c r="AA179" s="384">
        <f>Z179*$Q$179</f>
        <v>0</v>
      </c>
      <c r="AB179" s="86">
        <v>0</v>
      </c>
      <c r="AC179" s="384">
        <f>AB179*$Q$179</f>
        <v>0</v>
      </c>
      <c r="AD179" s="86"/>
      <c r="AE179" s="384">
        <f>AD179*$Q$179</f>
        <v>0</v>
      </c>
      <c r="AF179" s="86">
        <v>10</v>
      </c>
      <c r="AG179" s="384">
        <f>AF179*$Q$179</f>
        <v>6000000</v>
      </c>
      <c r="AH179" s="86">
        <v>5</v>
      </c>
      <c r="AI179" s="384">
        <f>AH179*$Q$179</f>
        <v>3000000</v>
      </c>
      <c r="AJ179" s="86"/>
      <c r="AK179" s="384">
        <f>AJ179*$Q$179</f>
        <v>0</v>
      </c>
      <c r="AL179" s="86">
        <v>0</v>
      </c>
      <c r="AM179" s="384">
        <f>AL179*$Q$179</f>
        <v>0</v>
      </c>
      <c r="AN179" s="86">
        <v>0</v>
      </c>
      <c r="AO179" s="384">
        <f>AN179*$Q$179</f>
        <v>0</v>
      </c>
      <c r="AP179" s="86"/>
      <c r="AQ179" s="384">
        <f>AP179*$Q$179</f>
        <v>0</v>
      </c>
      <c r="AR179" s="461">
        <f>+AP179+AN179+AL179+AJ179+AH179+AF179+AD179+AB179+Z179+X179+V179+T179</f>
        <v>15</v>
      </c>
      <c r="AS179" s="370">
        <f>+AQ179+AO179+AM179+AK179+AI179+AG179+AE179+AC179+AA179+Y179+W179+U179</f>
        <v>9000000</v>
      </c>
      <c r="AT179" s="371">
        <f>+R179-AS179</f>
        <v>18000000</v>
      </c>
      <c r="AU179" s="378">
        <f>+AQ179+AO179+AM179+AK179+AI179+AG179+AE179+AC179+AA179+Y179+W179+U179</f>
        <v>9000000</v>
      </c>
      <c r="AV179" s="433">
        <f t="shared" si="148"/>
        <v>0</v>
      </c>
    </row>
    <row r="180" spans="1:48" s="315" customFormat="1" x14ac:dyDescent="0.25">
      <c r="F180" s="123"/>
      <c r="G180" s="87"/>
      <c r="H180" s="87"/>
      <c r="I180" s="87"/>
      <c r="J180" s="87"/>
      <c r="K180" s="87"/>
      <c r="L180" s="86"/>
      <c r="M180" s="728" t="s">
        <v>506</v>
      </c>
      <c r="N180" s="739"/>
      <c r="O180" s="96"/>
      <c r="P180" s="97"/>
      <c r="Q180" s="98"/>
      <c r="R180" s="638">
        <f>SUM(R181:R184)</f>
        <v>45200000</v>
      </c>
      <c r="S180" s="472"/>
      <c r="T180" s="86"/>
      <c r="U180" s="472">
        <f>SUM(U181:U184)</f>
        <v>0</v>
      </c>
      <c r="V180" s="86"/>
      <c r="W180" s="472">
        <f t="shared" ref="W180" si="185">SUM(W181:W184)</f>
        <v>12066666.5</v>
      </c>
      <c r="X180" s="86"/>
      <c r="Y180" s="472">
        <f t="shared" ref="Y180" si="186">SUM(Y181:Y184)</f>
        <v>0</v>
      </c>
      <c r="Z180" s="86"/>
      <c r="AA180" s="472">
        <f t="shared" ref="AA180" si="187">SUM(AA181:AA184)</f>
        <v>0</v>
      </c>
      <c r="AB180" s="86"/>
      <c r="AC180" s="472">
        <f t="shared" ref="AC180" si="188">SUM(AC181:AC184)</f>
        <v>0</v>
      </c>
      <c r="AD180" s="86"/>
      <c r="AE180" s="472">
        <f t="shared" ref="AE180" si="189">SUM(AE181:AE184)</f>
        <v>0</v>
      </c>
      <c r="AF180" s="86"/>
      <c r="AG180" s="472">
        <f t="shared" ref="AG180" si="190">SUM(AG181:AG184)</f>
        <v>0</v>
      </c>
      <c r="AH180" s="86"/>
      <c r="AI180" s="472">
        <f t="shared" ref="AI180" si="191">SUM(AI181:AI184)</f>
        <v>0</v>
      </c>
      <c r="AJ180" s="86"/>
      <c r="AK180" s="472">
        <f t="shared" ref="AK180" si="192">SUM(AK181:AK184)</f>
        <v>12066666.666665001</v>
      </c>
      <c r="AL180" s="86"/>
      <c r="AM180" s="472">
        <f t="shared" ref="AM180" si="193">SUM(AM181:AM184)</f>
        <v>12066666.6666665</v>
      </c>
      <c r="AN180" s="86"/>
      <c r="AO180" s="472">
        <f t="shared" ref="AO180" si="194">SUM(AO181:AO184)</f>
        <v>0</v>
      </c>
      <c r="AP180" s="86"/>
      <c r="AQ180" s="472">
        <f t="shared" ref="AQ180" si="195">SUM(AQ181:AQ184)</f>
        <v>0</v>
      </c>
      <c r="AR180" s="461"/>
      <c r="AS180" s="370"/>
      <c r="AT180" s="371"/>
      <c r="AU180" s="378"/>
      <c r="AV180" s="433">
        <f t="shared" ref="AV180:AV185" si="196">+AS174-AU174</f>
        <v>0</v>
      </c>
    </row>
    <row r="181" spans="1:48" s="315" customFormat="1" x14ac:dyDescent="0.25">
      <c r="F181" s="123"/>
      <c r="G181" s="87"/>
      <c r="H181" s="87"/>
      <c r="I181" s="87"/>
      <c r="J181" s="87"/>
      <c r="K181" s="87"/>
      <c r="L181" s="86"/>
      <c r="M181" s="253"/>
      <c r="N181" s="225" t="s">
        <v>492</v>
      </c>
      <c r="O181" s="96">
        <f>10*3*2</f>
        <v>60</v>
      </c>
      <c r="P181" s="97" t="s">
        <v>235</v>
      </c>
      <c r="Q181" s="270">
        <v>370000</v>
      </c>
      <c r="R181" s="453">
        <f>+Q181*O181</f>
        <v>22200000</v>
      </c>
      <c r="S181" s="128">
        <f>R181</f>
        <v>22200000</v>
      </c>
      <c r="T181" s="86"/>
      <c r="U181" s="384">
        <f>T181*$Q$181</f>
        <v>0</v>
      </c>
      <c r="V181" s="86">
        <v>20</v>
      </c>
      <c r="W181" s="384">
        <f>V181*$Q$181</f>
        <v>7400000</v>
      </c>
      <c r="X181" s="86"/>
      <c r="Y181" s="384">
        <f>X181*$Q$181</f>
        <v>0</v>
      </c>
      <c r="Z181" s="86"/>
      <c r="AA181" s="384">
        <f>Z181*$Q$181</f>
        <v>0</v>
      </c>
      <c r="AB181" s="86"/>
      <c r="AC181" s="384">
        <f>AB181*$Q$181</f>
        <v>0</v>
      </c>
      <c r="AD181" s="86"/>
      <c r="AE181" s="384">
        <f>AD181*$Q$181</f>
        <v>0</v>
      </c>
      <c r="AF181" s="86"/>
      <c r="AG181" s="384">
        <f>AF181*$Q$181</f>
        <v>0</v>
      </c>
      <c r="AH181" s="86"/>
      <c r="AI181" s="384">
        <f>AH181*$Q$181</f>
        <v>0</v>
      </c>
      <c r="AJ181" s="86">
        <v>20</v>
      </c>
      <c r="AK181" s="384">
        <f>AJ181*$Q$181</f>
        <v>7400000</v>
      </c>
      <c r="AL181" s="86">
        <v>20</v>
      </c>
      <c r="AM181" s="384">
        <f>AL181*$Q$181</f>
        <v>7400000</v>
      </c>
      <c r="AN181" s="86"/>
      <c r="AO181" s="384">
        <f>AN181*$Q$181</f>
        <v>0</v>
      </c>
      <c r="AP181" s="86"/>
      <c r="AQ181" s="384">
        <f>AP181*$Q$181</f>
        <v>0</v>
      </c>
      <c r="AR181" s="461">
        <f t="shared" ref="AR181:AS185" si="197">+AP181+AN181+AL181+AJ181+AH181+AF181+AD181+AB181+Z181+X181+V181+T181</f>
        <v>60</v>
      </c>
      <c r="AS181" s="370">
        <f t="shared" si="197"/>
        <v>22200000</v>
      </c>
      <c r="AT181" s="371">
        <f>+R181-AS181</f>
        <v>0</v>
      </c>
      <c r="AU181" s="378">
        <f>+AQ181+AO181+AM181+AK181+AI181+AG181+AE181+AC181+AA181+Y181+W181+U181</f>
        <v>22200000</v>
      </c>
      <c r="AV181" s="433">
        <f t="shared" si="196"/>
        <v>0</v>
      </c>
    </row>
    <row r="182" spans="1:48" s="315" customFormat="1" ht="14.25" customHeight="1" x14ac:dyDescent="0.25">
      <c r="F182" s="123"/>
      <c r="G182" s="87"/>
      <c r="H182" s="87"/>
      <c r="I182" s="87"/>
      <c r="J182" s="87"/>
      <c r="K182" s="87"/>
      <c r="L182" s="86"/>
      <c r="M182" s="86"/>
      <c r="N182" s="127" t="s">
        <v>502</v>
      </c>
      <c r="O182" s="96"/>
      <c r="P182" s="121"/>
      <c r="Q182" s="128"/>
      <c r="R182" s="453"/>
      <c r="S182" s="128"/>
      <c r="T182" s="86"/>
      <c r="U182" s="384">
        <f>T182*$Q$182</f>
        <v>0</v>
      </c>
      <c r="V182" s="86"/>
      <c r="W182" s="384">
        <f>V182*$Q$182</f>
        <v>0</v>
      </c>
      <c r="X182" s="86"/>
      <c r="Y182" s="384">
        <f>X182*$Q$182</f>
        <v>0</v>
      </c>
      <c r="Z182" s="86"/>
      <c r="AA182" s="384">
        <f>Z182*$Q$182</f>
        <v>0</v>
      </c>
      <c r="AB182" s="86"/>
      <c r="AC182" s="384">
        <f>AB182*$Q$182</f>
        <v>0</v>
      </c>
      <c r="AD182" s="86"/>
      <c r="AE182" s="384">
        <f>AD182*$Q$182</f>
        <v>0</v>
      </c>
      <c r="AF182" s="86"/>
      <c r="AG182" s="384">
        <f>AF182*$Q$182</f>
        <v>0</v>
      </c>
      <c r="AH182" s="86"/>
      <c r="AI182" s="384">
        <f>AH182*$Q$182</f>
        <v>0</v>
      </c>
      <c r="AJ182" s="86"/>
      <c r="AK182" s="384">
        <f>AJ182*$Q$182</f>
        <v>0</v>
      </c>
      <c r="AL182" s="86"/>
      <c r="AM182" s="384">
        <f>AL182*$Q$182</f>
        <v>0</v>
      </c>
      <c r="AN182" s="86"/>
      <c r="AO182" s="384">
        <f>AN182*$Q$182</f>
        <v>0</v>
      </c>
      <c r="AP182" s="86"/>
      <c r="AQ182" s="384">
        <f>AP182*$Q$182</f>
        <v>0</v>
      </c>
      <c r="AR182" s="461">
        <f t="shared" si="197"/>
        <v>0</v>
      </c>
      <c r="AS182" s="370">
        <f t="shared" si="197"/>
        <v>0</v>
      </c>
      <c r="AT182" s="371">
        <f>+R182-AS182</f>
        <v>0</v>
      </c>
      <c r="AU182" s="378">
        <f>+AQ182+AO182+AM182+AK182+AI182+AG182+AE182+AC182+AA182+Y182+W182+U182</f>
        <v>0</v>
      </c>
      <c r="AV182" s="433">
        <f t="shared" si="196"/>
        <v>0</v>
      </c>
    </row>
    <row r="183" spans="1:48" s="315" customFormat="1" x14ac:dyDescent="0.25">
      <c r="F183" s="123"/>
      <c r="G183" s="87"/>
      <c r="H183" s="87"/>
      <c r="I183" s="87"/>
      <c r="J183" s="87"/>
      <c r="K183" s="87"/>
      <c r="L183" s="86"/>
      <c r="M183" s="86"/>
      <c r="N183" s="625" t="s">
        <v>238</v>
      </c>
      <c r="O183" s="96">
        <v>30</v>
      </c>
      <c r="P183" s="121" t="s">
        <v>235</v>
      </c>
      <c r="Q183" s="128">
        <v>600000</v>
      </c>
      <c r="R183" s="453">
        <f>+Q183*O183</f>
        <v>18000000</v>
      </c>
      <c r="S183" s="128">
        <f t="shared" ref="S183" si="198">R183</f>
        <v>18000000</v>
      </c>
      <c r="T183" s="86"/>
      <c r="U183" s="384">
        <f>T183*$Q$183</f>
        <v>0</v>
      </c>
      <c r="V183" s="86">
        <v>5</v>
      </c>
      <c r="W183" s="384">
        <f>V183*$Q$183</f>
        <v>3000000</v>
      </c>
      <c r="X183" s="86"/>
      <c r="Y183" s="384">
        <f>X183*$Q$183</f>
        <v>0</v>
      </c>
      <c r="Z183" s="86"/>
      <c r="AA183" s="384">
        <f>Z183*$Q$183</f>
        <v>0</v>
      </c>
      <c r="AB183" s="86"/>
      <c r="AC183" s="384">
        <f>AB183*$Q$183</f>
        <v>0</v>
      </c>
      <c r="AD183" s="86"/>
      <c r="AE183" s="384">
        <f>AD183*$Q$183</f>
        <v>0</v>
      </c>
      <c r="AF183" s="86"/>
      <c r="AG183" s="384">
        <f>AF183*$Q$183</f>
        <v>0</v>
      </c>
      <c r="AH183" s="86"/>
      <c r="AI183" s="384">
        <f>AH183*$Q$183</f>
        <v>0</v>
      </c>
      <c r="AJ183" s="86">
        <v>5</v>
      </c>
      <c r="AK183" s="384">
        <f>AJ183*$Q$183</f>
        <v>3000000</v>
      </c>
      <c r="AL183" s="86">
        <v>5</v>
      </c>
      <c r="AM183" s="384">
        <f>AL183*$Q$183</f>
        <v>3000000</v>
      </c>
      <c r="AN183" s="86"/>
      <c r="AO183" s="384">
        <f>AN183*$Q$183</f>
        <v>0</v>
      </c>
      <c r="AP183" s="86"/>
      <c r="AQ183" s="384">
        <f>AP183*$Q$183</f>
        <v>0</v>
      </c>
      <c r="AR183" s="461">
        <f t="shared" si="197"/>
        <v>15</v>
      </c>
      <c r="AS183" s="370">
        <f t="shared" si="197"/>
        <v>9000000</v>
      </c>
      <c r="AT183" s="371">
        <f>+R183-AS183</f>
        <v>9000000</v>
      </c>
      <c r="AU183" s="378">
        <f>+AQ183+AO183+AM183+AK183+AI183+AG183+AE183+AC183+AA183+Y183+W183+U183</f>
        <v>9000000</v>
      </c>
      <c r="AV183" s="433">
        <f t="shared" si="196"/>
        <v>0</v>
      </c>
    </row>
    <row r="184" spans="1:48" s="315" customFormat="1" x14ac:dyDescent="0.25">
      <c r="F184" s="123"/>
      <c r="G184" s="87"/>
      <c r="H184" s="87"/>
      <c r="I184" s="87"/>
      <c r="J184" s="87"/>
      <c r="K184" s="87"/>
      <c r="L184" s="86"/>
      <c r="M184" s="86"/>
      <c r="N184" s="625" t="s">
        <v>253</v>
      </c>
      <c r="O184" s="96">
        <v>1</v>
      </c>
      <c r="P184" s="121" t="s">
        <v>236</v>
      </c>
      <c r="Q184" s="128">
        <v>5000000</v>
      </c>
      <c r="R184" s="453">
        <f>O184*Q184</f>
        <v>5000000</v>
      </c>
      <c r="S184" s="128">
        <f>R184</f>
        <v>5000000</v>
      </c>
      <c r="T184" s="86"/>
      <c r="U184" s="384">
        <f>T184*$Q$184</f>
        <v>0</v>
      </c>
      <c r="V184" s="86">
        <v>0.3333333</v>
      </c>
      <c r="W184" s="384">
        <f>V184*$Q$184</f>
        <v>1666666.5</v>
      </c>
      <c r="X184" s="86"/>
      <c r="Y184" s="384">
        <f>X184*$Q$184</f>
        <v>0</v>
      </c>
      <c r="Z184" s="86"/>
      <c r="AA184" s="384">
        <f>Z184*$Q$184</f>
        <v>0</v>
      </c>
      <c r="AB184" s="86"/>
      <c r="AC184" s="384">
        <f>AB184*$Q$184</f>
        <v>0</v>
      </c>
      <c r="AD184" s="86"/>
      <c r="AE184" s="384">
        <f>AD184*$Q$184</f>
        <v>0</v>
      </c>
      <c r="AF184" s="86"/>
      <c r="AG184" s="384">
        <f>AF184*$Q$184</f>
        <v>0</v>
      </c>
      <c r="AH184" s="86"/>
      <c r="AI184" s="384">
        <f>AH184*$Q$184</f>
        <v>0</v>
      </c>
      <c r="AJ184" s="86">
        <v>0.33333333333300003</v>
      </c>
      <c r="AK184" s="384">
        <f>AJ184*$Q$184</f>
        <v>1666666.6666650001</v>
      </c>
      <c r="AL184" s="86">
        <v>0.33333333333330001</v>
      </c>
      <c r="AM184" s="384">
        <f>AL184*$Q$184</f>
        <v>1666666.6666665</v>
      </c>
      <c r="AN184" s="86"/>
      <c r="AO184" s="384">
        <f>AN184*$Q$184</f>
        <v>0</v>
      </c>
      <c r="AP184" s="86"/>
      <c r="AQ184" s="384">
        <f>AP184*$Q$184</f>
        <v>0</v>
      </c>
      <c r="AR184" s="461">
        <f t="shared" si="197"/>
        <v>0.99999996666629998</v>
      </c>
      <c r="AS184" s="370">
        <f t="shared" si="197"/>
        <v>4999999.8333315002</v>
      </c>
      <c r="AT184" s="371">
        <f>+R184-AS184</f>
        <v>0.16666849981993437</v>
      </c>
      <c r="AU184" s="378">
        <f>+AQ184+AO184+AM184+AK184+AI184+AG184+AE184+AC184+AA184+Y184+W184+U184</f>
        <v>4999999.8333315002</v>
      </c>
      <c r="AV184" s="433">
        <f t="shared" si="196"/>
        <v>0</v>
      </c>
    </row>
    <row r="185" spans="1:48" s="315" customFormat="1" x14ac:dyDescent="0.25">
      <c r="F185" s="123"/>
      <c r="G185" s="87"/>
      <c r="H185" s="87"/>
      <c r="I185" s="87"/>
      <c r="J185" s="87"/>
      <c r="K185" s="87"/>
      <c r="L185" s="86"/>
      <c r="M185" s="278" t="s">
        <v>336</v>
      </c>
      <c r="N185" s="625"/>
      <c r="O185" s="280">
        <v>1</v>
      </c>
      <c r="P185" s="281" t="s">
        <v>236</v>
      </c>
      <c r="Q185" s="282">
        <v>7000000</v>
      </c>
      <c r="R185" s="366">
        <f>O185*Q185</f>
        <v>7000000</v>
      </c>
      <c r="S185" s="128">
        <f>R185</f>
        <v>7000000</v>
      </c>
      <c r="T185" s="86"/>
      <c r="U185" s="384">
        <f>T185*$Q$185</f>
        <v>0</v>
      </c>
      <c r="V185" s="86">
        <v>0.4</v>
      </c>
      <c r="W185" s="384">
        <f>V185*$Q$185</f>
        <v>2800000</v>
      </c>
      <c r="X185" s="86"/>
      <c r="Y185" s="384">
        <f>X185*$Q$185</f>
        <v>0</v>
      </c>
      <c r="Z185" s="86">
        <v>0.3</v>
      </c>
      <c r="AA185" s="384">
        <f>Z185*$Q$185</f>
        <v>2100000</v>
      </c>
      <c r="AB185" s="86"/>
      <c r="AC185" s="384">
        <f>AB185*$Q$185</f>
        <v>0</v>
      </c>
      <c r="AD185" s="86"/>
      <c r="AE185" s="384">
        <f>AD185*$Q$185</f>
        <v>0</v>
      </c>
      <c r="AF185" s="86"/>
      <c r="AG185" s="384">
        <f>AF185*$Q$185</f>
        <v>0</v>
      </c>
      <c r="AH185" s="86"/>
      <c r="AI185" s="384">
        <f>AH185*$Q$185</f>
        <v>0</v>
      </c>
      <c r="AJ185" s="86">
        <v>0.1</v>
      </c>
      <c r="AK185" s="384">
        <f>AJ185*$Q$185</f>
        <v>700000</v>
      </c>
      <c r="AL185" s="86">
        <v>0.1</v>
      </c>
      <c r="AM185" s="384">
        <f>AL185*$Q$185</f>
        <v>700000</v>
      </c>
      <c r="AN185" s="86">
        <v>0.1</v>
      </c>
      <c r="AO185" s="384">
        <f>AN185*$Q$185</f>
        <v>700000</v>
      </c>
      <c r="AP185" s="86"/>
      <c r="AQ185" s="384">
        <f>AP185*$Q$185</f>
        <v>0</v>
      </c>
      <c r="AR185" s="461">
        <f t="shared" si="197"/>
        <v>1</v>
      </c>
      <c r="AS185" s="370">
        <f t="shared" si="197"/>
        <v>7000000</v>
      </c>
      <c r="AT185" s="371">
        <f>+R185-AS185</f>
        <v>0</v>
      </c>
      <c r="AU185" s="378">
        <f>+AQ185+AO185+AM185+AK185+AI185+AG185+AE185+AC185+AA185+Y185+W185+U185</f>
        <v>7000000</v>
      </c>
      <c r="AV185" s="433">
        <f t="shared" si="196"/>
        <v>0</v>
      </c>
    </row>
    <row r="186" spans="1:48" s="315" customFormat="1" x14ac:dyDescent="0.25">
      <c r="F186" s="123"/>
      <c r="G186" s="87"/>
      <c r="H186" s="87"/>
      <c r="I186" s="87"/>
      <c r="J186" s="87"/>
      <c r="K186" s="87"/>
      <c r="L186" s="86"/>
      <c r="M186" s="278"/>
      <c r="N186" s="279"/>
      <c r="O186" s="280"/>
      <c r="P186" s="281"/>
      <c r="Q186" s="282"/>
      <c r="R186" s="366"/>
      <c r="S186" s="282"/>
      <c r="T186" s="86"/>
      <c r="U186" s="384"/>
      <c r="V186" s="86"/>
      <c r="W186" s="384"/>
      <c r="X186" s="86"/>
      <c r="Y186" s="384"/>
      <c r="Z186" s="86"/>
      <c r="AA186" s="384"/>
      <c r="AB186" s="86"/>
      <c r="AC186" s="384"/>
      <c r="AD186" s="86"/>
      <c r="AE186" s="384"/>
      <c r="AF186" s="86"/>
      <c r="AG186" s="384"/>
      <c r="AH186" s="86"/>
      <c r="AI186" s="384"/>
      <c r="AJ186" s="86"/>
      <c r="AK186" s="384"/>
      <c r="AL186" s="86"/>
      <c r="AM186" s="384"/>
      <c r="AN186" s="86"/>
      <c r="AO186" s="384"/>
      <c r="AP186" s="86"/>
      <c r="AQ186" s="384"/>
      <c r="AR186" s="461"/>
      <c r="AS186" s="370"/>
      <c r="AT186" s="371"/>
      <c r="AU186" s="86"/>
    </row>
    <row r="187" spans="1:48" s="315" customFormat="1" x14ac:dyDescent="0.25">
      <c r="F187" s="143">
        <v>5</v>
      </c>
      <c r="G187" s="144">
        <v>2</v>
      </c>
      <c r="H187" s="144">
        <v>2</v>
      </c>
      <c r="I187" s="144">
        <v>15</v>
      </c>
      <c r="J187" s="283" t="s">
        <v>83</v>
      </c>
      <c r="K187" s="87"/>
      <c r="L187" s="740" t="s">
        <v>255</v>
      </c>
      <c r="M187" s="741"/>
      <c r="N187" s="729"/>
      <c r="O187" s="96"/>
      <c r="P187" s="97"/>
      <c r="Q187" s="98"/>
      <c r="R187" s="363">
        <f>+R188</f>
        <v>161640000</v>
      </c>
      <c r="S187" s="376"/>
      <c r="T187" s="86"/>
      <c r="U187" s="376">
        <f>+U188</f>
        <v>0</v>
      </c>
      <c r="V187" s="86"/>
      <c r="W187" s="376">
        <f>+W188</f>
        <v>0</v>
      </c>
      <c r="X187" s="86"/>
      <c r="Y187" s="376">
        <f>+Y188</f>
        <v>0</v>
      </c>
      <c r="Z187" s="86"/>
      <c r="AA187" s="376">
        <f>+AA188</f>
        <v>0</v>
      </c>
      <c r="AB187" s="86"/>
      <c r="AC187" s="376">
        <f>+AC188</f>
        <v>0</v>
      </c>
      <c r="AD187" s="86"/>
      <c r="AE187" s="376">
        <f>+AE188</f>
        <v>50092000</v>
      </c>
      <c r="AF187" s="86"/>
      <c r="AG187" s="376">
        <f>+AG188</f>
        <v>0</v>
      </c>
      <c r="AH187" s="86"/>
      <c r="AI187" s="376">
        <f>+AI188</f>
        <v>0</v>
      </c>
      <c r="AJ187" s="86"/>
      <c r="AK187" s="376">
        <f>+AK188</f>
        <v>38894000</v>
      </c>
      <c r="AL187" s="86"/>
      <c r="AM187" s="376">
        <f>+AM188</f>
        <v>0</v>
      </c>
      <c r="AN187" s="86"/>
      <c r="AO187" s="376">
        <f>+AO188</f>
        <v>39744000</v>
      </c>
      <c r="AP187" s="86"/>
      <c r="AQ187" s="376">
        <f>+AQ188</f>
        <v>0</v>
      </c>
      <c r="AR187" s="461">
        <f>+AP187+AN187+AL187+AJ187+AH187+AF187+AD187+AB187+Z187+X187+V187+T187</f>
        <v>0</v>
      </c>
      <c r="AS187" s="379">
        <f>+AQ187+AO187+AM187+AK187+AI187+AG187+AE187+AC187+AA187+Y187+W187+U187</f>
        <v>128730000</v>
      </c>
      <c r="AT187" s="371">
        <f>+R187-AS187</f>
        <v>32910000</v>
      </c>
      <c r="AU187" s="376"/>
    </row>
    <row r="188" spans="1:48" s="315" customFormat="1" ht="26.25" customHeight="1" x14ac:dyDescent="0.25">
      <c r="A188" s="413" t="s">
        <v>255</v>
      </c>
      <c r="B188" s="414"/>
      <c r="C188" s="415"/>
      <c r="D188" s="416"/>
      <c r="E188" s="417" t="s">
        <v>473</v>
      </c>
      <c r="F188" s="143"/>
      <c r="G188" s="144"/>
      <c r="H188" s="144"/>
      <c r="I188" s="144"/>
      <c r="J188" s="283"/>
      <c r="K188" s="87"/>
      <c r="L188" s="157"/>
      <c r="M188" s="728" t="s">
        <v>495</v>
      </c>
      <c r="N188" s="729"/>
      <c r="O188" s="96"/>
      <c r="P188" s="97"/>
      <c r="Q188" s="98"/>
      <c r="R188" s="368">
        <f>SUM(R189:R193)</f>
        <v>161640000</v>
      </c>
      <c r="S188" s="382"/>
      <c r="T188" s="86"/>
      <c r="U188" s="382">
        <f>SUM(U189:U193)</f>
        <v>0</v>
      </c>
      <c r="V188" s="86"/>
      <c r="W188" s="382">
        <f>SUM(W189:W193)</f>
        <v>0</v>
      </c>
      <c r="X188" s="86"/>
      <c r="Y188" s="382">
        <f>SUM(Y189:Y193)</f>
        <v>0</v>
      </c>
      <c r="Z188" s="86"/>
      <c r="AA188" s="382">
        <f>SUM(AA189:AA193)</f>
        <v>0</v>
      </c>
      <c r="AB188" s="86"/>
      <c r="AC188" s="382">
        <f>SUM(AC189:AC193)</f>
        <v>0</v>
      </c>
      <c r="AD188" s="86"/>
      <c r="AE188" s="382">
        <f>SUM(AE189:AE193)</f>
        <v>50092000</v>
      </c>
      <c r="AF188" s="86"/>
      <c r="AG188" s="382">
        <f>SUM(AG189:AG193)</f>
        <v>0</v>
      </c>
      <c r="AH188" s="86"/>
      <c r="AI188" s="382">
        <f>SUM(AI189:AI193)</f>
        <v>0</v>
      </c>
      <c r="AJ188" s="86"/>
      <c r="AK188" s="382">
        <f>SUM(AK189:AK193)</f>
        <v>38894000</v>
      </c>
      <c r="AL188" s="86"/>
      <c r="AM188" s="382">
        <f>SUM(AM189:AM193)</f>
        <v>0</v>
      </c>
      <c r="AN188" s="86"/>
      <c r="AO188" s="382">
        <f>SUM(AO189:AO193)</f>
        <v>39744000</v>
      </c>
      <c r="AP188" s="86"/>
      <c r="AQ188" s="382">
        <f>SUM(AQ189:AQ193)</f>
        <v>0</v>
      </c>
      <c r="AR188" s="461">
        <f t="shared" ref="AR188:AR193" si="199">+AP188+AN188+AL188+AJ188+AH188+AF188+AD188+AB188+Z188+X188+V188+T188</f>
        <v>0</v>
      </c>
      <c r="AS188" s="288">
        <f>SUM(AS189:AS193)</f>
        <v>128730000</v>
      </c>
      <c r="AT188" s="288">
        <f>SUM(AT189:AT193)</f>
        <v>32910000</v>
      </c>
      <c r="AU188" s="288">
        <f>SUM(AU189:AU193)</f>
        <v>128730000</v>
      </c>
    </row>
    <row r="189" spans="1:48" s="315" customFormat="1" x14ac:dyDescent="0.25">
      <c r="A189" s="418" t="s">
        <v>474</v>
      </c>
      <c r="B189" s="414">
        <v>50</v>
      </c>
      <c r="C189" s="419" t="s">
        <v>463</v>
      </c>
      <c r="D189" s="420" t="s">
        <v>475</v>
      </c>
      <c r="E189" s="420" t="s">
        <v>476</v>
      </c>
      <c r="F189" s="123"/>
      <c r="G189" s="87"/>
      <c r="H189" s="87"/>
      <c r="I189" s="87"/>
      <c r="J189" s="87"/>
      <c r="K189" s="87"/>
      <c r="L189" s="86"/>
      <c r="M189" s="86"/>
      <c r="N189" s="127" t="s">
        <v>556</v>
      </c>
      <c r="O189" s="96">
        <f>3*12*2</f>
        <v>72</v>
      </c>
      <c r="P189" s="121" t="s">
        <v>235</v>
      </c>
      <c r="Q189" s="128">
        <v>530000</v>
      </c>
      <c r="R189" s="453">
        <f>+Q189*O189</f>
        <v>38160000</v>
      </c>
      <c r="S189" s="128">
        <f t="shared" ref="S189" si="200">R189</f>
        <v>38160000</v>
      </c>
      <c r="T189" s="86"/>
      <c r="U189" s="384">
        <f>T189*$Q$189</f>
        <v>0</v>
      </c>
      <c r="V189" s="86"/>
      <c r="W189" s="384">
        <f>V189*$Q$189</f>
        <v>0</v>
      </c>
      <c r="X189" s="86"/>
      <c r="Y189" s="384">
        <f>X189*$Q$189</f>
        <v>0</v>
      </c>
      <c r="Z189" s="86"/>
      <c r="AA189" s="384">
        <f>Z189*$Q$189</f>
        <v>0</v>
      </c>
      <c r="AB189" s="86"/>
      <c r="AC189" s="384">
        <f>AB189*$Q$189</f>
        <v>0</v>
      </c>
      <c r="AD189" s="86">
        <v>18</v>
      </c>
      <c r="AE189" s="384">
        <f>AD189*$Q$189</f>
        <v>9540000</v>
      </c>
      <c r="AF189" s="86"/>
      <c r="AG189" s="384">
        <f>AF189*$Q$189</f>
        <v>0</v>
      </c>
      <c r="AH189" s="86"/>
      <c r="AI189" s="384">
        <f>AH189*$Q$189</f>
        <v>0</v>
      </c>
      <c r="AJ189" s="86">
        <v>16</v>
      </c>
      <c r="AK189" s="384">
        <f>AJ189*$Q$189</f>
        <v>8480000</v>
      </c>
      <c r="AL189" s="86"/>
      <c r="AM189" s="384">
        <f>AL189*$Q$189</f>
        <v>0</v>
      </c>
      <c r="AN189" s="86">
        <v>16</v>
      </c>
      <c r="AO189" s="384">
        <f>AN189*$Q$189</f>
        <v>8480000</v>
      </c>
      <c r="AP189" s="86"/>
      <c r="AQ189" s="384">
        <f>AP189*$Q$189</f>
        <v>0</v>
      </c>
      <c r="AR189" s="461">
        <f t="shared" si="199"/>
        <v>50</v>
      </c>
      <c r="AS189" s="370">
        <f>+AQ189+AO189+AM189+AK189+AI189+AG189+AE189+AC189+AA189+Y189+W189+U189</f>
        <v>26500000</v>
      </c>
      <c r="AT189" s="371">
        <f>+R189-AS189</f>
        <v>11660000</v>
      </c>
      <c r="AU189" s="378">
        <f>+AQ189+AO189+AM189+AK189+AI189+AG189+AE189+AC189+AA189+Y189+W189+U189</f>
        <v>26500000</v>
      </c>
    </row>
    <row r="190" spans="1:48" s="315" customFormat="1" x14ac:dyDescent="0.25">
      <c r="A190" s="418" t="s">
        <v>477</v>
      </c>
      <c r="B190" s="414">
        <v>11</v>
      </c>
      <c r="C190" s="419" t="s">
        <v>235</v>
      </c>
      <c r="D190" s="420" t="s">
        <v>478</v>
      </c>
      <c r="E190" s="420" t="s">
        <v>479</v>
      </c>
      <c r="F190" s="123"/>
      <c r="G190" s="87"/>
      <c r="H190" s="87"/>
      <c r="I190" s="87"/>
      <c r="J190" s="87"/>
      <c r="K190" s="87"/>
      <c r="L190" s="86"/>
      <c r="M190" s="86"/>
      <c r="N190" s="127" t="s">
        <v>496</v>
      </c>
      <c r="O190" s="96"/>
      <c r="P190" s="121"/>
      <c r="Q190" s="128"/>
      <c r="R190" s="453"/>
      <c r="S190" s="128"/>
      <c r="T190" s="86"/>
      <c r="U190" s="384">
        <f>T190*$Q$190</f>
        <v>0</v>
      </c>
      <c r="V190" s="86"/>
      <c r="W190" s="384">
        <f>V190*$Q$190</f>
        <v>0</v>
      </c>
      <c r="X190" s="86"/>
      <c r="Y190" s="384">
        <f>X190*$Q$190</f>
        <v>0</v>
      </c>
      <c r="Z190" s="86"/>
      <c r="AA190" s="384">
        <f>Z190*$Q$190</f>
        <v>0</v>
      </c>
      <c r="AB190" s="86"/>
      <c r="AC190" s="384">
        <f>AB190*$Q$190</f>
        <v>0</v>
      </c>
      <c r="AD190" s="86"/>
      <c r="AE190" s="384">
        <f>AD190*$Q$190</f>
        <v>0</v>
      </c>
      <c r="AF190" s="86"/>
      <c r="AG190" s="384">
        <f t="shared" ref="AG190" si="201">AF190*$Q$190</f>
        <v>0</v>
      </c>
      <c r="AH190" s="86"/>
      <c r="AI190" s="384">
        <f t="shared" ref="AI190" si="202">AH190*$Q$190</f>
        <v>0</v>
      </c>
      <c r="AJ190" s="86"/>
      <c r="AK190" s="384">
        <f t="shared" ref="AK190" si="203">AJ190*$Q$190</f>
        <v>0</v>
      </c>
      <c r="AL190" s="86"/>
      <c r="AM190" s="384">
        <f t="shared" ref="AM190" si="204">AL190*$Q$190</f>
        <v>0</v>
      </c>
      <c r="AN190" s="86"/>
      <c r="AO190" s="384">
        <f t="shared" ref="AO190" si="205">AN190*$Q$190</f>
        <v>0</v>
      </c>
      <c r="AP190" s="86"/>
      <c r="AQ190" s="384">
        <f t="shared" ref="AQ190" si="206">AP190*$Q$190</f>
        <v>0</v>
      </c>
      <c r="AR190" s="461">
        <f t="shared" si="199"/>
        <v>0</v>
      </c>
      <c r="AS190" s="370">
        <f>+AQ190+AO190+AM190+AK190+AI190+AG190+AE190+AC190+AA190+Y190+W190+U190</f>
        <v>0</v>
      </c>
      <c r="AT190" s="371">
        <f>+R190-AS190</f>
        <v>0</v>
      </c>
      <c r="AU190" s="378">
        <f>+AQ190+AO190+AM190+AK190+AI190+AG190+AE190+AC190+AA190+Y190+W190+U190</f>
        <v>0</v>
      </c>
    </row>
    <row r="191" spans="1:48" s="315" customFormat="1" x14ac:dyDescent="0.25">
      <c r="A191" s="418" t="s">
        <v>480</v>
      </c>
      <c r="B191" s="414">
        <v>1</v>
      </c>
      <c r="C191" s="419" t="s">
        <v>438</v>
      </c>
      <c r="D191" s="420" t="s">
        <v>481</v>
      </c>
      <c r="E191" s="420" t="s">
        <v>482</v>
      </c>
      <c r="F191" s="123"/>
      <c r="G191" s="87"/>
      <c r="H191" s="87"/>
      <c r="I191" s="87"/>
      <c r="J191" s="87"/>
      <c r="K191" s="87"/>
      <c r="L191" s="86"/>
      <c r="M191" s="86"/>
      <c r="N191" s="625" t="s">
        <v>238</v>
      </c>
      <c r="O191" s="96">
        <v>36</v>
      </c>
      <c r="P191" s="121" t="s">
        <v>235</v>
      </c>
      <c r="Q191" s="128">
        <v>850000</v>
      </c>
      <c r="R191" s="453">
        <f>+Q191*O191</f>
        <v>30600000</v>
      </c>
      <c r="S191" s="128">
        <f t="shared" ref="S191" si="207">R191</f>
        <v>30600000</v>
      </c>
      <c r="T191" s="86"/>
      <c r="U191" s="384">
        <f>T191*$Q$191</f>
        <v>0</v>
      </c>
      <c r="V191" s="86"/>
      <c r="W191" s="384">
        <f>V191*$Q$191</f>
        <v>0</v>
      </c>
      <c r="X191" s="86"/>
      <c r="Y191" s="384">
        <f>X191*$Q$191</f>
        <v>0</v>
      </c>
      <c r="Z191" s="86"/>
      <c r="AA191" s="384">
        <f>Z191*$Q$191</f>
        <v>0</v>
      </c>
      <c r="AB191" s="86"/>
      <c r="AC191" s="384">
        <f>AB191*$Q$191</f>
        <v>0</v>
      </c>
      <c r="AD191" s="86">
        <v>4</v>
      </c>
      <c r="AE191" s="384">
        <f>AD191*$Q$191</f>
        <v>3400000</v>
      </c>
      <c r="AF191" s="86"/>
      <c r="AG191" s="384">
        <f t="shared" ref="AG191" si="208">AF191*$Q$191</f>
        <v>0</v>
      </c>
      <c r="AH191" s="86"/>
      <c r="AI191" s="384">
        <f t="shared" ref="AI191" si="209">AH191*$Q$191</f>
        <v>0</v>
      </c>
      <c r="AJ191" s="86">
        <v>3</v>
      </c>
      <c r="AK191" s="384">
        <f t="shared" ref="AK191" si="210">AJ191*$Q$191</f>
        <v>2550000</v>
      </c>
      <c r="AL191" s="86"/>
      <c r="AM191" s="384">
        <f t="shared" ref="AM191" si="211">AL191*$Q$191</f>
        <v>0</v>
      </c>
      <c r="AN191" s="86">
        <v>4</v>
      </c>
      <c r="AO191" s="384">
        <f t="shared" ref="AO191" si="212">AN191*$Q$191</f>
        <v>3400000</v>
      </c>
      <c r="AP191" s="86"/>
      <c r="AQ191" s="384">
        <f t="shared" ref="AQ191" si="213">AP191*$Q$191</f>
        <v>0</v>
      </c>
      <c r="AR191" s="461">
        <f t="shared" si="199"/>
        <v>11</v>
      </c>
      <c r="AS191" s="370">
        <f>+AQ191+AO191+AM191+AK191+AI191+AG191+AE191+AC191+AA191+Y191+W191+U191</f>
        <v>9350000</v>
      </c>
      <c r="AT191" s="371">
        <f>+R191-AS191</f>
        <v>21250000</v>
      </c>
      <c r="AU191" s="378">
        <f>+AQ191+AO191+AM191+AK191+AI191+AG191+AE191+AC191+AA191+Y191+W191+U191</f>
        <v>9350000</v>
      </c>
    </row>
    <row r="192" spans="1:48" s="315" customFormat="1" ht="24" x14ac:dyDescent="0.25">
      <c r="A192" s="413" t="s">
        <v>483</v>
      </c>
      <c r="B192" s="414"/>
      <c r="C192" s="415"/>
      <c r="D192" s="416"/>
      <c r="E192" s="417" t="s">
        <v>484</v>
      </c>
      <c r="F192" s="123"/>
      <c r="G192" s="87"/>
      <c r="H192" s="87"/>
      <c r="I192" s="87"/>
      <c r="J192" s="87"/>
      <c r="K192" s="87"/>
      <c r="L192" s="86"/>
      <c r="M192" s="86"/>
      <c r="N192" s="127" t="s">
        <v>232</v>
      </c>
      <c r="O192" s="96"/>
      <c r="P192" s="121"/>
      <c r="Q192" s="128"/>
      <c r="R192" s="453"/>
      <c r="S192" s="128"/>
      <c r="T192" s="86"/>
      <c r="U192" s="384">
        <f>T192*$Q$192</f>
        <v>0</v>
      </c>
      <c r="V192" s="86"/>
      <c r="W192" s="384">
        <f>V192*$Q$192</f>
        <v>0</v>
      </c>
      <c r="X192" s="86"/>
      <c r="Y192" s="384">
        <f>X192*$Q$192</f>
        <v>0</v>
      </c>
      <c r="Z192" s="86"/>
      <c r="AA192" s="384">
        <f>Z192*$Q$192</f>
        <v>0</v>
      </c>
      <c r="AB192" s="86"/>
      <c r="AC192" s="384">
        <f>AB192*$Q$192</f>
        <v>0</v>
      </c>
      <c r="AD192" s="86"/>
      <c r="AE192" s="384">
        <f>AD192*$Q$192</f>
        <v>0</v>
      </c>
      <c r="AF192" s="86"/>
      <c r="AG192" s="384">
        <f t="shared" ref="AG192" si="214">AF192*$Q$192</f>
        <v>0</v>
      </c>
      <c r="AH192" s="86"/>
      <c r="AI192" s="384">
        <f t="shared" ref="AI192" si="215">AH192*$Q$192</f>
        <v>0</v>
      </c>
      <c r="AJ192" s="86"/>
      <c r="AK192" s="384">
        <f t="shared" ref="AK192" si="216">AJ192*$Q$192</f>
        <v>0</v>
      </c>
      <c r="AL192" s="86"/>
      <c r="AM192" s="384">
        <f t="shared" ref="AM192" si="217">AL192*$Q$192</f>
        <v>0</v>
      </c>
      <c r="AN192" s="86"/>
      <c r="AO192" s="384">
        <f t="shared" ref="AO192" si="218">AN192*$Q$192</f>
        <v>0</v>
      </c>
      <c r="AP192" s="86"/>
      <c r="AQ192" s="384">
        <f t="shared" ref="AQ192" si="219">AP192*$Q$192</f>
        <v>0</v>
      </c>
      <c r="AR192" s="461">
        <f t="shared" si="199"/>
        <v>0</v>
      </c>
      <c r="AS192" s="370">
        <f>+AQ192+AO192+AM192+AK192+AI192+AG192+AE192+AC192+AA192+Y192+W192+U192</f>
        <v>0</v>
      </c>
      <c r="AT192" s="371">
        <f>+R192-AS192</f>
        <v>0</v>
      </c>
      <c r="AU192" s="378">
        <f>+AQ192+AO192+AM192+AK192+AI192+AG192+AE192+AC192+AA192+Y192+W192+U192</f>
        <v>0</v>
      </c>
    </row>
    <row r="193" spans="1:50" s="315" customFormat="1" ht="36" x14ac:dyDescent="0.25">
      <c r="A193" s="418" t="s">
        <v>485</v>
      </c>
      <c r="B193" s="414"/>
      <c r="C193" s="415"/>
      <c r="D193" s="416"/>
      <c r="E193" s="421" t="s">
        <v>486</v>
      </c>
      <c r="F193" s="123"/>
      <c r="G193" s="87"/>
      <c r="H193" s="87"/>
      <c r="I193" s="87"/>
      <c r="J193" s="87"/>
      <c r="K193" s="87"/>
      <c r="L193" s="86"/>
      <c r="M193" s="86"/>
      <c r="N193" s="625" t="s">
        <v>555</v>
      </c>
      <c r="O193" s="96">
        <v>1</v>
      </c>
      <c r="P193" s="121" t="s">
        <v>438</v>
      </c>
      <c r="Q193" s="128">
        <f>(36*2500000)+(12*240000)</f>
        <v>92880000</v>
      </c>
      <c r="R193" s="453">
        <f>+Q193*O193</f>
        <v>92880000</v>
      </c>
      <c r="S193" s="128">
        <f t="shared" ref="S193" si="220">R193</f>
        <v>92880000</v>
      </c>
      <c r="T193" s="86"/>
      <c r="U193" s="384">
        <f>T193*$Q$193</f>
        <v>0</v>
      </c>
      <c r="V193" s="86"/>
      <c r="W193" s="384">
        <f>V193*$Q$193</f>
        <v>0</v>
      </c>
      <c r="X193" s="86"/>
      <c r="Y193" s="384">
        <f>X193*$Q$193</f>
        <v>0</v>
      </c>
      <c r="Z193" s="86"/>
      <c r="AA193" s="384">
        <f>Z193*$Q$193</f>
        <v>0</v>
      </c>
      <c r="AB193" s="86"/>
      <c r="AC193" s="384">
        <f>AB193*$Q$193</f>
        <v>0</v>
      </c>
      <c r="AD193" s="86">
        <v>0.4</v>
      </c>
      <c r="AE193" s="384">
        <f>AD193*$Q$193</f>
        <v>37152000</v>
      </c>
      <c r="AF193" s="86"/>
      <c r="AG193" s="384">
        <f t="shared" ref="AG193" si="221">AF193*$Q$193</f>
        <v>0</v>
      </c>
      <c r="AH193" s="86"/>
      <c r="AI193" s="384">
        <f t="shared" ref="AI193" si="222">AH193*$Q$193</f>
        <v>0</v>
      </c>
      <c r="AJ193" s="86">
        <v>0.3</v>
      </c>
      <c r="AK193" s="384">
        <f t="shared" ref="AK193" si="223">AJ193*$Q$193</f>
        <v>27864000</v>
      </c>
      <c r="AL193" s="86"/>
      <c r="AM193" s="384">
        <f t="shared" ref="AM193" si="224">AL193*$Q$193</f>
        <v>0</v>
      </c>
      <c r="AN193" s="86">
        <v>0.3</v>
      </c>
      <c r="AO193" s="384">
        <f t="shared" ref="AO193" si="225">AN193*$Q$193</f>
        <v>27864000</v>
      </c>
      <c r="AP193" s="86">
        <v>0</v>
      </c>
      <c r="AQ193" s="384">
        <f t="shared" ref="AQ193" si="226">AP193*$Q$193</f>
        <v>0</v>
      </c>
      <c r="AR193" s="461">
        <f t="shared" si="199"/>
        <v>1</v>
      </c>
      <c r="AS193" s="370">
        <f>+AQ193+AO193+AM193+AK193+AI193+AG193+AE193+AC193+AA193+Y193+W193+U193</f>
        <v>92880000</v>
      </c>
      <c r="AT193" s="371">
        <f>+R193-AS193</f>
        <v>0</v>
      </c>
      <c r="AU193" s="378">
        <f>+AQ193+AO193+AM193+AK193+AI193+AG193+AE193+AC193+AA193+Y193+W193+U193</f>
        <v>92880000</v>
      </c>
    </row>
    <row r="194" spans="1:50" s="315" customFormat="1" ht="24" x14ac:dyDescent="0.25">
      <c r="A194" s="418" t="s">
        <v>487</v>
      </c>
      <c r="B194" s="414">
        <v>1</v>
      </c>
      <c r="C194" s="419" t="s">
        <v>488</v>
      </c>
      <c r="D194" s="420" t="s">
        <v>486</v>
      </c>
      <c r="E194" s="420" t="s">
        <v>489</v>
      </c>
      <c r="F194" s="143"/>
      <c r="G194" s="144"/>
      <c r="H194" s="144"/>
      <c r="I194" s="144"/>
      <c r="J194" s="283"/>
      <c r="K194" s="87"/>
      <c r="L194" s="740" t="s">
        <v>498</v>
      </c>
      <c r="M194" s="741"/>
      <c r="N194" s="729"/>
      <c r="O194" s="96"/>
      <c r="P194" s="97"/>
      <c r="Q194" s="98"/>
      <c r="R194" s="363">
        <f>+R196</f>
        <v>100000000</v>
      </c>
      <c r="S194" s="282"/>
      <c r="T194" s="86"/>
      <c r="U194" s="282"/>
      <c r="V194" s="86"/>
      <c r="W194" s="282"/>
      <c r="X194" s="86"/>
      <c r="Y194" s="282"/>
      <c r="Z194" s="86"/>
      <c r="AA194" s="282"/>
      <c r="AB194" s="86"/>
      <c r="AC194" s="282"/>
      <c r="AD194" s="86"/>
      <c r="AE194" s="282"/>
      <c r="AF194" s="86"/>
      <c r="AG194" s="282"/>
      <c r="AH194" s="86"/>
      <c r="AI194" s="282"/>
      <c r="AJ194" s="86"/>
      <c r="AK194" s="282"/>
      <c r="AL194" s="86"/>
      <c r="AM194" s="282"/>
      <c r="AN194" s="86"/>
      <c r="AO194" s="282"/>
      <c r="AP194" s="86"/>
      <c r="AQ194" s="282"/>
      <c r="AR194" s="461"/>
      <c r="AS194" s="380"/>
      <c r="AT194" s="371"/>
      <c r="AU194" s="86"/>
    </row>
    <row r="195" spans="1:50" s="315" customFormat="1" ht="30" customHeight="1" x14ac:dyDescent="0.25">
      <c r="A195" s="423" t="s">
        <v>490</v>
      </c>
      <c r="B195" s="424"/>
      <c r="C195" s="424"/>
      <c r="D195" s="425"/>
      <c r="E195" s="426">
        <v>698320000</v>
      </c>
      <c r="F195" s="123"/>
      <c r="G195" s="87"/>
      <c r="H195" s="87"/>
      <c r="I195" s="87"/>
      <c r="J195" s="87"/>
      <c r="K195" s="87"/>
      <c r="L195" s="86"/>
      <c r="M195" s="728" t="s">
        <v>561</v>
      </c>
      <c r="N195" s="729"/>
      <c r="O195" s="96"/>
      <c r="P195" s="121"/>
      <c r="Q195" s="128"/>
      <c r="R195" s="453"/>
      <c r="S195" s="128"/>
      <c r="T195" s="86"/>
      <c r="U195" s="384"/>
      <c r="V195" s="86"/>
      <c r="W195" s="384"/>
      <c r="X195" s="86"/>
      <c r="Y195" s="384"/>
      <c r="Z195" s="86"/>
      <c r="AA195" s="384"/>
      <c r="AB195" s="86"/>
      <c r="AC195" s="384"/>
      <c r="AD195" s="86"/>
      <c r="AE195" s="384"/>
      <c r="AF195" s="86"/>
      <c r="AG195" s="384"/>
      <c r="AH195" s="86"/>
      <c r="AI195" s="384"/>
      <c r="AJ195" s="86"/>
      <c r="AK195" s="384"/>
      <c r="AL195" s="86"/>
      <c r="AM195" s="384"/>
      <c r="AN195" s="86"/>
      <c r="AO195" s="384"/>
      <c r="AP195" s="86"/>
      <c r="AQ195" s="384"/>
      <c r="AR195" s="461"/>
      <c r="AS195" s="370"/>
      <c r="AT195" s="371"/>
      <c r="AU195" s="86"/>
    </row>
    <row r="196" spans="1:50" s="315" customFormat="1" x14ac:dyDescent="0.25">
      <c r="F196" s="123"/>
      <c r="G196" s="170"/>
      <c r="H196" s="170"/>
      <c r="I196" s="170"/>
      <c r="J196" s="170"/>
      <c r="K196" s="170"/>
      <c r="L196" s="291"/>
      <c r="M196" s="86"/>
      <c r="N196" s="127" t="s">
        <v>500</v>
      </c>
      <c r="O196" s="96">
        <v>1</v>
      </c>
      <c r="P196" s="121" t="s">
        <v>488</v>
      </c>
      <c r="Q196" s="128">
        <v>100000000</v>
      </c>
      <c r="R196" s="453">
        <f>+Q196*O196</f>
        <v>100000000</v>
      </c>
      <c r="S196" s="128">
        <f t="shared" ref="S196" si="227">R196</f>
        <v>100000000</v>
      </c>
      <c r="T196" s="86"/>
      <c r="U196" s="384">
        <f>T196*$Q$196</f>
        <v>0</v>
      </c>
      <c r="V196" s="86"/>
      <c r="W196" s="384">
        <f>V196*$Q$196</f>
        <v>0</v>
      </c>
      <c r="X196" s="86"/>
      <c r="Y196" s="384">
        <f>X196*$Q$196</f>
        <v>0</v>
      </c>
      <c r="Z196" s="86"/>
      <c r="AA196" s="384">
        <f>Z196*$Q$196</f>
        <v>0</v>
      </c>
      <c r="AB196" s="86"/>
      <c r="AC196" s="384">
        <f>AB196*$Q$196</f>
        <v>0</v>
      </c>
      <c r="AD196" s="86"/>
      <c r="AE196" s="384">
        <f>AD196*$Q$196</f>
        <v>0</v>
      </c>
      <c r="AF196" s="86"/>
      <c r="AG196" s="384">
        <f t="shared" ref="AG196" si="228">AF196*$Q$196</f>
        <v>0</v>
      </c>
      <c r="AH196" s="86"/>
      <c r="AI196" s="384">
        <f t="shared" ref="AI196" si="229">AH196*$Q$196</f>
        <v>0</v>
      </c>
      <c r="AJ196" s="86"/>
      <c r="AK196" s="384">
        <f t="shared" ref="AK196" si="230">AJ196*$Q$196</f>
        <v>0</v>
      </c>
      <c r="AL196" s="86">
        <v>1</v>
      </c>
      <c r="AM196" s="384">
        <f t="shared" ref="AM196" si="231">AL196*$Q$196</f>
        <v>100000000</v>
      </c>
      <c r="AN196" s="86"/>
      <c r="AO196" s="384">
        <f t="shared" ref="AO196" si="232">AN196*$Q$196</f>
        <v>0</v>
      </c>
      <c r="AP196" s="86"/>
      <c r="AQ196" s="384">
        <f t="shared" ref="AQ196" si="233">AP196*$Q$196</f>
        <v>0</v>
      </c>
      <c r="AR196" s="461">
        <f>+AP196+AN196+AL196+AJ196+AH196+AF196+AD196+AB196+Z196+X196+V196+T196</f>
        <v>1</v>
      </c>
      <c r="AS196" s="370">
        <f>+AQ196+AO196+AM196+AK196+AI196+AG196+AE196+AC196+AA196+Y196+W196+U196</f>
        <v>100000000</v>
      </c>
      <c r="AT196" s="371">
        <f>+R196-AS196</f>
        <v>0</v>
      </c>
      <c r="AU196" s="86"/>
    </row>
    <row r="197" spans="1:50" s="315" customFormat="1" x14ac:dyDescent="0.25">
      <c r="F197" s="290"/>
      <c r="G197" s="170"/>
      <c r="H197" s="170"/>
      <c r="I197" s="170"/>
      <c r="J197" s="170"/>
      <c r="K197" s="170"/>
      <c r="L197" s="86"/>
      <c r="M197" s="86"/>
      <c r="N197" s="877" t="s">
        <v>271</v>
      </c>
      <c r="O197" s="878"/>
      <c r="P197" s="878"/>
      <c r="Q197" s="878"/>
      <c r="R197" s="363">
        <f>+R31</f>
        <v>1024085000</v>
      </c>
      <c r="S197" s="376">
        <f>SUM(S43:S195)+S35+S37+S196</f>
        <v>1012385000</v>
      </c>
      <c r="T197" s="434"/>
      <c r="U197" s="376">
        <f>+U31</f>
        <v>895000</v>
      </c>
      <c r="V197" s="434"/>
      <c r="W197" s="376">
        <f>+W31</f>
        <v>23956666.5</v>
      </c>
      <c r="X197" s="434"/>
      <c r="Y197" s="376">
        <f>+Y31</f>
        <v>28450000</v>
      </c>
      <c r="Z197" s="434"/>
      <c r="AA197" s="376">
        <f>+AA31</f>
        <v>144835000</v>
      </c>
      <c r="AB197" s="434"/>
      <c r="AC197" s="376">
        <f>+AC31</f>
        <v>27770000</v>
      </c>
      <c r="AD197" s="434"/>
      <c r="AE197" s="376">
        <f>+AE31</f>
        <v>66624000</v>
      </c>
      <c r="AF197" s="434"/>
      <c r="AG197" s="376">
        <f>+AG31</f>
        <v>79083333.599999994</v>
      </c>
      <c r="AH197" s="434"/>
      <c r="AI197" s="376">
        <f>+AI31</f>
        <v>52206666.640000001</v>
      </c>
      <c r="AJ197" s="434"/>
      <c r="AK197" s="376">
        <f>+AK31</f>
        <v>59818666.666665003</v>
      </c>
      <c r="AL197" s="434"/>
      <c r="AM197" s="376">
        <f>+AM31</f>
        <v>185756666.66666651</v>
      </c>
      <c r="AN197" s="434"/>
      <c r="AO197" s="376">
        <f>+AO31</f>
        <v>77589000</v>
      </c>
      <c r="AP197" s="434"/>
      <c r="AQ197" s="376">
        <f>+AQ31</f>
        <v>13215000</v>
      </c>
      <c r="AR197" s="461">
        <f>+AP197+AN197+AL197+AJ197+AH197+AF197+AD197+AB197+Z197+X197+V197+T197</f>
        <v>0</v>
      </c>
      <c r="AS197" s="380">
        <f>+AQ197+AO197+AM197+AK197+AI197+AG197+AE197+AC197+AA197+Y197+W197+U197</f>
        <v>760200000.07333148</v>
      </c>
      <c r="AT197" s="371">
        <f>+R197-AS197</f>
        <v>263884999.92666852</v>
      </c>
      <c r="AU197" s="86"/>
    </row>
    <row r="198" spans="1:50" s="315" customFormat="1" x14ac:dyDescent="0.25">
      <c r="F198" s="290"/>
      <c r="G198" s="299"/>
      <c r="H198" s="299"/>
      <c r="I198" s="299"/>
      <c r="J198" s="299"/>
      <c r="K198" s="299"/>
      <c r="L198" s="383"/>
      <c r="M198" s="383"/>
      <c r="N198" s="879" t="s">
        <v>272</v>
      </c>
      <c r="O198" s="880"/>
      <c r="P198" s="880"/>
      <c r="Q198" s="880"/>
      <c r="R198" s="881"/>
      <c r="S198" s="436"/>
      <c r="T198" s="437">
        <f>U198/$R$197*100</f>
        <v>8.7395089274816054E-2</v>
      </c>
      <c r="U198" s="438">
        <f>U197</f>
        <v>895000</v>
      </c>
      <c r="V198" s="439">
        <f>W198/$R$197*100</f>
        <v>2.4267191199949223</v>
      </c>
      <c r="W198" s="438">
        <f>W197+U198</f>
        <v>24851666.5</v>
      </c>
      <c r="X198" s="439">
        <f>Y198/$R$197*100</f>
        <v>5.2048088293452208</v>
      </c>
      <c r="Y198" s="438">
        <f>Y197+W198</f>
        <v>53301666.5</v>
      </c>
      <c r="Z198" s="439">
        <f>AA198/$R$197*100</f>
        <v>19.347677829477046</v>
      </c>
      <c r="AA198" s="438">
        <f>AA197+Y198</f>
        <v>198136666.5</v>
      </c>
      <c r="AB198" s="439">
        <f>AC198/$R$197*100</f>
        <v>22.059366800607371</v>
      </c>
      <c r="AC198" s="438">
        <f>AC197+AA198</f>
        <v>225906666.5</v>
      </c>
      <c r="AD198" s="439">
        <f>AE198/$R$197*100</f>
        <v>28.565076775853566</v>
      </c>
      <c r="AE198" s="438">
        <f>AE197+AC198</f>
        <v>292530666.5</v>
      </c>
      <c r="AF198" s="439">
        <f>AG198/$R$197*100</f>
        <v>36.287417558112857</v>
      </c>
      <c r="AG198" s="438">
        <f>AG197+AE198</f>
        <v>371614000.10000002</v>
      </c>
      <c r="AH198" s="439">
        <f>AI198/$R$197*100</f>
        <v>41.385301682965768</v>
      </c>
      <c r="AI198" s="438">
        <f>AI197+AG198</f>
        <v>423820666.74000001</v>
      </c>
      <c r="AJ198" s="439">
        <f>AK198/$R$197*100</f>
        <v>47.226483485908396</v>
      </c>
      <c r="AK198" s="438">
        <f>AK197+AI198</f>
        <v>483639333.40666503</v>
      </c>
      <c r="AL198" s="439">
        <f>AM198/$R$197*100</f>
        <v>65.365277303478877</v>
      </c>
      <c r="AM198" s="438">
        <f>AM197+AK198</f>
        <v>669396000.07333159</v>
      </c>
      <c r="AN198" s="439">
        <f>AO198/$R$197*100</f>
        <v>72.941699182522115</v>
      </c>
      <c r="AO198" s="438">
        <f>AO197+AM198</f>
        <v>746985000.07333159</v>
      </c>
      <c r="AP198" s="439">
        <f>AQ198/$R$197*100</f>
        <v>74.232119411311714</v>
      </c>
      <c r="AQ198" s="440">
        <f>AQ197+AO198</f>
        <v>760200000.07333159</v>
      </c>
      <c r="AR198" s="369"/>
      <c r="AS198" s="370"/>
      <c r="AT198" s="371"/>
      <c r="AU198" s="383"/>
      <c r="AV198" s="30"/>
    </row>
    <row r="199" spans="1:50" s="315" customFormat="1" ht="12.75" customHeight="1" x14ac:dyDescent="0.25">
      <c r="F199" s="299"/>
      <c r="G199" s="299"/>
      <c r="H199" s="299"/>
      <c r="I199" s="299"/>
      <c r="J199" s="299"/>
      <c r="K199" s="299"/>
      <c r="L199" s="383"/>
      <c r="M199" s="383"/>
      <c r="N199" s="879" t="s">
        <v>273</v>
      </c>
      <c r="O199" s="880"/>
      <c r="P199" s="880"/>
      <c r="Q199" s="880"/>
      <c r="R199" s="881"/>
      <c r="S199" s="441"/>
      <c r="T199" s="442"/>
      <c r="U199" s="443">
        <f>T198</f>
        <v>8.7395089274816054E-2</v>
      </c>
      <c r="V199" s="442"/>
      <c r="W199" s="443">
        <f>V198</f>
        <v>2.4267191199949223</v>
      </c>
      <c r="X199" s="442"/>
      <c r="Y199" s="443">
        <f>X198</f>
        <v>5.2048088293452208</v>
      </c>
      <c r="Z199" s="442"/>
      <c r="AA199" s="443">
        <f>Z198</f>
        <v>19.347677829477046</v>
      </c>
      <c r="AB199" s="442"/>
      <c r="AC199" s="443">
        <f>AB198</f>
        <v>22.059366800607371</v>
      </c>
      <c r="AD199" s="442"/>
      <c r="AE199" s="443">
        <f>AD198</f>
        <v>28.565076775853566</v>
      </c>
      <c r="AF199" s="442"/>
      <c r="AG199" s="443">
        <f>AF198</f>
        <v>36.287417558112857</v>
      </c>
      <c r="AH199" s="442"/>
      <c r="AI199" s="443">
        <f>AH198</f>
        <v>41.385301682965768</v>
      </c>
      <c r="AJ199" s="442"/>
      <c r="AK199" s="443">
        <f>AJ198</f>
        <v>47.226483485908396</v>
      </c>
      <c r="AL199" s="442"/>
      <c r="AM199" s="443">
        <f>AL198</f>
        <v>65.365277303478877</v>
      </c>
      <c r="AN199" s="442"/>
      <c r="AO199" s="443">
        <f>AN198</f>
        <v>72.941699182522115</v>
      </c>
      <c r="AP199" s="442"/>
      <c r="AQ199" s="444">
        <f>AP198</f>
        <v>74.232119411311714</v>
      </c>
      <c r="AR199" s="369"/>
      <c r="AS199" s="370"/>
      <c r="AT199" s="371"/>
      <c r="AU199" s="383"/>
      <c r="AV199" s="30"/>
    </row>
    <row r="200" spans="1:50" s="315" customFormat="1" ht="14.25" customHeight="1" x14ac:dyDescent="0.25">
      <c r="F200" s="299"/>
      <c r="G200" s="299"/>
      <c r="H200" s="299"/>
      <c r="I200" s="299"/>
      <c r="J200" s="299"/>
      <c r="K200" s="299"/>
      <c r="L200" s="383"/>
      <c r="M200" s="383"/>
      <c r="N200" s="870" t="s">
        <v>274</v>
      </c>
      <c r="O200" s="871"/>
      <c r="P200" s="871"/>
      <c r="Q200" s="871"/>
      <c r="R200" s="872"/>
      <c r="S200" s="637"/>
      <c r="T200" s="869">
        <f>+U197+W197+Y197</f>
        <v>53301666.5</v>
      </c>
      <c r="U200" s="882"/>
      <c r="V200" s="882"/>
      <c r="W200" s="882"/>
      <c r="X200" s="882"/>
      <c r="Y200" s="883"/>
      <c r="Z200" s="446"/>
      <c r="AA200" s="868">
        <f>+AA197+AC197+AE197+T200</f>
        <v>292530666.5</v>
      </c>
      <c r="AB200" s="868"/>
      <c r="AC200" s="868"/>
      <c r="AD200" s="868"/>
      <c r="AE200" s="868"/>
      <c r="AF200" s="446"/>
      <c r="AG200" s="868">
        <f>+AG197+AI197+AK197+AA200</f>
        <v>483639333.40666497</v>
      </c>
      <c r="AH200" s="868"/>
      <c r="AI200" s="868"/>
      <c r="AJ200" s="868"/>
      <c r="AK200" s="868"/>
      <c r="AL200" s="446"/>
      <c r="AM200" s="868">
        <f>+AM197+AO197+AQ197+AG200</f>
        <v>760200000.07333148</v>
      </c>
      <c r="AN200" s="868"/>
      <c r="AO200" s="868"/>
      <c r="AP200" s="868"/>
      <c r="AQ200" s="869"/>
      <c r="AR200" s="369"/>
      <c r="AS200" s="370"/>
      <c r="AT200" s="371"/>
      <c r="AU200" s="383"/>
      <c r="AV200" s="30"/>
    </row>
    <row r="201" spans="1:50" s="315" customFormat="1" ht="14.25" customHeight="1" x14ac:dyDescent="0.25">
      <c r="F201" s="299"/>
      <c r="G201" s="299"/>
      <c r="H201" s="299"/>
      <c r="I201" s="299"/>
      <c r="J201" s="299"/>
      <c r="K201" s="299"/>
      <c r="L201" s="383"/>
      <c r="M201" s="383"/>
      <c r="N201" s="870" t="s">
        <v>275</v>
      </c>
      <c r="O201" s="871"/>
      <c r="P201" s="871"/>
      <c r="Q201" s="871"/>
      <c r="R201" s="872"/>
      <c r="S201" s="637"/>
      <c r="T201" s="873">
        <f>T200/$AS$197*100</f>
        <v>7.0115320303681061</v>
      </c>
      <c r="U201" s="874"/>
      <c r="V201" s="874"/>
      <c r="W201" s="874"/>
      <c r="X201" s="874"/>
      <c r="Y201" s="875"/>
      <c r="Z201" s="446"/>
      <c r="AA201" s="876">
        <f>AA200/$AS$197*100</f>
        <v>38.480750654009668</v>
      </c>
      <c r="AB201" s="876"/>
      <c r="AC201" s="876"/>
      <c r="AD201" s="876"/>
      <c r="AE201" s="876"/>
      <c r="AF201" s="446"/>
      <c r="AG201" s="876">
        <f>AG200/$AS$197*100</f>
        <v>63.620012280980198</v>
      </c>
      <c r="AH201" s="876"/>
      <c r="AI201" s="876"/>
      <c r="AJ201" s="876"/>
      <c r="AK201" s="876"/>
      <c r="AL201" s="446"/>
      <c r="AM201" s="876">
        <f>AM200/$AS$197*100</f>
        <v>100</v>
      </c>
      <c r="AN201" s="876"/>
      <c r="AO201" s="876"/>
      <c r="AP201" s="876"/>
      <c r="AQ201" s="873"/>
      <c r="AR201" s="369"/>
      <c r="AS201" s="370"/>
      <c r="AT201" s="371"/>
      <c r="AU201" s="383"/>
      <c r="AV201" s="30"/>
      <c r="AW201" s="30"/>
      <c r="AX201" s="30"/>
    </row>
    <row r="202" spans="1:50" ht="24.75" customHeight="1" x14ac:dyDescent="0.25">
      <c r="F202" s="298"/>
      <c r="G202" s="161"/>
      <c r="H202" s="161"/>
      <c r="I202" s="161"/>
      <c r="J202" s="161"/>
      <c r="K202" s="161"/>
      <c r="L202" s="161"/>
      <c r="M202" s="161"/>
      <c r="N202" s="715"/>
      <c r="O202" s="715"/>
      <c r="P202" s="714"/>
      <c r="Q202" s="714"/>
      <c r="R202" s="714"/>
      <c r="S202" s="358">
        <f>698320000-R197</f>
        <v>-325765000</v>
      </c>
      <c r="AR202" s="369">
        <f t="shared" ref="AR202:AR213" si="234">+AP202+AN202+AL202+AJ202+AH202+AF202+AD202+AB202+Z202+X202+V202+T202</f>
        <v>0</v>
      </c>
      <c r="AS202" s="384"/>
      <c r="AT202" s="371">
        <f>+R202-AS202</f>
        <v>0</v>
      </c>
      <c r="AU202" s="86"/>
      <c r="AW202" s="305"/>
      <c r="AX202" s="305"/>
    </row>
    <row r="203" spans="1:50" x14ac:dyDescent="0.25">
      <c r="F203" s="161"/>
      <c r="G203" s="161"/>
      <c r="H203" s="161"/>
      <c r="I203" s="161"/>
      <c r="J203" s="161"/>
      <c r="K203" s="161"/>
      <c r="L203" s="161"/>
      <c r="M203" s="161"/>
      <c r="N203" s="715" t="s">
        <v>276</v>
      </c>
      <c r="O203" s="715"/>
      <c r="P203" s="715"/>
      <c r="Q203" s="715"/>
      <c r="R203" s="715"/>
      <c r="S203" s="314">
        <f>+R197-S197</f>
        <v>11700000</v>
      </c>
      <c r="U203" s="312">
        <f>500000000-R197</f>
        <v>-524085000</v>
      </c>
      <c r="AR203" s="369">
        <f t="shared" si="234"/>
        <v>0</v>
      </c>
      <c r="AS203" s="384">
        <f>788000000-R197</f>
        <v>-236085000</v>
      </c>
      <c r="AT203" s="86"/>
      <c r="AU203" s="86"/>
      <c r="AW203" s="305"/>
      <c r="AX203" s="305"/>
    </row>
    <row r="204" spans="1:50" x14ac:dyDescent="0.25">
      <c r="F204" s="161"/>
      <c r="G204" s="161"/>
      <c r="H204" s="161"/>
      <c r="I204" s="161"/>
      <c r="J204" s="161"/>
      <c r="K204" s="161"/>
      <c r="L204" s="161"/>
      <c r="M204" s="161"/>
      <c r="N204" s="715" t="s">
        <v>277</v>
      </c>
      <c r="O204" s="715"/>
      <c r="P204" s="715"/>
      <c r="Q204" s="715"/>
      <c r="R204" s="715"/>
      <c r="S204" s="620"/>
      <c r="AR204" s="50">
        <f t="shared" si="234"/>
        <v>0</v>
      </c>
      <c r="AW204" s="305"/>
      <c r="AX204" s="305"/>
    </row>
    <row r="205" spans="1:50" x14ac:dyDescent="0.25">
      <c r="F205" s="161"/>
      <c r="G205" s="161"/>
      <c r="H205" s="161"/>
      <c r="I205" s="161"/>
      <c r="J205" s="161"/>
      <c r="K205" s="161"/>
      <c r="L205" s="161"/>
      <c r="M205" s="161"/>
      <c r="N205" s="715" t="s">
        <v>278</v>
      </c>
      <c r="O205" s="715"/>
      <c r="P205" s="715"/>
      <c r="Q205" s="715"/>
      <c r="R205" s="715"/>
      <c r="S205" s="620">
        <v>400000</v>
      </c>
      <c r="T205" s="84">
        <f>+S205/500</f>
        <v>800</v>
      </c>
      <c r="AC205" s="312" t="s">
        <v>507</v>
      </c>
      <c r="AM205" s="716" t="s">
        <v>279</v>
      </c>
      <c r="AN205" s="716"/>
      <c r="AO205" s="716"/>
      <c r="AP205" s="716"/>
      <c r="AQ205" s="716"/>
      <c r="AR205" s="50">
        <f t="shared" si="234"/>
        <v>800</v>
      </c>
    </row>
    <row r="206" spans="1:50" x14ac:dyDescent="0.25">
      <c r="F206" s="161"/>
      <c r="G206" s="161"/>
      <c r="H206" s="161"/>
      <c r="I206" s="161"/>
      <c r="J206" s="161"/>
      <c r="K206" s="161"/>
      <c r="L206" s="161"/>
      <c r="M206" s="161"/>
      <c r="N206" s="715" t="s">
        <v>280</v>
      </c>
      <c r="O206" s="715"/>
      <c r="P206" s="713"/>
      <c r="Q206" s="713"/>
      <c r="R206" s="713"/>
      <c r="S206" s="618"/>
      <c r="T206" s="84">
        <f>+S205/20000</f>
        <v>20</v>
      </c>
      <c r="AM206" s="714" t="s">
        <v>281</v>
      </c>
      <c r="AN206" s="714"/>
      <c r="AO206" s="714"/>
      <c r="AP206" s="714"/>
      <c r="AQ206" s="714"/>
      <c r="AR206" s="50">
        <f t="shared" si="234"/>
        <v>20</v>
      </c>
    </row>
    <row r="207" spans="1:50" x14ac:dyDescent="0.25">
      <c r="F207" s="161"/>
      <c r="G207" s="161"/>
      <c r="H207" s="161"/>
      <c r="I207" s="161"/>
      <c r="J207" s="161"/>
      <c r="K207" s="161"/>
      <c r="L207" s="161"/>
      <c r="M207" s="161"/>
      <c r="N207" s="715" t="s">
        <v>282</v>
      </c>
      <c r="O207" s="715"/>
      <c r="P207" s="714"/>
      <c r="Q207" s="714"/>
      <c r="R207" s="714"/>
      <c r="S207" s="619"/>
      <c r="AM207" s="714"/>
      <c r="AN207" s="714"/>
      <c r="AO207" s="714"/>
      <c r="AP207" s="714"/>
      <c r="AQ207" s="714"/>
      <c r="AR207" s="50">
        <f t="shared" si="234"/>
        <v>0</v>
      </c>
    </row>
    <row r="208" spans="1:50" x14ac:dyDescent="0.25">
      <c r="F208" s="161"/>
      <c r="I208" s="161"/>
      <c r="J208" s="161"/>
      <c r="N208" s="84" t="s">
        <v>283</v>
      </c>
      <c r="T208" s="84" t="s">
        <v>284</v>
      </c>
      <c r="U208" s="318">
        <f>+T198</f>
        <v>8.7395089274816054E-2</v>
      </c>
      <c r="AM208" s="715"/>
      <c r="AN208" s="715"/>
      <c r="AO208" s="715"/>
      <c r="AR208" s="50" t="e">
        <f t="shared" si="234"/>
        <v>#VALUE!</v>
      </c>
    </row>
    <row r="209" spans="6:52" ht="23.25" customHeight="1" x14ac:dyDescent="0.25">
      <c r="N209" s="84" t="s">
        <v>285</v>
      </c>
      <c r="T209" s="84" t="s">
        <v>286</v>
      </c>
      <c r="U209" s="318">
        <f>+V198</f>
        <v>2.4267191199949223</v>
      </c>
      <c r="AM209" s="715"/>
      <c r="AN209" s="715"/>
      <c r="AO209" s="715"/>
      <c r="AR209" s="50" t="e">
        <f t="shared" si="234"/>
        <v>#VALUE!</v>
      </c>
      <c r="AV209" s="312"/>
    </row>
    <row r="210" spans="6:52" x14ac:dyDescent="0.25">
      <c r="N210" s="84" t="s">
        <v>287</v>
      </c>
      <c r="T210" s="84" t="s">
        <v>288</v>
      </c>
      <c r="U210" s="318">
        <f>+X198</f>
        <v>5.2048088293452208</v>
      </c>
      <c r="AM210" s="715"/>
      <c r="AN210" s="715"/>
      <c r="AO210" s="715"/>
      <c r="AR210" s="50" t="e">
        <f t="shared" si="234"/>
        <v>#VALUE!</v>
      </c>
      <c r="AV210" s="312"/>
    </row>
    <row r="211" spans="6:52" x14ac:dyDescent="0.25">
      <c r="N211" s="84" t="s">
        <v>289</v>
      </c>
      <c r="T211" s="84" t="s">
        <v>290</v>
      </c>
      <c r="U211" s="318">
        <f>+Z198</f>
        <v>19.347677829477046</v>
      </c>
      <c r="AM211" s="713" t="s">
        <v>291</v>
      </c>
      <c r="AN211" s="713"/>
      <c r="AO211" s="713"/>
      <c r="AP211" s="713"/>
      <c r="AQ211" s="713"/>
      <c r="AR211" s="50" t="e">
        <f t="shared" si="234"/>
        <v>#VALUE!</v>
      </c>
      <c r="AV211" s="312"/>
    </row>
    <row r="212" spans="6:52" x14ac:dyDescent="0.25">
      <c r="N212" s="84" t="s">
        <v>292</v>
      </c>
      <c r="T212" s="84" t="s">
        <v>57</v>
      </c>
      <c r="U212" s="318">
        <f>+AB198</f>
        <v>22.059366800607371</v>
      </c>
      <c r="AM212" s="714" t="s">
        <v>293</v>
      </c>
      <c r="AN212" s="714"/>
      <c r="AO212" s="714"/>
      <c r="AP212" s="714"/>
      <c r="AQ212" s="714"/>
      <c r="AR212" s="50" t="e">
        <f t="shared" si="234"/>
        <v>#VALUE!</v>
      </c>
      <c r="AV212" s="312"/>
      <c r="AW212" s="312"/>
      <c r="AX212" s="312"/>
      <c r="AY212" s="305"/>
      <c r="AZ212" s="305"/>
    </row>
    <row r="213" spans="6:52" s="305" customFormat="1" x14ac:dyDescent="0.25">
      <c r="F213" s="84"/>
      <c r="G213" s="84"/>
      <c r="H213" s="84"/>
      <c r="I213" s="84"/>
      <c r="J213" s="84"/>
      <c r="K213" s="84"/>
      <c r="L213" s="84"/>
      <c r="M213" s="84"/>
      <c r="N213" s="84" t="s">
        <v>294</v>
      </c>
      <c r="O213" s="84"/>
      <c r="P213" s="84"/>
      <c r="Q213" s="84"/>
      <c r="R213" s="84"/>
      <c r="S213" s="84"/>
      <c r="T213" s="84" t="s">
        <v>295</v>
      </c>
      <c r="U213" s="318">
        <f>+AD198</f>
        <v>28.565076775853566</v>
      </c>
      <c r="V213" s="312"/>
      <c r="W213" s="312"/>
      <c r="X213" s="312"/>
      <c r="Y213" s="312"/>
      <c r="Z213" s="312"/>
      <c r="AA213" s="312"/>
      <c r="AB213" s="312"/>
      <c r="AC213" s="312"/>
      <c r="AD213" s="312"/>
      <c r="AE213" s="312"/>
      <c r="AF213" s="312"/>
      <c r="AG213" s="312"/>
      <c r="AH213" s="312"/>
      <c r="AI213" s="312"/>
      <c r="AJ213" s="312"/>
      <c r="AK213" s="312"/>
      <c r="AL213" s="312"/>
      <c r="AM213" s="84"/>
      <c r="AN213" s="84"/>
      <c r="AO213" s="84"/>
      <c r="AP213" s="312"/>
      <c r="AQ213" s="312"/>
      <c r="AR213" s="50" t="e">
        <f t="shared" si="234"/>
        <v>#VALUE!</v>
      </c>
      <c r="AS213" s="313"/>
      <c r="AT213" s="315"/>
      <c r="AU213" s="84"/>
      <c r="AV213" s="312"/>
      <c r="AW213" s="312"/>
      <c r="AX213" s="312"/>
    </row>
    <row r="214" spans="6:52" s="305" customFormat="1" x14ac:dyDescent="0.25"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 t="s">
        <v>296</v>
      </c>
      <c r="U214" s="318">
        <f>+AF198</f>
        <v>36.287417558112857</v>
      </c>
      <c r="V214" s="312"/>
      <c r="W214" s="312"/>
      <c r="X214" s="312"/>
      <c r="Y214" s="312"/>
      <c r="Z214" s="312"/>
      <c r="AA214" s="312"/>
      <c r="AB214" s="312"/>
      <c r="AC214" s="312"/>
      <c r="AD214" s="312"/>
      <c r="AE214" s="312"/>
      <c r="AF214" s="312"/>
      <c r="AG214" s="312"/>
      <c r="AH214" s="312"/>
      <c r="AI214" s="312"/>
      <c r="AJ214" s="312"/>
      <c r="AK214" s="312"/>
      <c r="AL214" s="312"/>
      <c r="AM214" s="312"/>
      <c r="AN214" s="312"/>
      <c r="AO214" s="312"/>
      <c r="AP214" s="312"/>
      <c r="AQ214" s="312"/>
      <c r="AR214" s="41"/>
      <c r="AS214" s="313"/>
      <c r="AT214" s="315"/>
      <c r="AU214" s="84"/>
      <c r="AV214" s="84"/>
      <c r="AW214" s="312"/>
      <c r="AX214" s="312"/>
    </row>
    <row r="215" spans="6:52" s="305" customFormat="1" x14ac:dyDescent="0.25"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 t="s">
        <v>297</v>
      </c>
      <c r="U215" s="318">
        <f>+AH198</f>
        <v>41.385301682965768</v>
      </c>
      <c r="V215" s="312"/>
      <c r="W215" s="312"/>
      <c r="X215" s="312"/>
      <c r="Y215" s="312"/>
      <c r="Z215" s="312"/>
      <c r="AA215" s="312"/>
      <c r="AB215" s="312"/>
      <c r="AC215" s="312"/>
      <c r="AD215" s="312"/>
      <c r="AE215" s="312"/>
      <c r="AF215" s="312"/>
      <c r="AG215" s="312"/>
      <c r="AH215" s="312"/>
      <c r="AI215" s="312"/>
      <c r="AJ215" s="312"/>
      <c r="AK215" s="312"/>
      <c r="AL215" s="312"/>
      <c r="AM215" s="312"/>
      <c r="AN215" s="312"/>
      <c r="AO215" s="312"/>
      <c r="AP215" s="312"/>
      <c r="AQ215" s="312"/>
      <c r="AR215" s="41"/>
      <c r="AS215" s="313"/>
      <c r="AT215" s="315"/>
      <c r="AU215" s="84"/>
      <c r="AV215" s="312"/>
      <c r="AW215" s="312"/>
      <c r="AX215" s="312"/>
    </row>
    <row r="216" spans="6:52" s="305" customFormat="1" x14ac:dyDescent="0.25"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 t="s">
        <v>298</v>
      </c>
      <c r="U216" s="318">
        <f>+AJ198</f>
        <v>47.226483485908396</v>
      </c>
      <c r="V216" s="312"/>
      <c r="W216" s="312"/>
      <c r="X216" s="312"/>
      <c r="Y216" s="312"/>
      <c r="Z216" s="312"/>
      <c r="AA216" s="312"/>
      <c r="AB216" s="312"/>
      <c r="AC216" s="312"/>
      <c r="AD216" s="312"/>
      <c r="AE216" s="312"/>
      <c r="AF216" s="312"/>
      <c r="AG216" s="312"/>
      <c r="AH216" s="312"/>
      <c r="AI216" s="312"/>
      <c r="AJ216" s="312"/>
      <c r="AK216" s="312"/>
      <c r="AL216" s="312"/>
      <c r="AM216" s="312"/>
      <c r="AN216" s="312"/>
      <c r="AO216" s="312"/>
      <c r="AP216" s="312"/>
      <c r="AQ216" s="312"/>
      <c r="AR216" s="41"/>
      <c r="AS216" s="313"/>
      <c r="AT216" s="315"/>
      <c r="AU216" s="84"/>
      <c r="AV216" s="312"/>
      <c r="AW216" s="312"/>
      <c r="AX216" s="312"/>
      <c r="AY216" s="84"/>
      <c r="AZ216" s="84"/>
    </row>
    <row r="217" spans="6:52" x14ac:dyDescent="0.25">
      <c r="T217" s="84" t="s">
        <v>299</v>
      </c>
      <c r="U217" s="318">
        <f>+AL198</f>
        <v>65.365277303478877</v>
      </c>
      <c r="AV217" s="312"/>
    </row>
    <row r="218" spans="6:52" x14ac:dyDescent="0.25">
      <c r="N218" s="84">
        <f>35*3</f>
        <v>105</v>
      </c>
      <c r="T218" s="84" t="s">
        <v>300</v>
      </c>
      <c r="U218" s="318">
        <f>+AN198</f>
        <v>72.941699182522115</v>
      </c>
      <c r="AV218" s="312"/>
      <c r="AW218" s="312"/>
      <c r="AX218" s="312"/>
    </row>
    <row r="219" spans="6:52" x14ac:dyDescent="0.25">
      <c r="T219" s="84" t="s">
        <v>301</v>
      </c>
      <c r="U219" s="318">
        <f>+AP198</f>
        <v>74.232119411311714</v>
      </c>
      <c r="AV219" s="312"/>
      <c r="AW219" s="312"/>
      <c r="AX219" s="312"/>
    </row>
    <row r="220" spans="6:52" ht="15" customHeight="1" x14ac:dyDescent="0.25">
      <c r="AV220" s="312"/>
      <c r="AW220" s="312"/>
      <c r="AX220" s="312"/>
    </row>
    <row r="221" spans="6:52" ht="15.75" customHeight="1" x14ac:dyDescent="0.25">
      <c r="AV221" s="312"/>
      <c r="AW221" s="312"/>
      <c r="AX221" s="312"/>
    </row>
    <row r="222" spans="6:52" ht="15" customHeight="1" x14ac:dyDescent="0.25">
      <c r="AV222" s="312"/>
      <c r="AW222" s="312"/>
      <c r="AX222" s="312"/>
    </row>
    <row r="223" spans="6:52" x14ac:dyDescent="0.25">
      <c r="AW223" s="312"/>
      <c r="AX223" s="312"/>
      <c r="AY223" s="312"/>
      <c r="AZ223" s="312"/>
    </row>
    <row r="224" spans="6:52" s="312" customFormat="1" x14ac:dyDescent="0.25"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AR224" s="41"/>
      <c r="AS224" s="313"/>
      <c r="AT224" s="315"/>
      <c r="AU224" s="84"/>
      <c r="AV224" s="84"/>
    </row>
    <row r="225" spans="6:52" s="312" customFormat="1" x14ac:dyDescent="0.25"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AR225" s="41"/>
      <c r="AS225" s="313"/>
      <c r="AT225" s="315"/>
      <c r="AU225" s="84"/>
      <c r="AV225" s="84"/>
    </row>
    <row r="226" spans="6:52" s="312" customFormat="1" ht="15" customHeight="1" x14ac:dyDescent="0.25"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AR226" s="41"/>
      <c r="AS226" s="313"/>
      <c r="AT226" s="315"/>
      <c r="AU226" s="84"/>
      <c r="AV226" s="84"/>
      <c r="AW226" s="84"/>
      <c r="AX226" s="84"/>
    </row>
    <row r="227" spans="6:52" s="312" customFormat="1" ht="15" customHeight="1" x14ac:dyDescent="0.25"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AR227" s="41"/>
      <c r="AS227" s="313"/>
      <c r="AT227" s="315"/>
      <c r="AU227" s="84"/>
      <c r="AV227" s="84"/>
      <c r="AW227" s="84"/>
      <c r="AX227" s="84"/>
    </row>
    <row r="228" spans="6:52" s="312" customFormat="1" x14ac:dyDescent="0.25"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AR228" s="41"/>
      <c r="AS228" s="313"/>
      <c r="AT228" s="315"/>
      <c r="AU228" s="84"/>
      <c r="AV228" s="84"/>
      <c r="AW228" s="84"/>
      <c r="AX228" s="84"/>
      <c r="AY228" s="84"/>
      <c r="AZ228" s="84"/>
    </row>
    <row r="229" spans="6:52" x14ac:dyDescent="0.25">
      <c r="AY229" s="312"/>
      <c r="AZ229" s="312"/>
    </row>
    <row r="230" spans="6:52" s="312" customFormat="1" ht="12.75" customHeight="1" x14ac:dyDescent="0.25"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AR230" s="41"/>
      <c r="AS230" s="313"/>
      <c r="AT230" s="315"/>
      <c r="AU230" s="84"/>
      <c r="AV230" s="84"/>
      <c r="AW230" s="84"/>
      <c r="AX230" s="84"/>
    </row>
    <row r="231" spans="6:52" s="312" customFormat="1" ht="12.75" customHeight="1" x14ac:dyDescent="0.25"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AR231" s="41"/>
      <c r="AS231" s="313"/>
      <c r="AT231" s="315"/>
      <c r="AU231" s="84"/>
      <c r="AV231" s="84"/>
      <c r="AW231" s="84"/>
      <c r="AX231" s="84"/>
    </row>
    <row r="232" spans="6:52" s="312" customFormat="1" ht="12.75" customHeight="1" x14ac:dyDescent="0.25"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AR232" s="41"/>
      <c r="AS232" s="313"/>
      <c r="AT232" s="315"/>
      <c r="AU232" s="84"/>
      <c r="AV232" s="84"/>
      <c r="AW232" s="84"/>
      <c r="AX232" s="84"/>
    </row>
    <row r="233" spans="6:52" s="312" customFormat="1" ht="12.75" customHeight="1" x14ac:dyDescent="0.25"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AR233" s="41"/>
      <c r="AS233" s="313"/>
      <c r="AT233" s="315"/>
      <c r="AU233" s="84"/>
      <c r="AV233" s="84"/>
      <c r="AW233" s="84"/>
      <c r="AX233" s="84"/>
    </row>
    <row r="234" spans="6:52" s="312" customFormat="1" ht="12.75" customHeight="1" x14ac:dyDescent="0.25"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AR234" s="41"/>
      <c r="AS234" s="313"/>
      <c r="AT234" s="315"/>
      <c r="AU234" s="84"/>
      <c r="AV234" s="84"/>
      <c r="AW234" s="84"/>
      <c r="AX234" s="84"/>
    </row>
    <row r="235" spans="6:52" s="312" customFormat="1" ht="12.75" customHeight="1" x14ac:dyDescent="0.25"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AR235" s="41"/>
      <c r="AS235" s="313"/>
      <c r="AT235" s="315"/>
      <c r="AU235" s="84"/>
      <c r="AV235" s="84"/>
      <c r="AW235" s="84"/>
      <c r="AX235" s="84"/>
    </row>
    <row r="236" spans="6:52" s="312" customFormat="1" ht="12.75" customHeight="1" x14ac:dyDescent="0.25"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AR236" s="41"/>
      <c r="AS236" s="313"/>
      <c r="AT236" s="315"/>
      <c r="AU236" s="84"/>
      <c r="AV236" s="84"/>
      <c r="AW236" s="84"/>
      <c r="AX236" s="84"/>
    </row>
    <row r="237" spans="6:52" s="312" customFormat="1" ht="12.75" customHeight="1" x14ac:dyDescent="0.25"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AR237" s="41"/>
      <c r="AS237" s="313"/>
      <c r="AT237" s="315"/>
      <c r="AU237" s="84"/>
      <c r="AV237" s="84"/>
      <c r="AW237" s="84"/>
      <c r="AX237" s="84"/>
      <c r="AY237" s="84"/>
      <c r="AZ237" s="84"/>
    </row>
  </sheetData>
  <mergeCells count="125">
    <mergeCell ref="F5:K5"/>
    <mergeCell ref="O5:R5"/>
    <mergeCell ref="F6:K6"/>
    <mergeCell ref="O6:R6"/>
    <mergeCell ref="F7:K7"/>
    <mergeCell ref="O7:R7"/>
    <mergeCell ref="F1:Q1"/>
    <mergeCell ref="R1:R4"/>
    <mergeCell ref="S1:AQ4"/>
    <mergeCell ref="F2:Q2"/>
    <mergeCell ref="F3:Q3"/>
    <mergeCell ref="F4:Q4"/>
    <mergeCell ref="F11:K11"/>
    <mergeCell ref="L11:N11"/>
    <mergeCell ref="F12:K12"/>
    <mergeCell ref="L12:N12"/>
    <mergeCell ref="F13:R13"/>
    <mergeCell ref="F14:K14"/>
    <mergeCell ref="O14:R14"/>
    <mergeCell ref="F8:K8"/>
    <mergeCell ref="O8:R8"/>
    <mergeCell ref="F9:K9"/>
    <mergeCell ref="L9:N9"/>
    <mergeCell ref="F10:K10"/>
    <mergeCell ref="L10:N10"/>
    <mergeCell ref="F22:K24"/>
    <mergeCell ref="O22:R22"/>
    <mergeCell ref="O23:R23"/>
    <mergeCell ref="O24:R24"/>
    <mergeCell ref="F25:R25"/>
    <mergeCell ref="F26:R26"/>
    <mergeCell ref="F15:K15"/>
    <mergeCell ref="O15:R15"/>
    <mergeCell ref="F16:K16"/>
    <mergeCell ref="L16:N16"/>
    <mergeCell ref="O16:R16"/>
    <mergeCell ref="F17:K21"/>
    <mergeCell ref="P20:R20"/>
    <mergeCell ref="AL28:AM29"/>
    <mergeCell ref="AN28:AO29"/>
    <mergeCell ref="AP28:AQ29"/>
    <mergeCell ref="F30:K30"/>
    <mergeCell ref="L30:N30"/>
    <mergeCell ref="A31:A32"/>
    <mergeCell ref="B31:D31"/>
    <mergeCell ref="E31:E32"/>
    <mergeCell ref="Z28:AA29"/>
    <mergeCell ref="AB28:AC29"/>
    <mergeCell ref="AD28:AE29"/>
    <mergeCell ref="AF28:AG29"/>
    <mergeCell ref="AH28:AI29"/>
    <mergeCell ref="AJ28:AK29"/>
    <mergeCell ref="S26:S30"/>
    <mergeCell ref="U26:AQ27"/>
    <mergeCell ref="F27:R27"/>
    <mergeCell ref="F28:K29"/>
    <mergeCell ref="L28:N29"/>
    <mergeCell ref="O28:Q28"/>
    <mergeCell ref="R28:R29"/>
    <mergeCell ref="T28:U29"/>
    <mergeCell ref="V28:W29"/>
    <mergeCell ref="X28:Y29"/>
    <mergeCell ref="L68:N68"/>
    <mergeCell ref="L69:N69"/>
    <mergeCell ref="L88:N88"/>
    <mergeCell ref="L121:N121"/>
    <mergeCell ref="L128:N128"/>
    <mergeCell ref="L129:N129"/>
    <mergeCell ref="L38:N38"/>
    <mergeCell ref="L39:N39"/>
    <mergeCell ref="L40:N40"/>
    <mergeCell ref="L41:N41"/>
    <mergeCell ref="L60:N60"/>
    <mergeCell ref="L64:N64"/>
    <mergeCell ref="L155:N155"/>
    <mergeCell ref="L156:N156"/>
    <mergeCell ref="M157:N157"/>
    <mergeCell ref="M162:N162"/>
    <mergeCell ref="M167:N167"/>
    <mergeCell ref="M168:N168"/>
    <mergeCell ref="M132:N132"/>
    <mergeCell ref="M135:N135"/>
    <mergeCell ref="M138:N138"/>
    <mergeCell ref="M141:N141"/>
    <mergeCell ref="M144:N144"/>
    <mergeCell ref="L148:N148"/>
    <mergeCell ref="N197:Q197"/>
    <mergeCell ref="N198:R198"/>
    <mergeCell ref="N199:R199"/>
    <mergeCell ref="N200:R200"/>
    <mergeCell ref="T200:Y200"/>
    <mergeCell ref="AA200:AE200"/>
    <mergeCell ref="M175:N175"/>
    <mergeCell ref="M180:N180"/>
    <mergeCell ref="L187:N187"/>
    <mergeCell ref="M188:N188"/>
    <mergeCell ref="L194:N194"/>
    <mergeCell ref="M195:N195"/>
    <mergeCell ref="N202:O202"/>
    <mergeCell ref="P202:R202"/>
    <mergeCell ref="N203:O203"/>
    <mergeCell ref="P203:R203"/>
    <mergeCell ref="N204:O204"/>
    <mergeCell ref="P204:R204"/>
    <mergeCell ref="AG200:AK200"/>
    <mergeCell ref="AM200:AQ200"/>
    <mergeCell ref="N201:R201"/>
    <mergeCell ref="T201:Y201"/>
    <mergeCell ref="AA201:AE201"/>
    <mergeCell ref="AG201:AK201"/>
    <mergeCell ref="AM201:AQ201"/>
    <mergeCell ref="AM211:AQ211"/>
    <mergeCell ref="AM212:AQ212"/>
    <mergeCell ref="N207:O207"/>
    <mergeCell ref="P207:R207"/>
    <mergeCell ref="AM207:AQ207"/>
    <mergeCell ref="AM208:AO208"/>
    <mergeCell ref="AM209:AO209"/>
    <mergeCell ref="AM210:AO210"/>
    <mergeCell ref="N205:O205"/>
    <mergeCell ref="P205:R205"/>
    <mergeCell ref="AM205:AQ205"/>
    <mergeCell ref="N206:O206"/>
    <mergeCell ref="P206:R206"/>
    <mergeCell ref="AM206:AQ206"/>
  </mergeCells>
  <printOptions horizontalCentered="1"/>
  <pageMargins left="0.38" right="0.31496062992126" top="0.52" bottom="0.33" header="0.23622047244094499" footer="0.23622047244094499"/>
  <pageSetup paperSize="14" scale="27" fitToHeight="42" orientation="portrait" horizontalDpi="4294967294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00B050"/>
    <pageSetUpPr fitToPage="1"/>
  </sheetPr>
  <dimension ref="A1:R237"/>
  <sheetViews>
    <sheetView showGridLines="0" tabSelected="1" view="pageBreakPreview" topLeftCell="A175" zoomScale="130" zoomScaleNormal="10" zoomScaleSheetLayoutView="130" workbookViewId="0">
      <selection activeCell="O195" sqref="O195"/>
    </sheetView>
  </sheetViews>
  <sheetFormatPr defaultColWidth="9.140625" defaultRowHeight="15" x14ac:dyDescent="0.25"/>
  <cols>
    <col min="1" max="5" width="3.7109375" style="84" customWidth="1"/>
    <col min="6" max="6" width="3.28515625" style="84" customWidth="1"/>
    <col min="7" max="7" width="3.42578125" style="84" customWidth="1"/>
    <col min="8" max="8" width="2.42578125" style="84" customWidth="1"/>
    <col min="9" max="9" width="31.28515625" style="84" customWidth="1"/>
    <col min="10" max="10" width="7.140625" style="84" customWidth="1"/>
    <col min="11" max="11" width="8.5703125" style="84" customWidth="1"/>
    <col min="12" max="12" width="13" style="84" customWidth="1"/>
    <col min="13" max="13" width="13.85546875" style="84" bestFit="1" customWidth="1"/>
    <col min="14" max="14" width="16" style="84" customWidth="1"/>
    <col min="15" max="16384" width="9.140625" style="84"/>
  </cols>
  <sheetData>
    <row r="1" spans="1:13" s="5" customFormat="1" ht="16.5" customHeight="1" thickTop="1" x14ac:dyDescent="0.25">
      <c r="A1" s="842" t="s">
        <v>0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4"/>
      <c r="M1" s="845" t="s">
        <v>1</v>
      </c>
    </row>
    <row r="2" spans="1:13" s="5" customFormat="1" ht="15.75" customHeight="1" x14ac:dyDescent="0.25">
      <c r="A2" s="857" t="s">
        <v>3</v>
      </c>
      <c r="B2" s="858"/>
      <c r="C2" s="858"/>
      <c r="D2" s="858"/>
      <c r="E2" s="858"/>
      <c r="F2" s="858"/>
      <c r="G2" s="858"/>
      <c r="H2" s="858"/>
      <c r="I2" s="858"/>
      <c r="J2" s="858"/>
      <c r="K2" s="858"/>
      <c r="L2" s="859"/>
      <c r="M2" s="846"/>
    </row>
    <row r="3" spans="1:13" s="5" customFormat="1" ht="15.75" customHeight="1" x14ac:dyDescent="0.25">
      <c r="A3" s="857" t="s">
        <v>4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9"/>
      <c r="M3" s="846"/>
    </row>
    <row r="4" spans="1:13" s="5" customFormat="1" ht="16.5" customHeight="1" thickBot="1" x14ac:dyDescent="0.3">
      <c r="A4" s="860" t="s">
        <v>572</v>
      </c>
      <c r="B4" s="861"/>
      <c r="C4" s="861"/>
      <c r="D4" s="861"/>
      <c r="E4" s="861"/>
      <c r="F4" s="861"/>
      <c r="G4" s="861"/>
      <c r="H4" s="861"/>
      <c r="I4" s="861"/>
      <c r="J4" s="861"/>
      <c r="K4" s="861"/>
      <c r="L4" s="862"/>
      <c r="M4" s="847"/>
    </row>
    <row r="5" spans="1:13" s="5" customFormat="1" ht="17.25" customHeight="1" x14ac:dyDescent="0.2">
      <c r="A5" s="838" t="s">
        <v>6</v>
      </c>
      <c r="B5" s="839"/>
      <c r="C5" s="839"/>
      <c r="D5" s="839"/>
      <c r="E5" s="839"/>
      <c r="F5" s="839"/>
      <c r="G5" s="649"/>
      <c r="H5" s="649"/>
      <c r="I5" s="7" t="s">
        <v>7</v>
      </c>
      <c r="J5" s="804" t="s">
        <v>8</v>
      </c>
      <c r="K5" s="804"/>
      <c r="L5" s="804"/>
      <c r="M5" s="805"/>
    </row>
    <row r="6" spans="1:13" s="5" customFormat="1" ht="15.75" customHeight="1" x14ac:dyDescent="0.2">
      <c r="A6" s="833" t="s">
        <v>9</v>
      </c>
      <c r="B6" s="834"/>
      <c r="C6" s="834"/>
      <c r="D6" s="834"/>
      <c r="E6" s="834"/>
      <c r="F6" s="834"/>
      <c r="G6" s="650"/>
      <c r="H6" s="650"/>
      <c r="I6" s="11" t="s">
        <v>10</v>
      </c>
      <c r="J6" s="835" t="s">
        <v>11</v>
      </c>
      <c r="K6" s="835"/>
      <c r="L6" s="835"/>
      <c r="M6" s="836"/>
    </row>
    <row r="7" spans="1:13" s="5" customFormat="1" ht="26.25" customHeight="1" x14ac:dyDescent="0.2">
      <c r="A7" s="833" t="s">
        <v>12</v>
      </c>
      <c r="B7" s="834"/>
      <c r="C7" s="834"/>
      <c r="D7" s="834"/>
      <c r="E7" s="834"/>
      <c r="F7" s="834"/>
      <c r="G7" s="650"/>
      <c r="H7" s="650"/>
      <c r="I7" s="11" t="s">
        <v>13</v>
      </c>
      <c r="J7" s="840" t="s">
        <v>14</v>
      </c>
      <c r="K7" s="840"/>
      <c r="L7" s="840"/>
      <c r="M7" s="841"/>
    </row>
    <row r="8" spans="1:13" s="5" customFormat="1" ht="36.75" customHeight="1" x14ac:dyDescent="0.2">
      <c r="A8" s="833" t="s">
        <v>15</v>
      </c>
      <c r="B8" s="834"/>
      <c r="C8" s="834"/>
      <c r="D8" s="834"/>
      <c r="E8" s="834"/>
      <c r="F8" s="834"/>
      <c r="G8" s="650"/>
      <c r="H8" s="650"/>
      <c r="I8" s="11" t="s">
        <v>16</v>
      </c>
      <c r="J8" s="835" t="s">
        <v>17</v>
      </c>
      <c r="K8" s="835"/>
      <c r="L8" s="835"/>
      <c r="M8" s="836"/>
    </row>
    <row r="9" spans="1:13" s="5" customFormat="1" ht="15" customHeight="1" x14ac:dyDescent="0.2">
      <c r="A9" s="822" t="s">
        <v>18</v>
      </c>
      <c r="B9" s="823"/>
      <c r="C9" s="823"/>
      <c r="D9" s="823"/>
      <c r="E9" s="823"/>
      <c r="F9" s="823"/>
      <c r="G9" s="837" t="s">
        <v>19</v>
      </c>
      <c r="H9" s="837"/>
      <c r="I9" s="837"/>
      <c r="J9" s="12"/>
      <c r="K9" s="12"/>
      <c r="L9" s="12"/>
      <c r="M9" s="13"/>
    </row>
    <row r="10" spans="1:13" s="5" customFormat="1" ht="15" customHeight="1" x14ac:dyDescent="0.2">
      <c r="A10" s="822" t="s">
        <v>22</v>
      </c>
      <c r="B10" s="823"/>
      <c r="C10" s="823"/>
      <c r="D10" s="823"/>
      <c r="E10" s="823"/>
      <c r="F10" s="823"/>
      <c r="G10" s="824">
        <v>1024085000</v>
      </c>
      <c r="H10" s="824"/>
      <c r="I10" s="824"/>
      <c r="J10" s="12"/>
      <c r="K10" s="12"/>
      <c r="L10" s="12"/>
      <c r="M10" s="13"/>
    </row>
    <row r="11" spans="1:13" s="5" customFormat="1" ht="15" customHeight="1" x14ac:dyDescent="0.2">
      <c r="A11" s="822" t="s">
        <v>564</v>
      </c>
      <c r="B11" s="823"/>
      <c r="C11" s="823"/>
      <c r="D11" s="823"/>
      <c r="E11" s="823"/>
      <c r="F11" s="823"/>
      <c r="G11" s="824">
        <v>1167457000</v>
      </c>
      <c r="H11" s="824"/>
      <c r="I11" s="824"/>
      <c r="J11" s="15"/>
      <c r="K11" s="15"/>
      <c r="L11" s="15"/>
      <c r="M11" s="16"/>
    </row>
    <row r="12" spans="1:13" s="5" customFormat="1" ht="15.75" customHeight="1" thickBot="1" x14ac:dyDescent="0.25">
      <c r="A12" s="825" t="s">
        <v>565</v>
      </c>
      <c r="B12" s="826"/>
      <c r="C12" s="826"/>
      <c r="D12" s="826"/>
      <c r="E12" s="826"/>
      <c r="F12" s="826"/>
      <c r="G12" s="824">
        <v>1260853000</v>
      </c>
      <c r="H12" s="824"/>
      <c r="I12" s="824"/>
      <c r="J12" s="17"/>
      <c r="K12" s="17"/>
      <c r="L12" s="17"/>
      <c r="M12" s="18"/>
    </row>
    <row r="13" spans="1:13" s="5" customFormat="1" ht="13.5" thickBot="1" x14ac:dyDescent="0.25">
      <c r="A13" s="827" t="s">
        <v>23</v>
      </c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9"/>
    </row>
    <row r="14" spans="1:13" s="5" customFormat="1" ht="13.5" customHeight="1" thickBot="1" x14ac:dyDescent="0.25">
      <c r="A14" s="827" t="s">
        <v>24</v>
      </c>
      <c r="B14" s="830"/>
      <c r="C14" s="830"/>
      <c r="D14" s="830"/>
      <c r="E14" s="830"/>
      <c r="F14" s="831"/>
      <c r="G14" s="20"/>
      <c r="H14" s="20"/>
      <c r="I14" s="21" t="s">
        <v>25</v>
      </c>
      <c r="J14" s="830" t="s">
        <v>26</v>
      </c>
      <c r="K14" s="830"/>
      <c r="L14" s="830"/>
      <c r="M14" s="832"/>
    </row>
    <row r="15" spans="1:13" s="5" customFormat="1" ht="47.25" customHeight="1" x14ac:dyDescent="0.2">
      <c r="A15" s="801" t="s">
        <v>27</v>
      </c>
      <c r="B15" s="802"/>
      <c r="C15" s="802"/>
      <c r="D15" s="802"/>
      <c r="E15" s="802"/>
      <c r="F15" s="803"/>
      <c r="G15" s="23"/>
      <c r="H15" s="23"/>
      <c r="I15" s="24" t="s">
        <v>28</v>
      </c>
      <c r="J15" s="804" t="s">
        <v>29</v>
      </c>
      <c r="K15" s="804"/>
      <c r="L15" s="804"/>
      <c r="M15" s="805"/>
    </row>
    <row r="16" spans="1:13" s="5" customFormat="1" ht="13.5" customHeight="1" x14ac:dyDescent="0.2">
      <c r="A16" s="806" t="s">
        <v>30</v>
      </c>
      <c r="B16" s="807"/>
      <c r="C16" s="807"/>
      <c r="D16" s="807"/>
      <c r="E16" s="807"/>
      <c r="F16" s="808"/>
      <c r="G16" s="807" t="s">
        <v>31</v>
      </c>
      <c r="H16" s="807"/>
      <c r="I16" s="807"/>
      <c r="J16" s="809">
        <f>+G10</f>
        <v>1024085000</v>
      </c>
      <c r="K16" s="809"/>
      <c r="L16" s="809"/>
      <c r="M16" s="810"/>
    </row>
    <row r="17" spans="1:13" s="5" customFormat="1" ht="15.75" customHeight="1" x14ac:dyDescent="0.2">
      <c r="A17" s="811" t="s">
        <v>32</v>
      </c>
      <c r="B17" s="812"/>
      <c r="C17" s="812"/>
      <c r="D17" s="812"/>
      <c r="E17" s="812"/>
      <c r="F17" s="813"/>
      <c r="G17" s="26"/>
      <c r="H17" s="651"/>
      <c r="I17" s="28" t="s">
        <v>33</v>
      </c>
      <c r="J17" s="29" t="s">
        <v>34</v>
      </c>
      <c r="K17" s="30" t="s">
        <v>33</v>
      </c>
      <c r="L17" s="31"/>
      <c r="M17" s="32"/>
    </row>
    <row r="18" spans="1:13" s="5" customFormat="1" ht="15.75" customHeight="1" x14ac:dyDescent="0.2">
      <c r="A18" s="814"/>
      <c r="B18" s="815"/>
      <c r="C18" s="815"/>
      <c r="D18" s="815"/>
      <c r="E18" s="815"/>
      <c r="F18" s="816"/>
      <c r="G18" s="33"/>
      <c r="H18" s="652"/>
      <c r="I18" s="28" t="s">
        <v>566</v>
      </c>
      <c r="J18" s="29" t="s">
        <v>567</v>
      </c>
      <c r="K18" s="30"/>
      <c r="L18" s="31"/>
      <c r="M18" s="32"/>
    </row>
    <row r="19" spans="1:13" s="5" customFormat="1" ht="27" customHeight="1" x14ac:dyDescent="0.2">
      <c r="A19" s="814"/>
      <c r="B19" s="815"/>
      <c r="C19" s="815"/>
      <c r="D19" s="815"/>
      <c r="E19" s="815"/>
      <c r="F19" s="816"/>
      <c r="G19" s="33"/>
      <c r="H19" s="652"/>
      <c r="I19" s="28" t="s">
        <v>35</v>
      </c>
      <c r="J19" s="29" t="s">
        <v>34</v>
      </c>
      <c r="K19" s="30" t="s">
        <v>36</v>
      </c>
      <c r="L19" s="31"/>
      <c r="M19" s="32"/>
    </row>
    <row r="20" spans="1:13" s="5" customFormat="1" ht="24" x14ac:dyDescent="0.2">
      <c r="A20" s="814"/>
      <c r="B20" s="815"/>
      <c r="C20" s="815"/>
      <c r="D20" s="815"/>
      <c r="E20" s="815"/>
      <c r="F20" s="816"/>
      <c r="G20" s="652"/>
      <c r="H20" s="652"/>
      <c r="I20" s="28" t="s">
        <v>37</v>
      </c>
      <c r="J20" s="29" t="s">
        <v>38</v>
      </c>
      <c r="K20" s="820" t="s">
        <v>37</v>
      </c>
      <c r="L20" s="820"/>
      <c r="M20" s="821"/>
    </row>
    <row r="21" spans="1:13" s="1" customFormat="1" ht="24.75" customHeight="1" thickBot="1" x14ac:dyDescent="0.25">
      <c r="A21" s="814"/>
      <c r="B21" s="815"/>
      <c r="C21" s="815"/>
      <c r="D21" s="815"/>
      <c r="E21" s="815"/>
      <c r="F21" s="816"/>
      <c r="G21" s="35"/>
      <c r="H21" s="35"/>
      <c r="I21" s="28"/>
      <c r="J21" s="664"/>
      <c r="K21" s="30"/>
      <c r="L21" s="665"/>
      <c r="M21" s="666"/>
    </row>
    <row r="22" spans="1:13" s="1" customFormat="1" ht="19.5" customHeight="1" x14ac:dyDescent="0.2">
      <c r="A22" s="901" t="s">
        <v>39</v>
      </c>
      <c r="B22" s="902"/>
      <c r="C22" s="902"/>
      <c r="D22" s="902"/>
      <c r="E22" s="902"/>
      <c r="F22" s="903"/>
      <c r="G22" s="670"/>
      <c r="H22" s="670"/>
      <c r="I22" s="671"/>
      <c r="J22" s="906"/>
      <c r="K22" s="906"/>
      <c r="L22" s="906"/>
      <c r="M22" s="907"/>
    </row>
    <row r="23" spans="1:13" s="1" customFormat="1" ht="33.75" customHeight="1" x14ac:dyDescent="0.2">
      <c r="A23" s="904"/>
      <c r="B23" s="788"/>
      <c r="C23" s="788"/>
      <c r="D23" s="788"/>
      <c r="E23" s="788"/>
      <c r="F23" s="789"/>
      <c r="G23" s="44"/>
      <c r="H23" s="44"/>
      <c r="I23" s="45" t="s">
        <v>40</v>
      </c>
      <c r="J23" s="793" t="s">
        <v>41</v>
      </c>
      <c r="K23" s="793"/>
      <c r="L23" s="793"/>
      <c r="M23" s="908"/>
    </row>
    <row r="24" spans="1:13" s="1" customFormat="1" ht="24.75" customHeight="1" x14ac:dyDescent="0.2">
      <c r="A24" s="905"/>
      <c r="B24" s="791"/>
      <c r="C24" s="791"/>
      <c r="D24" s="791"/>
      <c r="E24" s="791"/>
      <c r="F24" s="792"/>
      <c r="G24" s="44"/>
      <c r="H24" s="44"/>
      <c r="I24" s="45" t="s">
        <v>42</v>
      </c>
      <c r="J24" s="793" t="s">
        <v>43</v>
      </c>
      <c r="K24" s="793"/>
      <c r="L24" s="793"/>
      <c r="M24" s="908"/>
    </row>
    <row r="25" spans="1:13" s="1" customFormat="1" ht="12.75" x14ac:dyDescent="0.2">
      <c r="A25" s="909" t="s">
        <v>44</v>
      </c>
      <c r="B25" s="796"/>
      <c r="C25" s="796"/>
      <c r="D25" s="796"/>
      <c r="E25" s="796"/>
      <c r="F25" s="796"/>
      <c r="G25" s="796"/>
      <c r="H25" s="796"/>
      <c r="I25" s="796"/>
      <c r="J25" s="796"/>
      <c r="K25" s="796"/>
      <c r="L25" s="796"/>
      <c r="M25" s="910"/>
    </row>
    <row r="26" spans="1:13" s="1" customFormat="1" ht="12.75" customHeight="1" x14ac:dyDescent="0.2">
      <c r="A26" s="899" t="s">
        <v>45</v>
      </c>
      <c r="B26" s="799"/>
      <c r="C26" s="799"/>
      <c r="D26" s="799"/>
      <c r="E26" s="799"/>
      <c r="F26" s="799"/>
      <c r="G26" s="799"/>
      <c r="H26" s="799"/>
      <c r="I26" s="799"/>
      <c r="J26" s="799"/>
      <c r="K26" s="799"/>
      <c r="L26" s="799"/>
      <c r="M26" s="900"/>
    </row>
    <row r="27" spans="1:13" s="1" customFormat="1" ht="13.5" customHeight="1" thickBot="1" x14ac:dyDescent="0.25">
      <c r="A27" s="912" t="s">
        <v>48</v>
      </c>
      <c r="B27" s="776"/>
      <c r="C27" s="776"/>
      <c r="D27" s="776"/>
      <c r="E27" s="776"/>
      <c r="F27" s="776"/>
      <c r="G27" s="776"/>
      <c r="H27" s="776"/>
      <c r="I27" s="776"/>
      <c r="J27" s="776"/>
      <c r="K27" s="776"/>
      <c r="L27" s="776"/>
      <c r="M27" s="913"/>
    </row>
    <row r="28" spans="1:13" s="1" customFormat="1" ht="12.75" customHeight="1" x14ac:dyDescent="0.2">
      <c r="A28" s="914" t="s">
        <v>49</v>
      </c>
      <c r="B28" s="779"/>
      <c r="C28" s="779"/>
      <c r="D28" s="779"/>
      <c r="E28" s="779"/>
      <c r="F28" s="779"/>
      <c r="G28" s="779" t="s">
        <v>50</v>
      </c>
      <c r="H28" s="779"/>
      <c r="I28" s="779"/>
      <c r="J28" s="779" t="s">
        <v>51</v>
      </c>
      <c r="K28" s="779"/>
      <c r="L28" s="779"/>
      <c r="M28" s="916" t="s">
        <v>52</v>
      </c>
    </row>
    <row r="29" spans="1:13" s="1" customFormat="1" ht="16.5" customHeight="1" x14ac:dyDescent="0.2">
      <c r="A29" s="915"/>
      <c r="B29" s="781"/>
      <c r="C29" s="781"/>
      <c r="D29" s="781"/>
      <c r="E29" s="781"/>
      <c r="F29" s="781"/>
      <c r="G29" s="781"/>
      <c r="H29" s="781"/>
      <c r="I29" s="781"/>
      <c r="J29" s="653" t="s">
        <v>65</v>
      </c>
      <c r="K29" s="653" t="s">
        <v>66</v>
      </c>
      <c r="L29" s="653" t="s">
        <v>67</v>
      </c>
      <c r="M29" s="917"/>
    </row>
    <row r="30" spans="1:13" s="1" customFormat="1" ht="12.75" x14ac:dyDescent="0.2">
      <c r="A30" s="911">
        <v>1</v>
      </c>
      <c r="B30" s="769"/>
      <c r="C30" s="769"/>
      <c r="D30" s="769"/>
      <c r="E30" s="769"/>
      <c r="F30" s="770"/>
      <c r="G30" s="769">
        <v>2</v>
      </c>
      <c r="H30" s="769"/>
      <c r="I30" s="769"/>
      <c r="J30" s="53">
        <v>3</v>
      </c>
      <c r="K30" s="53">
        <v>4</v>
      </c>
      <c r="L30" s="53">
        <v>5</v>
      </c>
      <c r="M30" s="672">
        <v>6</v>
      </c>
    </row>
    <row r="31" spans="1:13" s="68" customFormat="1" ht="12.75" customHeight="1" x14ac:dyDescent="0.2">
      <c r="A31" s="673">
        <v>5</v>
      </c>
      <c r="B31" s="58"/>
      <c r="C31" s="58"/>
      <c r="D31" s="59"/>
      <c r="E31" s="58"/>
      <c r="F31" s="58"/>
      <c r="G31" s="58" t="s">
        <v>68</v>
      </c>
      <c r="H31" s="58"/>
      <c r="I31" s="58"/>
      <c r="J31" s="60"/>
      <c r="K31" s="61"/>
      <c r="L31" s="62"/>
      <c r="M31" s="674">
        <f>+M32</f>
        <v>1024085000</v>
      </c>
    </row>
    <row r="32" spans="1:13" s="68" customFormat="1" ht="12.75" x14ac:dyDescent="0.2">
      <c r="A32" s="673">
        <v>5</v>
      </c>
      <c r="B32" s="58">
        <v>2</v>
      </c>
      <c r="C32" s="58"/>
      <c r="D32" s="58"/>
      <c r="E32" s="59"/>
      <c r="F32" s="58"/>
      <c r="G32" s="58" t="s">
        <v>69</v>
      </c>
      <c r="H32" s="58"/>
      <c r="I32" s="58"/>
      <c r="J32" s="69"/>
      <c r="K32" s="61"/>
      <c r="L32" s="62"/>
      <c r="M32" s="674">
        <f>+M38+M33+M196</f>
        <v>1024085000</v>
      </c>
    </row>
    <row r="33" spans="1:16" s="68" customFormat="1" x14ac:dyDescent="0.2">
      <c r="A33" s="673">
        <v>5</v>
      </c>
      <c r="B33" s="58">
        <v>2</v>
      </c>
      <c r="C33" s="59" t="s">
        <v>70</v>
      </c>
      <c r="D33" s="70"/>
      <c r="E33" s="59"/>
      <c r="F33" s="58"/>
      <c r="G33" s="58" t="s">
        <v>71</v>
      </c>
      <c r="H33" s="58"/>
      <c r="I33" s="58"/>
      <c r="J33" s="69"/>
      <c r="K33" s="61"/>
      <c r="L33" s="62"/>
      <c r="M33" s="675">
        <f>SUM(M34:M37)</f>
        <v>4000000</v>
      </c>
    </row>
    <row r="34" spans="1:16" s="68" customFormat="1" ht="12.75" x14ac:dyDescent="0.2">
      <c r="A34" s="673"/>
      <c r="B34" s="58"/>
      <c r="C34" s="70"/>
      <c r="D34" s="70"/>
      <c r="E34" s="59"/>
      <c r="F34" s="58"/>
      <c r="G34" s="58"/>
      <c r="H34" s="58" t="s">
        <v>72</v>
      </c>
      <c r="I34" s="58"/>
      <c r="J34" s="69"/>
      <c r="K34" s="61"/>
      <c r="L34" s="72"/>
      <c r="M34" s="676"/>
    </row>
    <row r="35" spans="1:16" s="68" customFormat="1" ht="12.75" x14ac:dyDescent="0.2">
      <c r="A35" s="673"/>
      <c r="B35" s="58"/>
      <c r="C35" s="70"/>
      <c r="D35" s="70"/>
      <c r="E35" s="59"/>
      <c r="F35" s="58"/>
      <c r="G35" s="58"/>
      <c r="H35" s="58"/>
      <c r="I35" s="58" t="s">
        <v>73</v>
      </c>
      <c r="J35" s="69">
        <v>5</v>
      </c>
      <c r="K35" s="61" t="s">
        <v>74</v>
      </c>
      <c r="L35" s="72">
        <v>500000</v>
      </c>
      <c r="M35" s="676">
        <f t="shared" ref="M35" si="0">+L35*J35</f>
        <v>2500000</v>
      </c>
    </row>
    <row r="36" spans="1:16" s="68" customFormat="1" ht="12.75" x14ac:dyDescent="0.2">
      <c r="A36" s="673"/>
      <c r="B36" s="58"/>
      <c r="C36" s="70"/>
      <c r="D36" s="70"/>
      <c r="E36" s="59"/>
      <c r="F36" s="58"/>
      <c r="G36" s="58"/>
      <c r="H36" s="58" t="s">
        <v>75</v>
      </c>
      <c r="I36" s="58"/>
      <c r="J36" s="69"/>
      <c r="K36" s="61"/>
      <c r="L36" s="72"/>
      <c r="M36" s="677"/>
    </row>
    <row r="37" spans="1:16" s="68" customFormat="1" ht="12.75" x14ac:dyDescent="0.2">
      <c r="A37" s="673"/>
      <c r="B37" s="58"/>
      <c r="C37" s="70"/>
      <c r="D37" s="70"/>
      <c r="E37" s="59"/>
      <c r="F37" s="58"/>
      <c r="G37" s="58"/>
      <c r="H37" s="58"/>
      <c r="I37" s="58" t="s">
        <v>76</v>
      </c>
      <c r="J37" s="69">
        <v>5</v>
      </c>
      <c r="K37" s="61" t="s">
        <v>74</v>
      </c>
      <c r="L37" s="72">
        <v>300000</v>
      </c>
      <c r="M37" s="676">
        <f t="shared" ref="M37" si="1">+L37*J37</f>
        <v>1500000</v>
      </c>
    </row>
    <row r="38" spans="1:16" s="68" customFormat="1" ht="12.75" x14ac:dyDescent="0.2">
      <c r="A38" s="673">
        <v>5</v>
      </c>
      <c r="B38" s="58">
        <v>2</v>
      </c>
      <c r="C38" s="70">
        <v>2</v>
      </c>
      <c r="D38" s="70"/>
      <c r="E38" s="59"/>
      <c r="F38" s="58"/>
      <c r="G38" s="755" t="s">
        <v>77</v>
      </c>
      <c r="H38" s="755"/>
      <c r="I38" s="755"/>
      <c r="J38" s="69"/>
      <c r="K38" s="61"/>
      <c r="L38" s="62"/>
      <c r="M38" s="674">
        <f>+M39+M68+M88+M120+M128+M155</f>
        <v>920085000</v>
      </c>
    </row>
    <row r="39" spans="1:16" s="68" customFormat="1" x14ac:dyDescent="0.2">
      <c r="A39" s="673">
        <v>5</v>
      </c>
      <c r="B39" s="58">
        <v>2</v>
      </c>
      <c r="C39" s="70">
        <v>2</v>
      </c>
      <c r="D39" s="59" t="s">
        <v>70</v>
      </c>
      <c r="E39" s="59"/>
      <c r="F39" s="58"/>
      <c r="G39" s="755" t="s">
        <v>78</v>
      </c>
      <c r="H39" s="755"/>
      <c r="I39" s="755"/>
      <c r="J39" s="69"/>
      <c r="K39" s="61"/>
      <c r="L39" s="62"/>
      <c r="M39" s="675">
        <f>+M40+M60+M64</f>
        <v>87560000</v>
      </c>
    </row>
    <row r="40" spans="1:16" s="68" customFormat="1" ht="12.75" x14ac:dyDescent="0.2">
      <c r="A40" s="673">
        <v>5</v>
      </c>
      <c r="B40" s="58">
        <v>2</v>
      </c>
      <c r="C40" s="70">
        <v>2</v>
      </c>
      <c r="D40" s="59" t="s">
        <v>70</v>
      </c>
      <c r="E40" s="59" t="s">
        <v>70</v>
      </c>
      <c r="F40" s="58"/>
      <c r="G40" s="755" t="s">
        <v>79</v>
      </c>
      <c r="H40" s="755"/>
      <c r="I40" s="755"/>
      <c r="J40" s="69"/>
      <c r="K40" s="61"/>
      <c r="L40" s="62"/>
      <c r="M40" s="678">
        <f>SUM(M43:M59)</f>
        <v>38960000</v>
      </c>
    </row>
    <row r="41" spans="1:16" s="68" customFormat="1" x14ac:dyDescent="0.25">
      <c r="A41" s="679"/>
      <c r="B41" s="86"/>
      <c r="C41" s="87"/>
      <c r="D41" s="87"/>
      <c r="E41" s="87"/>
      <c r="F41" s="86"/>
      <c r="G41" s="756" t="s">
        <v>80</v>
      </c>
      <c r="H41" s="757"/>
      <c r="I41" s="758"/>
      <c r="J41" s="88"/>
      <c r="K41" s="89"/>
      <c r="L41" s="90"/>
      <c r="M41" s="680">
        <f>SUM(M43:M59)</f>
        <v>38960000</v>
      </c>
      <c r="N41" s="84"/>
      <c r="O41" s="84"/>
      <c r="P41" s="84"/>
    </row>
    <row r="42" spans="1:16" s="68" customFormat="1" x14ac:dyDescent="0.25">
      <c r="A42" s="679"/>
      <c r="B42" s="86"/>
      <c r="C42" s="86"/>
      <c r="D42" s="86"/>
      <c r="E42" s="86"/>
      <c r="F42" s="86"/>
      <c r="G42" s="654"/>
      <c r="H42" s="94"/>
      <c r="I42" s="655"/>
      <c r="J42" s="96"/>
      <c r="K42" s="97"/>
      <c r="L42" s="98"/>
      <c r="M42" s="681"/>
      <c r="N42" s="84"/>
      <c r="O42" s="84"/>
      <c r="P42" s="84"/>
    </row>
    <row r="43" spans="1:16" s="68" customFormat="1" x14ac:dyDescent="0.25">
      <c r="A43" s="682"/>
      <c r="B43" s="101"/>
      <c r="C43" s="101"/>
      <c r="D43" s="101"/>
      <c r="E43" s="101"/>
      <c r="F43" s="101"/>
      <c r="G43" s="102" t="s">
        <v>70</v>
      </c>
      <c r="H43" s="103"/>
      <c r="I43" s="707" t="s">
        <v>81</v>
      </c>
      <c r="J43" s="708">
        <v>105</v>
      </c>
      <c r="K43" s="709" t="s">
        <v>82</v>
      </c>
      <c r="L43" s="710">
        <v>75000</v>
      </c>
      <c r="M43" s="711">
        <f t="shared" ref="M43:M58" si="2">+L43*J43</f>
        <v>7875000</v>
      </c>
      <c r="N43" s="84"/>
      <c r="O43" s="84"/>
      <c r="P43" s="84"/>
    </row>
    <row r="44" spans="1:16" s="360" customFormat="1" ht="24" x14ac:dyDescent="0.25">
      <c r="A44" s="682"/>
      <c r="B44" s="101"/>
      <c r="C44" s="101"/>
      <c r="D44" s="101"/>
      <c r="E44" s="101"/>
      <c r="F44" s="101"/>
      <c r="G44" s="109" t="s">
        <v>83</v>
      </c>
      <c r="H44" s="109"/>
      <c r="I44" s="120" t="s">
        <v>84</v>
      </c>
      <c r="J44" s="709">
        <v>5</v>
      </c>
      <c r="K44" s="709" t="s">
        <v>85</v>
      </c>
      <c r="L44" s="255">
        <v>2500000</v>
      </c>
      <c r="M44" s="711">
        <f t="shared" si="2"/>
        <v>12500000</v>
      </c>
      <c r="N44" s="84"/>
      <c r="O44" s="84"/>
      <c r="P44" s="84"/>
    </row>
    <row r="45" spans="1:16" x14ac:dyDescent="0.25">
      <c r="A45" s="682"/>
      <c r="B45" s="101"/>
      <c r="C45" s="101"/>
      <c r="D45" s="101"/>
      <c r="E45" s="101"/>
      <c r="F45" s="101"/>
      <c r="G45" s="109" t="s">
        <v>86</v>
      </c>
      <c r="H45" s="109"/>
      <c r="I45" s="120" t="s">
        <v>87</v>
      </c>
      <c r="J45" s="709">
        <v>4</v>
      </c>
      <c r="K45" s="709" t="s">
        <v>85</v>
      </c>
      <c r="L45" s="255">
        <v>1800000</v>
      </c>
      <c r="M45" s="711">
        <f t="shared" si="2"/>
        <v>7200000</v>
      </c>
    </row>
    <row r="46" spans="1:16" x14ac:dyDescent="0.25">
      <c r="A46" s="683"/>
      <c r="B46" s="75"/>
      <c r="C46" s="75"/>
      <c r="D46" s="75"/>
      <c r="E46" s="75"/>
      <c r="F46" s="75"/>
      <c r="G46" s="109" t="s">
        <v>88</v>
      </c>
      <c r="H46" s="109"/>
      <c r="I46" s="120" t="s">
        <v>89</v>
      </c>
      <c r="J46" s="709">
        <v>6</v>
      </c>
      <c r="K46" s="709" t="s">
        <v>85</v>
      </c>
      <c r="L46" s="255">
        <v>500000</v>
      </c>
      <c r="M46" s="711">
        <f t="shared" si="2"/>
        <v>3000000</v>
      </c>
    </row>
    <row r="47" spans="1:16" x14ac:dyDescent="0.25">
      <c r="A47" s="684"/>
      <c r="B47" s="117"/>
      <c r="C47" s="117"/>
      <c r="D47" s="117"/>
      <c r="E47" s="117"/>
      <c r="F47" s="117"/>
      <c r="G47" s="109" t="s">
        <v>90</v>
      </c>
      <c r="H47" s="109"/>
      <c r="I47" s="120" t="s">
        <v>93</v>
      </c>
      <c r="J47" s="709">
        <v>22</v>
      </c>
      <c r="K47" s="709" t="s">
        <v>85</v>
      </c>
      <c r="L47" s="255">
        <v>150000</v>
      </c>
      <c r="M47" s="711">
        <f t="shared" si="2"/>
        <v>3300000</v>
      </c>
    </row>
    <row r="48" spans="1:16" x14ac:dyDescent="0.25">
      <c r="A48" s="679"/>
      <c r="B48" s="86"/>
      <c r="C48" s="86"/>
      <c r="D48" s="86"/>
      <c r="E48" s="86"/>
      <c r="F48" s="86"/>
      <c r="G48" s="109" t="s">
        <v>92</v>
      </c>
      <c r="H48" s="109"/>
      <c r="I48" s="120" t="s">
        <v>95</v>
      </c>
      <c r="J48" s="709">
        <v>100</v>
      </c>
      <c r="K48" s="709" t="s">
        <v>85</v>
      </c>
      <c r="L48" s="255">
        <v>4000</v>
      </c>
      <c r="M48" s="711">
        <f>+L48*J48</f>
        <v>400000</v>
      </c>
    </row>
    <row r="49" spans="1:16" x14ac:dyDescent="0.25">
      <c r="A49" s="684"/>
      <c r="B49" s="117"/>
      <c r="C49" s="117"/>
      <c r="D49" s="117"/>
      <c r="E49" s="117"/>
      <c r="F49" s="117"/>
      <c r="G49" s="109" t="s">
        <v>94</v>
      </c>
      <c r="H49" s="109"/>
      <c r="I49" s="120" t="s">
        <v>97</v>
      </c>
      <c r="J49" s="712">
        <v>2</v>
      </c>
      <c r="K49" s="709" t="s">
        <v>85</v>
      </c>
      <c r="L49" s="255">
        <v>150000</v>
      </c>
      <c r="M49" s="711">
        <f t="shared" si="2"/>
        <v>300000</v>
      </c>
    </row>
    <row r="50" spans="1:16" x14ac:dyDescent="0.25">
      <c r="A50" s="679"/>
      <c r="B50" s="86"/>
      <c r="C50" s="86"/>
      <c r="D50" s="86"/>
      <c r="E50" s="86"/>
      <c r="F50" s="86"/>
      <c r="G50" s="109" t="s">
        <v>96</v>
      </c>
      <c r="H50" s="109"/>
      <c r="I50" s="120" t="s">
        <v>99</v>
      </c>
      <c r="J50" s="709">
        <v>15</v>
      </c>
      <c r="K50" s="709" t="s">
        <v>100</v>
      </c>
      <c r="L50" s="255">
        <v>25000</v>
      </c>
      <c r="M50" s="711">
        <f t="shared" si="2"/>
        <v>375000</v>
      </c>
    </row>
    <row r="51" spans="1:16" x14ac:dyDescent="0.25">
      <c r="A51" s="679"/>
      <c r="B51" s="86"/>
      <c r="C51" s="86"/>
      <c r="D51" s="86"/>
      <c r="E51" s="86"/>
      <c r="F51" s="86"/>
      <c r="G51" s="109" t="s">
        <v>98</v>
      </c>
      <c r="H51" s="109"/>
      <c r="I51" s="120" t="s">
        <v>114</v>
      </c>
      <c r="J51" s="709">
        <v>9</v>
      </c>
      <c r="K51" s="709" t="s">
        <v>103</v>
      </c>
      <c r="L51" s="255">
        <v>30000</v>
      </c>
      <c r="M51" s="711">
        <f t="shared" si="2"/>
        <v>270000</v>
      </c>
    </row>
    <row r="52" spans="1:16" x14ac:dyDescent="0.25">
      <c r="A52" s="679"/>
      <c r="B52" s="86"/>
      <c r="C52" s="86"/>
      <c r="D52" s="86"/>
      <c r="E52" s="86"/>
      <c r="F52" s="86"/>
      <c r="G52" s="109" t="s">
        <v>113</v>
      </c>
      <c r="H52" s="109"/>
      <c r="I52" s="120" t="s">
        <v>107</v>
      </c>
      <c r="J52" s="709">
        <v>30</v>
      </c>
      <c r="K52" s="709" t="s">
        <v>100</v>
      </c>
      <c r="L52" s="255">
        <v>25000</v>
      </c>
      <c r="M52" s="711">
        <f>+L52*J52</f>
        <v>750000</v>
      </c>
    </row>
    <row r="53" spans="1:16" x14ac:dyDescent="0.25">
      <c r="A53" s="679"/>
      <c r="B53" s="86"/>
      <c r="C53" s="86"/>
      <c r="D53" s="86"/>
      <c r="E53" s="86"/>
      <c r="F53" s="86"/>
      <c r="G53" s="109" t="s">
        <v>106</v>
      </c>
      <c r="H53" s="103"/>
      <c r="I53" s="120" t="s">
        <v>111</v>
      </c>
      <c r="J53" s="709">
        <v>4</v>
      </c>
      <c r="K53" s="709" t="s">
        <v>112</v>
      </c>
      <c r="L53" s="255">
        <v>15000</v>
      </c>
      <c r="M53" s="711">
        <f>+L53*J53</f>
        <v>60000</v>
      </c>
    </row>
    <row r="54" spans="1:16" x14ac:dyDescent="0.25">
      <c r="A54" s="679"/>
      <c r="B54" s="86"/>
      <c r="C54" s="86"/>
      <c r="D54" s="86"/>
      <c r="E54" s="86"/>
      <c r="F54" s="86"/>
      <c r="G54" s="109" t="s">
        <v>110</v>
      </c>
      <c r="H54" s="109"/>
      <c r="I54" s="120" t="s">
        <v>105</v>
      </c>
      <c r="J54" s="709">
        <v>20</v>
      </c>
      <c r="K54" s="709" t="s">
        <v>103</v>
      </c>
      <c r="L54" s="255">
        <v>20000</v>
      </c>
      <c r="M54" s="711">
        <f>+L54*J54</f>
        <v>400000</v>
      </c>
    </row>
    <row r="55" spans="1:16" x14ac:dyDescent="0.25">
      <c r="A55" s="679"/>
      <c r="B55" s="86"/>
      <c r="C55" s="86"/>
      <c r="D55" s="86"/>
      <c r="E55" s="86"/>
      <c r="F55" s="86"/>
      <c r="G55" s="109" t="s">
        <v>115</v>
      </c>
      <c r="H55" s="109"/>
      <c r="I55" s="120" t="s">
        <v>102</v>
      </c>
      <c r="J55" s="709">
        <v>15</v>
      </c>
      <c r="K55" s="709" t="s">
        <v>103</v>
      </c>
      <c r="L55" s="255">
        <v>56000</v>
      </c>
      <c r="M55" s="711">
        <f>+L55*J55</f>
        <v>840000</v>
      </c>
    </row>
    <row r="56" spans="1:16" x14ac:dyDescent="0.25">
      <c r="A56" s="679"/>
      <c r="B56" s="86"/>
      <c r="C56" s="86"/>
      <c r="D56" s="86"/>
      <c r="E56" s="86"/>
      <c r="F56" s="86"/>
      <c r="G56" s="109" t="s">
        <v>104</v>
      </c>
      <c r="H56" s="109"/>
      <c r="I56" s="120" t="s">
        <v>305</v>
      </c>
      <c r="J56" s="709">
        <v>30</v>
      </c>
      <c r="K56" s="709" t="s">
        <v>100</v>
      </c>
      <c r="L56" s="255">
        <v>25000</v>
      </c>
      <c r="M56" s="711">
        <f t="shared" si="2"/>
        <v>750000</v>
      </c>
    </row>
    <row r="57" spans="1:16" x14ac:dyDescent="0.25">
      <c r="A57" s="679"/>
      <c r="B57" s="86"/>
      <c r="C57" s="86"/>
      <c r="D57" s="86"/>
      <c r="E57" s="86"/>
      <c r="F57" s="86"/>
      <c r="G57" s="109" t="s">
        <v>101</v>
      </c>
      <c r="H57" s="109"/>
      <c r="I57" s="120" t="s">
        <v>118</v>
      </c>
      <c r="J57" s="709">
        <v>10</v>
      </c>
      <c r="K57" s="709" t="s">
        <v>82</v>
      </c>
      <c r="L57" s="255">
        <v>70000</v>
      </c>
      <c r="M57" s="711">
        <f t="shared" si="2"/>
        <v>700000</v>
      </c>
    </row>
    <row r="58" spans="1:16" x14ac:dyDescent="0.25">
      <c r="A58" s="679"/>
      <c r="B58" s="86"/>
      <c r="C58" s="86"/>
      <c r="D58" s="86"/>
      <c r="E58" s="86"/>
      <c r="F58" s="86"/>
      <c r="G58" s="109" t="s">
        <v>304</v>
      </c>
      <c r="H58" s="109"/>
      <c r="I58" s="120" t="s">
        <v>337</v>
      </c>
      <c r="J58" s="709">
        <v>3</v>
      </c>
      <c r="K58" s="709" t="s">
        <v>338</v>
      </c>
      <c r="L58" s="255">
        <v>80000</v>
      </c>
      <c r="M58" s="711">
        <f t="shared" si="2"/>
        <v>240000</v>
      </c>
    </row>
    <row r="59" spans="1:16" x14ac:dyDescent="0.25">
      <c r="A59" s="679"/>
      <c r="B59" s="86"/>
      <c r="C59" s="86"/>
      <c r="D59" s="86"/>
      <c r="E59" s="86"/>
      <c r="F59" s="86"/>
      <c r="G59" s="109"/>
      <c r="H59" s="109"/>
      <c r="I59" s="120"/>
      <c r="J59" s="121"/>
      <c r="K59" s="121"/>
      <c r="L59" s="122"/>
      <c r="M59" s="711"/>
    </row>
    <row r="60" spans="1:16" x14ac:dyDescent="0.25">
      <c r="A60" s="685">
        <v>5</v>
      </c>
      <c r="B60" s="130">
        <v>2</v>
      </c>
      <c r="C60" s="130">
        <v>2</v>
      </c>
      <c r="D60" s="131" t="s">
        <v>70</v>
      </c>
      <c r="E60" s="131" t="s">
        <v>88</v>
      </c>
      <c r="F60" s="132"/>
      <c r="G60" s="759" t="s">
        <v>119</v>
      </c>
      <c r="H60" s="760"/>
      <c r="I60" s="761"/>
      <c r="J60" s="133"/>
      <c r="K60" s="134"/>
      <c r="L60" s="135"/>
      <c r="M60" s="686">
        <f>SUM(M61:M62)</f>
        <v>1200000</v>
      </c>
      <c r="N60" s="142"/>
    </row>
    <row r="61" spans="1:16" x14ac:dyDescent="0.25">
      <c r="A61" s="687"/>
      <c r="B61" s="144"/>
      <c r="C61" s="144"/>
      <c r="D61" s="87"/>
      <c r="E61" s="87"/>
      <c r="F61" s="87"/>
      <c r="G61" s="86"/>
      <c r="H61" s="86"/>
      <c r="I61" s="127" t="s">
        <v>120</v>
      </c>
      <c r="J61" s="96">
        <v>150</v>
      </c>
      <c r="K61" s="121" t="s">
        <v>85</v>
      </c>
      <c r="L61" s="128">
        <v>6000</v>
      </c>
      <c r="M61" s="676">
        <f>+L61*J61</f>
        <v>900000</v>
      </c>
    </row>
    <row r="62" spans="1:16" x14ac:dyDescent="0.25">
      <c r="A62" s="687"/>
      <c r="B62" s="144"/>
      <c r="C62" s="144"/>
      <c r="D62" s="87"/>
      <c r="E62" s="87"/>
      <c r="F62" s="87"/>
      <c r="G62" s="86"/>
      <c r="H62" s="86"/>
      <c r="I62" s="127" t="s">
        <v>121</v>
      </c>
      <c r="J62" s="96">
        <v>100</v>
      </c>
      <c r="K62" s="121" t="s">
        <v>85</v>
      </c>
      <c r="L62" s="128">
        <v>3000</v>
      </c>
      <c r="M62" s="676">
        <f>+L62*J62</f>
        <v>300000</v>
      </c>
    </row>
    <row r="63" spans="1:16" x14ac:dyDescent="0.25">
      <c r="A63" s="688"/>
      <c r="B63" s="87"/>
      <c r="C63" s="87"/>
      <c r="D63" s="87"/>
      <c r="E63" s="87"/>
      <c r="F63" s="87"/>
      <c r="G63" s="125"/>
      <c r="H63" s="126"/>
      <c r="I63" s="127"/>
      <c r="J63" s="96"/>
      <c r="K63" s="121"/>
      <c r="L63" s="128"/>
      <c r="M63" s="676"/>
      <c r="O63" s="142"/>
      <c r="P63" s="142"/>
    </row>
    <row r="64" spans="1:16" x14ac:dyDescent="0.25">
      <c r="A64" s="689">
        <v>5</v>
      </c>
      <c r="B64" s="147">
        <v>2</v>
      </c>
      <c r="C64" s="147">
        <v>2</v>
      </c>
      <c r="D64" s="147" t="s">
        <v>70</v>
      </c>
      <c r="E64" s="147" t="s">
        <v>104</v>
      </c>
      <c r="F64" s="87"/>
      <c r="G64" s="740" t="s">
        <v>409</v>
      </c>
      <c r="H64" s="741"/>
      <c r="I64" s="729"/>
      <c r="J64" s="96"/>
      <c r="K64" s="97"/>
      <c r="L64" s="98"/>
      <c r="M64" s="690">
        <f>SUM(M65:M66)</f>
        <v>47400000</v>
      </c>
    </row>
    <row r="65" spans="1:16" ht="36" x14ac:dyDescent="0.25">
      <c r="A65" s="691"/>
      <c r="B65" s="151"/>
      <c r="C65" s="151"/>
      <c r="D65" s="87"/>
      <c r="E65" s="87"/>
      <c r="F65" s="87"/>
      <c r="G65" s="86"/>
      <c r="H65" s="86"/>
      <c r="I65" s="127" t="s">
        <v>563</v>
      </c>
      <c r="J65" s="96">
        <v>175</v>
      </c>
      <c r="K65" s="121" t="s">
        <v>124</v>
      </c>
      <c r="L65" s="128">
        <v>150000</v>
      </c>
      <c r="M65" s="676">
        <f>+L65*J65</f>
        <v>26250000</v>
      </c>
    </row>
    <row r="66" spans="1:16" ht="24" x14ac:dyDescent="0.25">
      <c r="A66" s="691"/>
      <c r="B66" s="151"/>
      <c r="C66" s="151"/>
      <c r="D66" s="87"/>
      <c r="E66" s="87"/>
      <c r="F66" s="87"/>
      <c r="G66" s="86"/>
      <c r="H66" s="86"/>
      <c r="I66" s="127" t="s">
        <v>125</v>
      </c>
      <c r="J66" s="96">
        <f>+(3*35)+(12*3)</f>
        <v>141</v>
      </c>
      <c r="K66" s="121" t="s">
        <v>124</v>
      </c>
      <c r="L66" s="128">
        <v>150000</v>
      </c>
      <c r="M66" s="676">
        <f>+L66*J66</f>
        <v>21150000</v>
      </c>
    </row>
    <row r="67" spans="1:16" s="142" customFormat="1" x14ac:dyDescent="0.25">
      <c r="A67" s="688"/>
      <c r="B67" s="87"/>
      <c r="C67" s="87"/>
      <c r="D67" s="87"/>
      <c r="E67" s="87"/>
      <c r="F67" s="87"/>
      <c r="G67" s="86"/>
      <c r="H67" s="86"/>
      <c r="I67" s="153"/>
      <c r="J67" s="96"/>
      <c r="K67" s="121"/>
      <c r="L67" s="128"/>
      <c r="M67" s="676"/>
      <c r="N67" s="84"/>
      <c r="O67" s="84"/>
      <c r="P67" s="84"/>
    </row>
    <row r="68" spans="1:16" x14ac:dyDescent="0.25">
      <c r="A68" s="692">
        <v>5</v>
      </c>
      <c r="B68" s="70">
        <v>2</v>
      </c>
      <c r="C68" s="70">
        <v>2</v>
      </c>
      <c r="D68" s="59" t="s">
        <v>86</v>
      </c>
      <c r="E68" s="87"/>
      <c r="F68" s="87"/>
      <c r="G68" s="752" t="s">
        <v>126</v>
      </c>
      <c r="H68" s="762"/>
      <c r="I68" s="763"/>
      <c r="J68" s="96"/>
      <c r="K68" s="121"/>
      <c r="L68" s="128"/>
      <c r="M68" s="693">
        <f>+M69</f>
        <v>84900000</v>
      </c>
    </row>
    <row r="69" spans="1:16" x14ac:dyDescent="0.25">
      <c r="A69" s="692">
        <v>5</v>
      </c>
      <c r="B69" s="70">
        <v>2</v>
      </c>
      <c r="C69" s="70">
        <v>2</v>
      </c>
      <c r="D69" s="59" t="s">
        <v>86</v>
      </c>
      <c r="E69" s="59">
        <v>19</v>
      </c>
      <c r="F69" s="87"/>
      <c r="G69" s="740" t="s">
        <v>127</v>
      </c>
      <c r="H69" s="741"/>
      <c r="I69" s="729"/>
      <c r="J69" s="96"/>
      <c r="K69" s="97"/>
      <c r="L69" s="98"/>
      <c r="M69" s="690">
        <f>SUM(M71:M85)</f>
        <v>84900000</v>
      </c>
    </row>
    <row r="70" spans="1:16" x14ac:dyDescent="0.25">
      <c r="A70" s="692"/>
      <c r="B70" s="70"/>
      <c r="C70" s="70"/>
      <c r="D70" s="59"/>
      <c r="E70" s="59"/>
      <c r="F70" s="87"/>
      <c r="G70" s="157"/>
      <c r="H70" s="158" t="s">
        <v>128</v>
      </c>
      <c r="I70" s="658"/>
      <c r="J70" s="96"/>
      <c r="K70" s="97"/>
      <c r="L70" s="98"/>
      <c r="M70" s="690"/>
    </row>
    <row r="71" spans="1:16" s="315" customFormat="1" x14ac:dyDescent="0.25">
      <c r="A71" s="692"/>
      <c r="B71" s="70"/>
      <c r="C71" s="70"/>
      <c r="D71" s="87"/>
      <c r="E71" s="87"/>
      <c r="F71" s="87"/>
      <c r="G71" s="86"/>
      <c r="H71" s="86"/>
      <c r="I71" s="127" t="s">
        <v>138</v>
      </c>
      <c r="J71" s="96">
        <v>9</v>
      </c>
      <c r="K71" s="121" t="s">
        <v>133</v>
      </c>
      <c r="L71" s="128">
        <v>2500000</v>
      </c>
      <c r="M71" s="676">
        <f>+L71*J71</f>
        <v>22500000</v>
      </c>
    </row>
    <row r="72" spans="1:16" s="315" customFormat="1" x14ac:dyDescent="0.25">
      <c r="A72" s="688"/>
      <c r="B72" s="87"/>
      <c r="C72" s="87"/>
      <c r="D72" s="87"/>
      <c r="E72" s="87"/>
      <c r="F72" s="87"/>
      <c r="G72" s="86"/>
      <c r="H72" s="86"/>
      <c r="I72" s="127" t="s">
        <v>132</v>
      </c>
      <c r="J72" s="96">
        <v>4</v>
      </c>
      <c r="K72" s="121" t="s">
        <v>133</v>
      </c>
      <c r="L72" s="128">
        <v>750000</v>
      </c>
      <c r="M72" s="676">
        <f>+L72*J72</f>
        <v>3000000</v>
      </c>
    </row>
    <row r="73" spans="1:16" s="315" customFormat="1" x14ac:dyDescent="0.25">
      <c r="A73" s="688"/>
      <c r="B73" s="87"/>
      <c r="C73" s="87"/>
      <c r="D73" s="87"/>
      <c r="E73" s="87"/>
      <c r="F73" s="87"/>
      <c r="G73" s="86"/>
      <c r="H73" s="86"/>
      <c r="I73" s="127" t="s">
        <v>339</v>
      </c>
      <c r="J73" s="96">
        <v>9</v>
      </c>
      <c r="K73" s="121" t="s">
        <v>133</v>
      </c>
      <c r="L73" s="128">
        <v>1000000</v>
      </c>
      <c r="M73" s="676">
        <f>+L73*J73</f>
        <v>9000000</v>
      </c>
    </row>
    <row r="74" spans="1:16" s="315" customFormat="1" x14ac:dyDescent="0.25">
      <c r="A74" s="688"/>
      <c r="B74" s="87"/>
      <c r="C74" s="87"/>
      <c r="D74" s="87"/>
      <c r="E74" s="87"/>
      <c r="F74" s="87"/>
      <c r="G74" s="160"/>
      <c r="H74" s="162" t="s">
        <v>137</v>
      </c>
      <c r="I74" s="163"/>
      <c r="J74" s="96"/>
      <c r="K74" s="121"/>
      <c r="L74" s="128"/>
      <c r="M74" s="676"/>
    </row>
    <row r="75" spans="1:16" s="315" customFormat="1" x14ac:dyDescent="0.25">
      <c r="A75" s="688"/>
      <c r="B75" s="87"/>
      <c r="C75" s="87"/>
      <c r="D75" s="87"/>
      <c r="E75" s="87"/>
      <c r="F75" s="87"/>
      <c r="G75" s="86"/>
      <c r="H75" s="86"/>
      <c r="I75" s="127" t="s">
        <v>138</v>
      </c>
      <c r="J75" s="96">
        <v>9</v>
      </c>
      <c r="K75" s="121" t="s">
        <v>130</v>
      </c>
      <c r="L75" s="128">
        <v>2500000</v>
      </c>
      <c r="M75" s="676">
        <f>+L75*J75</f>
        <v>22500000</v>
      </c>
    </row>
    <row r="76" spans="1:16" s="315" customFormat="1" x14ac:dyDescent="0.25">
      <c r="A76" s="688"/>
      <c r="B76" s="87"/>
      <c r="C76" s="87"/>
      <c r="D76" s="87"/>
      <c r="E76" s="87"/>
      <c r="F76" s="87"/>
      <c r="G76" s="86"/>
      <c r="H76" s="86"/>
      <c r="I76" s="127" t="s">
        <v>132</v>
      </c>
      <c r="J76" s="96">
        <v>3</v>
      </c>
      <c r="K76" s="121" t="s">
        <v>130</v>
      </c>
      <c r="L76" s="128">
        <v>750000</v>
      </c>
      <c r="M76" s="676">
        <f>+L76*J76</f>
        <v>2250000</v>
      </c>
    </row>
    <row r="77" spans="1:16" s="315" customFormat="1" x14ac:dyDescent="0.25">
      <c r="A77" s="688"/>
      <c r="B77" s="87"/>
      <c r="C77" s="87"/>
      <c r="D77" s="87"/>
      <c r="E77" s="87"/>
      <c r="F77" s="87"/>
      <c r="G77" s="160"/>
      <c r="H77" s="86"/>
      <c r="I77" s="127" t="s">
        <v>135</v>
      </c>
      <c r="J77" s="96">
        <v>3</v>
      </c>
      <c r="K77" s="121" t="s">
        <v>133</v>
      </c>
      <c r="L77" s="128">
        <v>300000</v>
      </c>
      <c r="M77" s="676">
        <f t="shared" ref="M77:M78" si="3">+L77*J77</f>
        <v>900000</v>
      </c>
    </row>
    <row r="78" spans="1:16" s="315" customFormat="1" x14ac:dyDescent="0.25">
      <c r="A78" s="688"/>
      <c r="B78" s="87"/>
      <c r="C78" s="87"/>
      <c r="D78" s="87"/>
      <c r="E78" s="87"/>
      <c r="F78" s="87"/>
      <c r="G78" s="160"/>
      <c r="H78" s="86"/>
      <c r="I78" s="153" t="s">
        <v>136</v>
      </c>
      <c r="J78" s="96">
        <v>3</v>
      </c>
      <c r="K78" s="121" t="s">
        <v>133</v>
      </c>
      <c r="L78" s="128">
        <v>500000</v>
      </c>
      <c r="M78" s="676">
        <f t="shared" si="3"/>
        <v>1500000</v>
      </c>
    </row>
    <row r="79" spans="1:16" s="315" customFormat="1" x14ac:dyDescent="0.25">
      <c r="A79" s="688"/>
      <c r="B79" s="87"/>
      <c r="C79" s="87"/>
      <c r="D79" s="87"/>
      <c r="E79" s="87"/>
      <c r="F79" s="87"/>
      <c r="G79" s="160"/>
      <c r="H79" s="162" t="s">
        <v>139</v>
      </c>
      <c r="I79" s="163"/>
      <c r="J79" s="96"/>
      <c r="K79" s="121"/>
      <c r="L79" s="128"/>
      <c r="M79" s="676"/>
    </row>
    <row r="80" spans="1:16" s="315" customFormat="1" x14ac:dyDescent="0.25">
      <c r="A80" s="688"/>
      <c r="B80" s="87"/>
      <c r="C80" s="87"/>
      <c r="D80" s="87"/>
      <c r="E80" s="87"/>
      <c r="F80" s="87"/>
      <c r="G80" s="86"/>
      <c r="H80" s="86"/>
      <c r="I80" s="127" t="s">
        <v>138</v>
      </c>
      <c r="J80" s="96">
        <v>3</v>
      </c>
      <c r="K80" s="121" t="s">
        <v>133</v>
      </c>
      <c r="L80" s="128">
        <v>2500000</v>
      </c>
      <c r="M80" s="676">
        <f>+L80*J80</f>
        <v>7500000</v>
      </c>
    </row>
    <row r="81" spans="1:13" s="315" customFormat="1" x14ac:dyDescent="0.25">
      <c r="A81" s="688"/>
      <c r="B81" s="87"/>
      <c r="C81" s="87"/>
      <c r="D81" s="87"/>
      <c r="E81" s="87"/>
      <c r="F81" s="87"/>
      <c r="G81" s="160"/>
      <c r="H81" s="162" t="s">
        <v>140</v>
      </c>
      <c r="I81" s="163"/>
      <c r="J81" s="96"/>
      <c r="K81" s="121"/>
      <c r="L81" s="128"/>
      <c r="M81" s="676"/>
    </row>
    <row r="82" spans="1:13" s="315" customFormat="1" x14ac:dyDescent="0.25">
      <c r="A82" s="688"/>
      <c r="B82" s="87"/>
      <c r="C82" s="87"/>
      <c r="D82" s="87"/>
      <c r="E82" s="87"/>
      <c r="F82" s="87"/>
      <c r="G82" s="86"/>
      <c r="H82" s="86"/>
      <c r="I82" s="127" t="s">
        <v>138</v>
      </c>
      <c r="J82" s="96">
        <v>2</v>
      </c>
      <c r="K82" s="121" t="s">
        <v>133</v>
      </c>
      <c r="L82" s="128">
        <v>2500000</v>
      </c>
      <c r="M82" s="676">
        <f>+L82*J82</f>
        <v>5000000</v>
      </c>
    </row>
    <row r="83" spans="1:13" s="315" customFormat="1" x14ac:dyDescent="0.25">
      <c r="A83" s="688"/>
      <c r="B83" s="87"/>
      <c r="C83" s="87"/>
      <c r="D83" s="87"/>
      <c r="E83" s="87"/>
      <c r="F83" s="87"/>
      <c r="G83" s="160"/>
      <c r="H83" s="162" t="s">
        <v>141</v>
      </c>
      <c r="I83" s="163"/>
      <c r="J83" s="96"/>
      <c r="K83" s="121"/>
      <c r="L83" s="128"/>
      <c r="M83" s="676"/>
    </row>
    <row r="84" spans="1:13" s="315" customFormat="1" x14ac:dyDescent="0.25">
      <c r="A84" s="688"/>
      <c r="B84" s="87"/>
      <c r="C84" s="87"/>
      <c r="D84" s="87"/>
      <c r="E84" s="87"/>
      <c r="F84" s="87"/>
      <c r="G84" s="86"/>
      <c r="H84" s="86"/>
      <c r="I84" s="127" t="s">
        <v>138</v>
      </c>
      <c r="J84" s="96">
        <v>4</v>
      </c>
      <c r="K84" s="121" t="s">
        <v>133</v>
      </c>
      <c r="L84" s="128">
        <v>2500000</v>
      </c>
      <c r="M84" s="676">
        <f>+L84*J84</f>
        <v>10000000</v>
      </c>
    </row>
    <row r="85" spans="1:13" s="315" customFormat="1" x14ac:dyDescent="0.25">
      <c r="A85" s="688"/>
      <c r="B85" s="87"/>
      <c r="C85" s="87"/>
      <c r="D85" s="87"/>
      <c r="E85" s="87"/>
      <c r="F85" s="87"/>
      <c r="G85" s="86"/>
      <c r="H85" s="86"/>
      <c r="I85" s="127" t="s">
        <v>132</v>
      </c>
      <c r="J85" s="96">
        <v>1</v>
      </c>
      <c r="K85" s="121" t="s">
        <v>133</v>
      </c>
      <c r="L85" s="128">
        <v>750000</v>
      </c>
      <c r="M85" s="676">
        <f>+L85*J85</f>
        <v>750000</v>
      </c>
    </row>
    <row r="86" spans="1:13" s="315" customFormat="1" x14ac:dyDescent="0.25">
      <c r="A86" s="688"/>
      <c r="B86" s="87"/>
      <c r="C86" s="87"/>
      <c r="D86" s="87"/>
      <c r="E86" s="87"/>
      <c r="F86" s="87"/>
      <c r="G86" s="125"/>
      <c r="H86" s="126"/>
      <c r="I86" s="127"/>
      <c r="J86" s="96"/>
      <c r="K86" s="121"/>
      <c r="L86" s="128"/>
      <c r="M86" s="676"/>
    </row>
    <row r="87" spans="1:13" s="315" customFormat="1" x14ac:dyDescent="0.25">
      <c r="A87" s="692">
        <v>5</v>
      </c>
      <c r="B87" s="70">
        <v>2</v>
      </c>
      <c r="C87" s="70">
        <v>2</v>
      </c>
      <c r="D87" s="87"/>
      <c r="E87" s="87"/>
      <c r="F87" s="87"/>
      <c r="G87" s="164" t="s">
        <v>142</v>
      </c>
      <c r="H87" s="126"/>
      <c r="I87" s="127"/>
      <c r="J87" s="96"/>
      <c r="K87" s="121"/>
      <c r="L87" s="128"/>
      <c r="M87" s="694">
        <f>+M88</f>
        <v>32555000</v>
      </c>
    </row>
    <row r="88" spans="1:13" s="315" customFormat="1" x14ac:dyDescent="0.25">
      <c r="A88" s="695">
        <v>5</v>
      </c>
      <c r="B88" s="169">
        <v>2</v>
      </c>
      <c r="C88" s="169">
        <v>2</v>
      </c>
      <c r="D88" s="59" t="s">
        <v>92</v>
      </c>
      <c r="E88" s="87"/>
      <c r="F88" s="170"/>
      <c r="G88" s="749" t="s">
        <v>143</v>
      </c>
      <c r="H88" s="750"/>
      <c r="I88" s="751"/>
      <c r="J88" s="171"/>
      <c r="K88" s="172"/>
      <c r="L88" s="173"/>
      <c r="M88" s="696">
        <f>SUM(M93:M118)</f>
        <v>32555000</v>
      </c>
    </row>
    <row r="89" spans="1:13" s="315" customFormat="1" x14ac:dyDescent="0.25">
      <c r="A89" s="695"/>
      <c r="B89" s="169"/>
      <c r="C89" s="169"/>
      <c r="D89" s="59"/>
      <c r="E89" s="87"/>
      <c r="F89" s="170"/>
      <c r="G89" s="659"/>
      <c r="H89" s="660"/>
      <c r="I89" s="661" t="s">
        <v>144</v>
      </c>
      <c r="J89" s="171"/>
      <c r="K89" s="172"/>
      <c r="L89" s="173"/>
      <c r="M89" s="696"/>
    </row>
    <row r="90" spans="1:13" s="315" customFormat="1" x14ac:dyDescent="0.25">
      <c r="A90" s="695"/>
      <c r="B90" s="169"/>
      <c r="C90" s="169"/>
      <c r="D90" s="59"/>
      <c r="E90" s="87"/>
      <c r="F90" s="170"/>
      <c r="G90" s="659"/>
      <c r="H90" s="660"/>
      <c r="I90" s="661" t="s">
        <v>145</v>
      </c>
      <c r="J90" s="171"/>
      <c r="K90" s="172"/>
      <c r="L90" s="173"/>
      <c r="M90" s="696"/>
    </row>
    <row r="91" spans="1:13" s="315" customFormat="1" x14ac:dyDescent="0.25">
      <c r="A91" s="695"/>
      <c r="B91" s="169"/>
      <c r="C91" s="169"/>
      <c r="D91" s="59"/>
      <c r="E91" s="87"/>
      <c r="F91" s="170"/>
      <c r="G91" s="659"/>
      <c r="H91" s="660"/>
      <c r="I91" s="661" t="s">
        <v>146</v>
      </c>
      <c r="J91" s="171"/>
      <c r="K91" s="172"/>
      <c r="L91" s="173"/>
      <c r="M91" s="696"/>
    </row>
    <row r="92" spans="1:13" s="315" customFormat="1" x14ac:dyDescent="0.25">
      <c r="A92" s="692"/>
      <c r="B92" s="70"/>
      <c r="C92" s="70"/>
      <c r="D92" s="87"/>
      <c r="E92" s="87"/>
      <c r="F92" s="87"/>
      <c r="G92" s="157"/>
      <c r="H92" s="428"/>
      <c r="I92" s="193" t="s">
        <v>147</v>
      </c>
      <c r="J92" s="96"/>
      <c r="K92" s="97"/>
      <c r="L92" s="98"/>
      <c r="M92" s="697"/>
    </row>
    <row r="93" spans="1:13" s="315" customFormat="1" ht="24" x14ac:dyDescent="0.25">
      <c r="A93" s="688"/>
      <c r="B93" s="87"/>
      <c r="C93" s="87"/>
      <c r="D93" s="59"/>
      <c r="E93" s="59"/>
      <c r="F93" s="87"/>
      <c r="G93" s="196"/>
      <c r="H93" s="429"/>
      <c r="I93" s="663" t="s">
        <v>569</v>
      </c>
      <c r="J93" s="96">
        <v>6000</v>
      </c>
      <c r="K93" s="121" t="s">
        <v>149</v>
      </c>
      <c r="L93" s="128">
        <v>500</v>
      </c>
      <c r="M93" s="676">
        <f>+L93*J93</f>
        <v>3000000</v>
      </c>
    </row>
    <row r="94" spans="1:13" s="315" customFormat="1" x14ac:dyDescent="0.25">
      <c r="A94" s="688"/>
      <c r="B94" s="87"/>
      <c r="C94" s="87"/>
      <c r="D94" s="87"/>
      <c r="E94" s="87"/>
      <c r="F94" s="87"/>
      <c r="G94" s="86"/>
      <c r="H94" s="429"/>
      <c r="I94" s="663" t="s">
        <v>150</v>
      </c>
      <c r="J94" s="96">
        <v>200</v>
      </c>
      <c r="K94" s="121" t="s">
        <v>151</v>
      </c>
      <c r="L94" s="128">
        <v>20000</v>
      </c>
      <c r="M94" s="676">
        <f>+L94*J94</f>
        <v>4000000</v>
      </c>
    </row>
    <row r="95" spans="1:13" s="315" customFormat="1" x14ac:dyDescent="0.25">
      <c r="A95" s="692"/>
      <c r="B95" s="70"/>
      <c r="C95" s="70"/>
      <c r="D95" s="87"/>
      <c r="E95" s="87"/>
      <c r="F95" s="87"/>
      <c r="G95" s="157"/>
      <c r="H95" s="428"/>
      <c r="I95" s="193" t="s">
        <v>152</v>
      </c>
      <c r="J95" s="96"/>
      <c r="K95" s="97"/>
      <c r="L95" s="98"/>
      <c r="M95" s="697"/>
    </row>
    <row r="96" spans="1:13" s="315" customFormat="1" x14ac:dyDescent="0.25">
      <c r="A96" s="688"/>
      <c r="B96" s="87"/>
      <c r="C96" s="87"/>
      <c r="D96" s="59"/>
      <c r="E96" s="59"/>
      <c r="F96" s="87"/>
      <c r="G96" s="196"/>
      <c r="H96" s="429"/>
      <c r="I96" s="663" t="s">
        <v>153</v>
      </c>
      <c r="J96" s="96">
        <v>2000</v>
      </c>
      <c r="K96" s="121" t="s">
        <v>149</v>
      </c>
      <c r="L96" s="128">
        <v>500</v>
      </c>
      <c r="M96" s="676">
        <f>+L96*J96</f>
        <v>1000000</v>
      </c>
    </row>
    <row r="97" spans="1:16" s="315" customFormat="1" x14ac:dyDescent="0.25">
      <c r="A97" s="688"/>
      <c r="B97" s="87"/>
      <c r="C97" s="87"/>
      <c r="D97" s="87"/>
      <c r="E97" s="87"/>
      <c r="F97" s="87"/>
      <c r="G97" s="86"/>
      <c r="H97" s="429"/>
      <c r="I97" s="663" t="s">
        <v>154</v>
      </c>
      <c r="J97" s="96">
        <v>40</v>
      </c>
      <c r="K97" s="121" t="s">
        <v>151</v>
      </c>
      <c r="L97" s="128">
        <v>20000</v>
      </c>
      <c r="M97" s="676">
        <f>+L97*J97</f>
        <v>800000</v>
      </c>
    </row>
    <row r="98" spans="1:16" s="315" customFormat="1" x14ac:dyDescent="0.25">
      <c r="A98" s="688"/>
      <c r="B98" s="87"/>
      <c r="C98" s="87"/>
      <c r="D98" s="87"/>
      <c r="E98" s="87"/>
      <c r="F98" s="87"/>
      <c r="G98" s="86"/>
      <c r="H98" s="429"/>
      <c r="I98" s="199" t="s">
        <v>155</v>
      </c>
      <c r="J98" s="96"/>
      <c r="K98" s="121"/>
      <c r="L98" s="128"/>
      <c r="M98" s="676"/>
    </row>
    <row r="99" spans="1:16" s="315" customFormat="1" x14ac:dyDescent="0.25">
      <c r="A99" s="688"/>
      <c r="B99" s="87"/>
      <c r="C99" s="87"/>
      <c r="D99" s="87"/>
      <c r="E99" s="87"/>
      <c r="F99" s="87"/>
      <c r="G99" s="196"/>
      <c r="H99" s="429"/>
      <c r="I99" s="663" t="s">
        <v>331</v>
      </c>
      <c r="J99" s="96">
        <v>12000</v>
      </c>
      <c r="K99" s="121" t="s">
        <v>149</v>
      </c>
      <c r="L99" s="128">
        <v>500</v>
      </c>
      <c r="M99" s="676">
        <f>+L99*J99</f>
        <v>6000000</v>
      </c>
    </row>
    <row r="100" spans="1:16" s="315" customFormat="1" x14ac:dyDescent="0.25">
      <c r="A100" s="688"/>
      <c r="B100" s="87"/>
      <c r="C100" s="87"/>
      <c r="D100" s="87"/>
      <c r="E100" s="87"/>
      <c r="F100" s="87"/>
      <c r="G100" s="86"/>
      <c r="H100" s="429"/>
      <c r="I100" s="663" t="s">
        <v>332</v>
      </c>
      <c r="J100" s="96">
        <v>120</v>
      </c>
      <c r="K100" s="121" t="s">
        <v>151</v>
      </c>
      <c r="L100" s="128">
        <v>20000</v>
      </c>
      <c r="M100" s="676">
        <f>+L100*J100</f>
        <v>2400000</v>
      </c>
    </row>
    <row r="101" spans="1:16" s="315" customFormat="1" ht="25.5" x14ac:dyDescent="0.25">
      <c r="A101" s="688"/>
      <c r="B101" s="87"/>
      <c r="C101" s="87"/>
      <c r="D101" s="87"/>
      <c r="E101" s="87"/>
      <c r="F101" s="87"/>
      <c r="G101" s="86"/>
      <c r="H101" s="429"/>
      <c r="I101" s="199" t="s">
        <v>158</v>
      </c>
      <c r="J101" s="96"/>
      <c r="K101" s="121"/>
      <c r="L101" s="128"/>
      <c r="M101" s="676"/>
    </row>
    <row r="102" spans="1:16" s="315" customFormat="1" x14ac:dyDescent="0.25">
      <c r="A102" s="688"/>
      <c r="B102" s="87"/>
      <c r="C102" s="87"/>
      <c r="D102" s="87"/>
      <c r="E102" s="87"/>
      <c r="F102" s="87"/>
      <c r="G102" s="196"/>
      <c r="H102" s="429"/>
      <c r="I102" s="663" t="s">
        <v>570</v>
      </c>
      <c r="J102" s="96">
        <f>120*20</f>
        <v>2400</v>
      </c>
      <c r="K102" s="121" t="s">
        <v>149</v>
      </c>
      <c r="L102" s="128">
        <v>500</v>
      </c>
      <c r="M102" s="676">
        <f>+L102*J102</f>
        <v>1200000</v>
      </c>
    </row>
    <row r="103" spans="1:16" s="315" customFormat="1" x14ac:dyDescent="0.25">
      <c r="A103" s="688"/>
      <c r="B103" s="87"/>
      <c r="C103" s="87"/>
      <c r="D103" s="87"/>
      <c r="E103" s="87"/>
      <c r="F103" s="87"/>
      <c r="G103" s="86"/>
      <c r="H103" s="429"/>
      <c r="I103" s="663" t="s">
        <v>571</v>
      </c>
      <c r="J103" s="96">
        <v>120</v>
      </c>
      <c r="K103" s="121" t="s">
        <v>151</v>
      </c>
      <c r="L103" s="128">
        <v>20000</v>
      </c>
      <c r="M103" s="676">
        <f>+L103*J103</f>
        <v>2400000</v>
      </c>
    </row>
    <row r="104" spans="1:16" s="315" customFormat="1" ht="25.5" x14ac:dyDescent="0.25">
      <c r="A104" s="688"/>
      <c r="B104" s="87"/>
      <c r="C104" s="87"/>
      <c r="D104" s="87"/>
      <c r="E104" s="87"/>
      <c r="F104" s="87"/>
      <c r="G104" s="86"/>
      <c r="H104" s="429"/>
      <c r="I104" s="199" t="s">
        <v>161</v>
      </c>
      <c r="J104" s="96"/>
      <c r="K104" s="121"/>
      <c r="L104" s="128"/>
      <c r="M104" s="676"/>
    </row>
    <row r="105" spans="1:16" s="315" customFormat="1" x14ac:dyDescent="0.25">
      <c r="A105" s="688"/>
      <c r="B105" s="87"/>
      <c r="C105" s="87"/>
      <c r="D105" s="87"/>
      <c r="E105" s="87"/>
      <c r="F105" s="87"/>
      <c r="G105" s="196"/>
      <c r="H105" s="429"/>
      <c r="I105" s="663" t="s">
        <v>333</v>
      </c>
      <c r="J105" s="96">
        <v>5400</v>
      </c>
      <c r="K105" s="121" t="s">
        <v>149</v>
      </c>
      <c r="L105" s="128">
        <v>500</v>
      </c>
      <c r="M105" s="676">
        <f>+L105*J105</f>
        <v>2700000</v>
      </c>
    </row>
    <row r="106" spans="1:16" s="315" customFormat="1" x14ac:dyDescent="0.25">
      <c r="A106" s="688"/>
      <c r="B106" s="87"/>
      <c r="C106" s="87"/>
      <c r="D106" s="87"/>
      <c r="E106" s="87"/>
      <c r="F106" s="87"/>
      <c r="G106" s="86"/>
      <c r="H106" s="429"/>
      <c r="I106" s="663" t="s">
        <v>334</v>
      </c>
      <c r="J106" s="96">
        <v>30</v>
      </c>
      <c r="K106" s="121" t="s">
        <v>151</v>
      </c>
      <c r="L106" s="128">
        <v>20000</v>
      </c>
      <c r="M106" s="676">
        <f>+L106*J106</f>
        <v>600000</v>
      </c>
    </row>
    <row r="107" spans="1:16" s="315" customFormat="1" ht="25.5" x14ac:dyDescent="0.25">
      <c r="A107" s="698"/>
      <c r="B107" s="201"/>
      <c r="C107" s="201"/>
      <c r="D107" s="87"/>
      <c r="E107" s="87"/>
      <c r="F107" s="132"/>
      <c r="G107" s="202"/>
      <c r="H107" s="429"/>
      <c r="I107" s="203" t="s">
        <v>164</v>
      </c>
      <c r="J107" s="133"/>
      <c r="K107" s="134"/>
      <c r="L107" s="135"/>
      <c r="M107" s="699"/>
    </row>
    <row r="108" spans="1:16" s="315" customFormat="1" ht="32.25" customHeight="1" x14ac:dyDescent="0.25">
      <c r="A108" s="688"/>
      <c r="B108" s="87"/>
      <c r="C108" s="87"/>
      <c r="D108" s="206"/>
      <c r="E108" s="207"/>
      <c r="F108" s="87"/>
      <c r="G108" s="208"/>
      <c r="H108" s="430"/>
      <c r="I108" s="663" t="s">
        <v>510</v>
      </c>
      <c r="J108" s="96">
        <v>5200</v>
      </c>
      <c r="K108" s="121" t="s">
        <v>149</v>
      </c>
      <c r="L108" s="128">
        <v>500</v>
      </c>
      <c r="M108" s="676">
        <f>+L108*J108</f>
        <v>2600000</v>
      </c>
    </row>
    <row r="109" spans="1:16" s="315" customFormat="1" ht="28.5" customHeight="1" x14ac:dyDescent="0.25">
      <c r="A109" s="688"/>
      <c r="B109" s="87"/>
      <c r="C109" s="87"/>
      <c r="D109" s="87"/>
      <c r="E109" s="87"/>
      <c r="F109" s="87"/>
      <c r="G109" s="208"/>
      <c r="H109" s="430"/>
      <c r="I109" s="663" t="s">
        <v>166</v>
      </c>
      <c r="J109" s="96">
        <v>80</v>
      </c>
      <c r="K109" s="121" t="s">
        <v>151</v>
      </c>
      <c r="L109" s="128">
        <v>20000</v>
      </c>
      <c r="M109" s="676">
        <f>+L109*J109</f>
        <v>1600000</v>
      </c>
      <c r="N109" s="422"/>
    </row>
    <row r="110" spans="1:16" s="315" customFormat="1" x14ac:dyDescent="0.25">
      <c r="A110" s="688"/>
      <c r="B110" s="87"/>
      <c r="C110" s="87"/>
      <c r="D110" s="87"/>
      <c r="E110" s="87"/>
      <c r="F110" s="87"/>
      <c r="G110" s="86"/>
      <c r="H110" s="429"/>
      <c r="I110" s="199" t="s">
        <v>167</v>
      </c>
      <c r="J110" s="96"/>
      <c r="K110" s="121"/>
      <c r="L110" s="128"/>
      <c r="M110" s="676"/>
    </row>
    <row r="111" spans="1:16" s="315" customFormat="1" ht="28.5" customHeight="1" x14ac:dyDescent="0.25">
      <c r="A111" s="688"/>
      <c r="B111" s="87"/>
      <c r="C111" s="87"/>
      <c r="D111" s="87"/>
      <c r="E111" s="87"/>
      <c r="F111" s="87"/>
      <c r="G111" s="196"/>
      <c r="H111" s="429"/>
      <c r="I111" s="663" t="s">
        <v>168</v>
      </c>
      <c r="J111" s="96">
        <v>900</v>
      </c>
      <c r="K111" s="121" t="s">
        <v>149</v>
      </c>
      <c r="L111" s="128">
        <v>500</v>
      </c>
      <c r="M111" s="676">
        <f>+L111*J111</f>
        <v>450000</v>
      </c>
    </row>
    <row r="112" spans="1:16" s="315" customFormat="1" ht="24" x14ac:dyDescent="0.25">
      <c r="A112" s="688"/>
      <c r="B112" s="87"/>
      <c r="C112" s="87"/>
      <c r="D112" s="87"/>
      <c r="E112" s="87"/>
      <c r="F112" s="87"/>
      <c r="G112" s="86"/>
      <c r="H112" s="429"/>
      <c r="I112" s="663" t="s">
        <v>169</v>
      </c>
      <c r="J112" s="96">
        <v>30</v>
      </c>
      <c r="K112" s="121" t="s">
        <v>151</v>
      </c>
      <c r="L112" s="128">
        <v>20000</v>
      </c>
      <c r="M112" s="676">
        <f>+L112*J112</f>
        <v>600000</v>
      </c>
      <c r="O112" s="422"/>
      <c r="P112" s="422"/>
    </row>
    <row r="113" spans="1:16" s="315" customFormat="1" x14ac:dyDescent="0.25">
      <c r="A113" s="698"/>
      <c r="B113" s="201"/>
      <c r="C113" s="201"/>
      <c r="D113" s="87"/>
      <c r="E113" s="87"/>
      <c r="F113" s="132"/>
      <c r="G113" s="202"/>
      <c r="H113" s="429"/>
      <c r="I113" s="203" t="s">
        <v>280</v>
      </c>
      <c r="J113" s="133"/>
      <c r="K113" s="134"/>
      <c r="L113" s="135"/>
      <c r="M113" s="699"/>
    </row>
    <row r="114" spans="1:16" s="315" customFormat="1" ht="24" x14ac:dyDescent="0.25">
      <c r="A114" s="688"/>
      <c r="B114" s="87"/>
      <c r="C114" s="87"/>
      <c r="D114" s="206"/>
      <c r="E114" s="207"/>
      <c r="F114" s="87"/>
      <c r="G114" s="210"/>
      <c r="H114" s="430"/>
      <c r="I114" s="663" t="s">
        <v>508</v>
      </c>
      <c r="J114" s="96">
        <v>2000</v>
      </c>
      <c r="K114" s="121" t="s">
        <v>149</v>
      </c>
      <c r="L114" s="128">
        <v>500</v>
      </c>
      <c r="M114" s="676">
        <f>+L114*J114</f>
        <v>1000000</v>
      </c>
    </row>
    <row r="115" spans="1:16" s="315" customFormat="1" x14ac:dyDescent="0.25">
      <c r="A115" s="688"/>
      <c r="B115" s="87"/>
      <c r="C115" s="87"/>
      <c r="D115" s="87"/>
      <c r="E115" s="87"/>
      <c r="F115" s="87"/>
      <c r="G115" s="86"/>
      <c r="H115" s="431"/>
      <c r="I115" s="663" t="s">
        <v>509</v>
      </c>
      <c r="J115" s="96">
        <v>20</v>
      </c>
      <c r="K115" s="121" t="s">
        <v>151</v>
      </c>
      <c r="L115" s="128">
        <v>20000</v>
      </c>
      <c r="M115" s="676">
        <f>+L115*J115</f>
        <v>400000</v>
      </c>
    </row>
    <row r="116" spans="1:16" s="422" customFormat="1" ht="25.5" x14ac:dyDescent="0.25">
      <c r="A116" s="698"/>
      <c r="B116" s="201"/>
      <c r="C116" s="201"/>
      <c r="D116" s="87"/>
      <c r="E116" s="87"/>
      <c r="F116" s="132"/>
      <c r="G116" s="202"/>
      <c r="H116" s="429"/>
      <c r="I116" s="203" t="s">
        <v>504</v>
      </c>
      <c r="J116" s="133"/>
      <c r="K116" s="134"/>
      <c r="L116" s="135"/>
      <c r="M116" s="699"/>
      <c r="N116" s="315"/>
      <c r="O116" s="315"/>
      <c r="P116" s="315"/>
    </row>
    <row r="117" spans="1:16" s="315" customFormat="1" x14ac:dyDescent="0.25">
      <c r="A117" s="688"/>
      <c r="B117" s="87"/>
      <c r="C117" s="87"/>
      <c r="D117" s="206"/>
      <c r="E117" s="207"/>
      <c r="F117" s="87"/>
      <c r="G117" s="210"/>
      <c r="H117" s="430"/>
      <c r="I117" s="663" t="s">
        <v>174</v>
      </c>
      <c r="J117" s="96">
        <v>2050</v>
      </c>
      <c r="K117" s="121" t="s">
        <v>149</v>
      </c>
      <c r="L117" s="128">
        <v>500</v>
      </c>
      <c r="M117" s="676">
        <f>+L117*J117</f>
        <v>1025000</v>
      </c>
    </row>
    <row r="118" spans="1:16" s="315" customFormat="1" ht="23.25" customHeight="1" x14ac:dyDescent="0.25">
      <c r="A118" s="688"/>
      <c r="B118" s="87"/>
      <c r="C118" s="87"/>
      <c r="D118" s="87"/>
      <c r="E118" s="87"/>
      <c r="F118" s="87"/>
      <c r="G118" s="86"/>
      <c r="H118" s="431"/>
      <c r="I118" s="663" t="s">
        <v>175</v>
      </c>
      <c r="J118" s="96">
        <v>39</v>
      </c>
      <c r="K118" s="121" t="s">
        <v>151</v>
      </c>
      <c r="L118" s="128">
        <v>20000</v>
      </c>
      <c r="M118" s="676">
        <f>+L118*J118</f>
        <v>780000</v>
      </c>
    </row>
    <row r="119" spans="1:16" s="315" customFormat="1" x14ac:dyDescent="0.25">
      <c r="A119" s="688"/>
      <c r="B119" s="87"/>
      <c r="C119" s="87"/>
      <c r="D119" s="87"/>
      <c r="E119" s="87"/>
      <c r="F119" s="87"/>
      <c r="G119" s="215"/>
      <c r="H119" s="160"/>
      <c r="I119" s="216"/>
      <c r="J119" s="96"/>
      <c r="K119" s="121"/>
      <c r="L119" s="128"/>
      <c r="M119" s="676"/>
    </row>
    <row r="120" spans="1:16" s="315" customFormat="1" x14ac:dyDescent="0.25">
      <c r="A120" s="689">
        <v>5</v>
      </c>
      <c r="B120" s="147">
        <v>2</v>
      </c>
      <c r="C120" s="147">
        <v>2</v>
      </c>
      <c r="D120" s="147" t="s">
        <v>94</v>
      </c>
      <c r="E120" s="147"/>
      <c r="F120" s="87"/>
      <c r="G120" s="164" t="s">
        <v>176</v>
      </c>
      <c r="H120" s="217"/>
      <c r="I120" s="218"/>
      <c r="J120" s="96"/>
      <c r="K120" s="121"/>
      <c r="L120" s="128"/>
      <c r="M120" s="693">
        <f>+M121</f>
        <v>170000000</v>
      </c>
    </row>
    <row r="121" spans="1:16" s="315" customFormat="1" x14ac:dyDescent="0.25">
      <c r="A121" s="689">
        <v>5</v>
      </c>
      <c r="B121" s="147">
        <v>2</v>
      </c>
      <c r="C121" s="147">
        <v>2</v>
      </c>
      <c r="D121" s="147" t="s">
        <v>94</v>
      </c>
      <c r="E121" s="147" t="s">
        <v>94</v>
      </c>
      <c r="F121" s="87"/>
      <c r="G121" s="740" t="s">
        <v>177</v>
      </c>
      <c r="H121" s="741"/>
      <c r="I121" s="729"/>
      <c r="J121" s="96"/>
      <c r="K121" s="97"/>
      <c r="L121" s="98"/>
      <c r="M121" s="690">
        <f>SUM(M123:M126)</f>
        <v>170000000</v>
      </c>
    </row>
    <row r="122" spans="1:16" s="315" customFormat="1" x14ac:dyDescent="0.25">
      <c r="A122" s="689"/>
      <c r="B122" s="147"/>
      <c r="C122" s="147"/>
      <c r="D122" s="147"/>
      <c r="E122" s="147"/>
      <c r="F122" s="87"/>
      <c r="G122" s="656"/>
      <c r="H122" s="221" t="s">
        <v>178</v>
      </c>
      <c r="I122" s="658"/>
      <c r="J122" s="96"/>
      <c r="K122" s="97"/>
      <c r="L122" s="98"/>
      <c r="M122" s="690"/>
    </row>
    <row r="123" spans="1:16" s="315" customFormat="1" ht="42" customHeight="1" x14ac:dyDescent="0.25">
      <c r="A123" s="688"/>
      <c r="B123" s="87"/>
      <c r="C123" s="87"/>
      <c r="D123" s="222"/>
      <c r="E123" s="222"/>
      <c r="F123" s="87"/>
      <c r="G123" s="86"/>
      <c r="H123" s="86"/>
      <c r="I123" s="127" t="s">
        <v>558</v>
      </c>
      <c r="J123" s="96">
        <f>135*2</f>
        <v>270</v>
      </c>
      <c r="K123" s="121" t="s">
        <v>124</v>
      </c>
      <c r="L123" s="128">
        <v>540000</v>
      </c>
      <c r="M123" s="676">
        <f>+L123*J123</f>
        <v>145800000</v>
      </c>
    </row>
    <row r="124" spans="1:16" s="315" customFormat="1" x14ac:dyDescent="0.25">
      <c r="A124" s="689">
        <v>5</v>
      </c>
      <c r="B124" s="147">
        <v>2</v>
      </c>
      <c r="C124" s="147">
        <v>2</v>
      </c>
      <c r="D124" s="147" t="s">
        <v>94</v>
      </c>
      <c r="E124" s="427" t="s">
        <v>96</v>
      </c>
      <c r="F124" s="87"/>
      <c r="G124" s="223" t="s">
        <v>180</v>
      </c>
      <c r="H124" s="223"/>
      <c r="I124" s="120"/>
      <c r="J124" s="96"/>
      <c r="K124" s="121"/>
      <c r="L124" s="128"/>
      <c r="M124" s="676"/>
    </row>
    <row r="125" spans="1:16" s="315" customFormat="1" ht="27" customHeight="1" x14ac:dyDescent="0.25">
      <c r="A125" s="688"/>
      <c r="B125" s="87"/>
      <c r="C125" s="87"/>
      <c r="D125" s="87"/>
      <c r="E125" s="87"/>
      <c r="F125" s="87"/>
      <c r="G125" s="86"/>
      <c r="H125" s="86"/>
      <c r="I125" s="153" t="s">
        <v>183</v>
      </c>
      <c r="J125" s="96">
        <v>3</v>
      </c>
      <c r="K125" s="121" t="s">
        <v>182</v>
      </c>
      <c r="L125" s="128">
        <v>2200000</v>
      </c>
      <c r="M125" s="676">
        <f>+L125*J125</f>
        <v>6600000</v>
      </c>
    </row>
    <row r="126" spans="1:16" s="315" customFormat="1" ht="27.75" customHeight="1" x14ac:dyDescent="0.25">
      <c r="A126" s="688"/>
      <c r="B126" s="87"/>
      <c r="C126" s="87"/>
      <c r="D126" s="87"/>
      <c r="E126" s="87"/>
      <c r="F126" s="87"/>
      <c r="G126" s="86"/>
      <c r="H126" s="86"/>
      <c r="I126" s="153" t="s">
        <v>505</v>
      </c>
      <c r="J126" s="96">
        <v>8</v>
      </c>
      <c r="K126" s="121" t="s">
        <v>182</v>
      </c>
      <c r="L126" s="128">
        <v>2200000</v>
      </c>
      <c r="M126" s="676">
        <f>+L126*J126</f>
        <v>17600000</v>
      </c>
    </row>
    <row r="127" spans="1:16" s="315" customFormat="1" x14ac:dyDescent="0.25">
      <c r="A127" s="688"/>
      <c r="B127" s="87"/>
      <c r="C127" s="87"/>
      <c r="D127" s="87"/>
      <c r="E127" s="87"/>
      <c r="F127" s="87"/>
      <c r="G127" s="86"/>
      <c r="H127" s="86"/>
      <c r="I127" s="225"/>
      <c r="J127" s="96"/>
      <c r="K127" s="121"/>
      <c r="L127" s="128"/>
      <c r="M127" s="676"/>
    </row>
    <row r="128" spans="1:16" s="315" customFormat="1" x14ac:dyDescent="0.25">
      <c r="A128" s="692">
        <v>5</v>
      </c>
      <c r="B128" s="70">
        <v>2</v>
      </c>
      <c r="C128" s="70">
        <v>2</v>
      </c>
      <c r="D128" s="87"/>
      <c r="E128" s="87"/>
      <c r="F128" s="87"/>
      <c r="G128" s="752" t="s">
        <v>192</v>
      </c>
      <c r="H128" s="753"/>
      <c r="I128" s="754"/>
      <c r="J128" s="96"/>
      <c r="K128" s="121"/>
      <c r="L128" s="128"/>
      <c r="M128" s="694">
        <f>+M129+M148</f>
        <v>98250000</v>
      </c>
    </row>
    <row r="129" spans="1:13" s="315" customFormat="1" x14ac:dyDescent="0.25">
      <c r="A129" s="692">
        <v>5</v>
      </c>
      <c r="B129" s="70">
        <v>2</v>
      </c>
      <c r="C129" s="70">
        <v>2</v>
      </c>
      <c r="D129" s="70">
        <v>11</v>
      </c>
      <c r="E129" s="87"/>
      <c r="F129" s="87"/>
      <c r="G129" s="740" t="s">
        <v>193</v>
      </c>
      <c r="H129" s="741"/>
      <c r="I129" s="729"/>
      <c r="J129" s="96"/>
      <c r="K129" s="97"/>
      <c r="L129" s="98"/>
      <c r="M129" s="690">
        <f>+M132+M135+M138+M141+M144</f>
        <v>19500000</v>
      </c>
    </row>
    <row r="130" spans="1:13" s="315" customFormat="1" x14ac:dyDescent="0.25">
      <c r="A130" s="692"/>
      <c r="B130" s="70"/>
      <c r="C130" s="70"/>
      <c r="D130" s="70"/>
      <c r="E130" s="87"/>
      <c r="F130" s="87"/>
      <c r="G130" s="656"/>
      <c r="H130" s="657"/>
      <c r="I130" s="658" t="s">
        <v>194</v>
      </c>
      <c r="J130" s="96"/>
      <c r="K130" s="97"/>
      <c r="L130" s="98"/>
      <c r="M130" s="690"/>
    </row>
    <row r="131" spans="1:13" s="315" customFormat="1" x14ac:dyDescent="0.25">
      <c r="A131" s="692"/>
      <c r="B131" s="70"/>
      <c r="C131" s="70"/>
      <c r="D131" s="70"/>
      <c r="E131" s="87"/>
      <c r="F131" s="87"/>
      <c r="G131" s="656"/>
      <c r="H131" s="657"/>
      <c r="I131" s="658" t="s">
        <v>195</v>
      </c>
      <c r="J131" s="96"/>
      <c r="K131" s="97"/>
      <c r="L131" s="98"/>
      <c r="M131" s="690"/>
    </row>
    <row r="132" spans="1:13" s="315" customFormat="1" x14ac:dyDescent="0.25">
      <c r="A132" s="688"/>
      <c r="B132" s="87"/>
      <c r="C132" s="87"/>
      <c r="D132" s="87"/>
      <c r="E132" s="87"/>
      <c r="F132" s="87"/>
      <c r="G132" s="86"/>
      <c r="H132" s="728" t="s">
        <v>503</v>
      </c>
      <c r="I132" s="739"/>
      <c r="J132" s="96"/>
      <c r="K132" s="121"/>
      <c r="L132" s="128"/>
      <c r="M132" s="697">
        <f>SUM(M133:M134)</f>
        <v>4500000</v>
      </c>
    </row>
    <row r="133" spans="1:13" s="315" customFormat="1" ht="24" x14ac:dyDescent="0.25">
      <c r="A133" s="688"/>
      <c r="B133" s="87"/>
      <c r="C133" s="87"/>
      <c r="D133" s="87"/>
      <c r="E133" s="87"/>
      <c r="F133" s="87"/>
      <c r="G133" s="86"/>
      <c r="H133" s="236"/>
      <c r="I133" s="237" t="s">
        <v>327</v>
      </c>
      <c r="J133" s="96">
        <f>30*3</f>
        <v>90</v>
      </c>
      <c r="K133" s="238" t="s">
        <v>133</v>
      </c>
      <c r="L133" s="128">
        <v>20000</v>
      </c>
      <c r="M133" s="676">
        <f>+L133*J133</f>
        <v>1800000</v>
      </c>
    </row>
    <row r="134" spans="1:13" s="315" customFormat="1" ht="24" x14ac:dyDescent="0.25">
      <c r="A134" s="688"/>
      <c r="B134" s="87"/>
      <c r="C134" s="87"/>
      <c r="D134" s="87"/>
      <c r="E134" s="87"/>
      <c r="F134" s="87"/>
      <c r="G134" s="86"/>
      <c r="H134" s="236"/>
      <c r="I134" s="237" t="s">
        <v>328</v>
      </c>
      <c r="J134" s="96">
        <f>30*3</f>
        <v>90</v>
      </c>
      <c r="K134" s="238" t="s">
        <v>133</v>
      </c>
      <c r="L134" s="128">
        <v>30000</v>
      </c>
      <c r="M134" s="676">
        <f>+L134*J134</f>
        <v>2700000</v>
      </c>
    </row>
    <row r="135" spans="1:13" s="315" customFormat="1" x14ac:dyDescent="0.25">
      <c r="A135" s="688"/>
      <c r="B135" s="87"/>
      <c r="C135" s="87"/>
      <c r="D135" s="87"/>
      <c r="E135" s="87"/>
      <c r="F135" s="87"/>
      <c r="G135" s="86"/>
      <c r="H135" s="728" t="s">
        <v>199</v>
      </c>
      <c r="I135" s="739"/>
      <c r="J135" s="96"/>
      <c r="K135" s="121"/>
      <c r="L135" s="128"/>
      <c r="M135" s="697">
        <f>SUM(M136:M137)</f>
        <v>3000000</v>
      </c>
    </row>
    <row r="136" spans="1:13" s="315" customFormat="1" ht="36" x14ac:dyDescent="0.25">
      <c r="A136" s="688"/>
      <c r="B136" s="87"/>
      <c r="C136" s="87"/>
      <c r="D136" s="87"/>
      <c r="E136" s="87"/>
      <c r="F136" s="87"/>
      <c r="G136" s="86"/>
      <c r="H136" s="236"/>
      <c r="I136" s="237" t="s">
        <v>200</v>
      </c>
      <c r="J136" s="96">
        <f>2*30</f>
        <v>60</v>
      </c>
      <c r="K136" s="238" t="s">
        <v>133</v>
      </c>
      <c r="L136" s="128">
        <v>20000</v>
      </c>
      <c r="M136" s="676">
        <f>+L136*J136</f>
        <v>1200000</v>
      </c>
    </row>
    <row r="137" spans="1:13" s="315" customFormat="1" ht="24" x14ac:dyDescent="0.25">
      <c r="A137" s="688"/>
      <c r="B137" s="87"/>
      <c r="C137" s="87"/>
      <c r="D137" s="87"/>
      <c r="E137" s="87"/>
      <c r="F137" s="87"/>
      <c r="G137" s="86"/>
      <c r="H137" s="236"/>
      <c r="I137" s="237" t="s">
        <v>201</v>
      </c>
      <c r="J137" s="96">
        <f>2*30</f>
        <v>60</v>
      </c>
      <c r="K137" s="238" t="s">
        <v>133</v>
      </c>
      <c r="L137" s="128">
        <v>30000</v>
      </c>
      <c r="M137" s="676">
        <f>+L137*J137</f>
        <v>1800000</v>
      </c>
    </row>
    <row r="138" spans="1:13" s="315" customFormat="1" x14ac:dyDescent="0.25">
      <c r="A138" s="688"/>
      <c r="B138" s="87"/>
      <c r="C138" s="87"/>
      <c r="D138" s="87"/>
      <c r="E138" s="87"/>
      <c r="F138" s="87"/>
      <c r="G138" s="86"/>
      <c r="H138" s="728" t="s">
        <v>202</v>
      </c>
      <c r="I138" s="739"/>
      <c r="J138" s="96"/>
      <c r="K138" s="121"/>
      <c r="L138" s="128"/>
      <c r="M138" s="697">
        <f>SUM(M139:M140)</f>
        <v>1500000</v>
      </c>
    </row>
    <row r="139" spans="1:13" s="315" customFormat="1" ht="27" customHeight="1" x14ac:dyDescent="0.25">
      <c r="A139" s="688"/>
      <c r="B139" s="87"/>
      <c r="C139" s="87"/>
      <c r="D139" s="87"/>
      <c r="E139" s="87"/>
      <c r="F139" s="87"/>
      <c r="G139" s="86"/>
      <c r="H139" s="236"/>
      <c r="I139" s="237" t="s">
        <v>325</v>
      </c>
      <c r="J139" s="96">
        <v>30</v>
      </c>
      <c r="K139" s="238" t="s">
        <v>133</v>
      </c>
      <c r="L139" s="128">
        <v>20000</v>
      </c>
      <c r="M139" s="676">
        <f>+L139*J139</f>
        <v>600000</v>
      </c>
    </row>
    <row r="140" spans="1:13" s="315" customFormat="1" ht="24" x14ac:dyDescent="0.25">
      <c r="A140" s="688"/>
      <c r="B140" s="87"/>
      <c r="C140" s="87"/>
      <c r="D140" s="87"/>
      <c r="E140" s="87"/>
      <c r="F140" s="87"/>
      <c r="G140" s="86"/>
      <c r="H140" s="236"/>
      <c r="I140" s="237" t="s">
        <v>326</v>
      </c>
      <c r="J140" s="96">
        <v>30</v>
      </c>
      <c r="K140" s="238" t="s">
        <v>133</v>
      </c>
      <c r="L140" s="128">
        <v>30000</v>
      </c>
      <c r="M140" s="676">
        <f>+L140*J140</f>
        <v>900000</v>
      </c>
    </row>
    <row r="141" spans="1:13" s="315" customFormat="1" x14ac:dyDescent="0.25">
      <c r="A141" s="688"/>
      <c r="B141" s="87"/>
      <c r="C141" s="87"/>
      <c r="D141" s="87"/>
      <c r="E141" s="87"/>
      <c r="F141" s="87"/>
      <c r="G141" s="86"/>
      <c r="H141" s="728" t="s">
        <v>205</v>
      </c>
      <c r="I141" s="739"/>
      <c r="J141" s="96"/>
      <c r="K141" s="121"/>
      <c r="L141" s="128"/>
      <c r="M141" s="697">
        <f>SUM(M142:M143)</f>
        <v>7500000</v>
      </c>
    </row>
    <row r="142" spans="1:13" s="315" customFormat="1" ht="24" x14ac:dyDescent="0.25">
      <c r="A142" s="688"/>
      <c r="B142" s="87"/>
      <c r="C142" s="87"/>
      <c r="D142" s="87"/>
      <c r="E142" s="87"/>
      <c r="F142" s="87"/>
      <c r="G142" s="86"/>
      <c r="H142" s="236"/>
      <c r="I142" s="237" t="s">
        <v>206</v>
      </c>
      <c r="J142" s="96">
        <v>150</v>
      </c>
      <c r="K142" s="238" t="s">
        <v>133</v>
      </c>
      <c r="L142" s="128">
        <v>20000</v>
      </c>
      <c r="M142" s="676">
        <f>+L142*J142</f>
        <v>3000000</v>
      </c>
    </row>
    <row r="143" spans="1:13" s="315" customFormat="1" x14ac:dyDescent="0.25">
      <c r="A143" s="688"/>
      <c r="B143" s="87"/>
      <c r="C143" s="87"/>
      <c r="D143" s="87"/>
      <c r="E143" s="87"/>
      <c r="F143" s="87"/>
      <c r="G143" s="86"/>
      <c r="H143" s="236"/>
      <c r="I143" s="237" t="s">
        <v>207</v>
      </c>
      <c r="J143" s="96">
        <v>150</v>
      </c>
      <c r="K143" s="238" t="s">
        <v>133</v>
      </c>
      <c r="L143" s="128">
        <v>30000</v>
      </c>
      <c r="M143" s="676">
        <f>+L143*J143</f>
        <v>4500000</v>
      </c>
    </row>
    <row r="144" spans="1:13" s="315" customFormat="1" x14ac:dyDescent="0.25">
      <c r="A144" s="688"/>
      <c r="B144" s="87"/>
      <c r="C144" s="87"/>
      <c r="D144" s="87"/>
      <c r="E144" s="87"/>
      <c r="F144" s="87"/>
      <c r="G144" s="86"/>
      <c r="H144" s="728" t="s">
        <v>208</v>
      </c>
      <c r="I144" s="739"/>
      <c r="J144" s="96"/>
      <c r="K144" s="121"/>
      <c r="L144" s="128"/>
      <c r="M144" s="697">
        <f>SUM(M145:M146)</f>
        <v>3000000</v>
      </c>
    </row>
    <row r="145" spans="1:13" s="315" customFormat="1" ht="24" x14ac:dyDescent="0.25">
      <c r="A145" s="688"/>
      <c r="B145" s="87"/>
      <c r="C145" s="87"/>
      <c r="D145" s="87"/>
      <c r="E145" s="87"/>
      <c r="F145" s="87"/>
      <c r="G145" s="86"/>
      <c r="H145" s="236"/>
      <c r="I145" s="237" t="s">
        <v>209</v>
      </c>
      <c r="J145" s="96">
        <f>2*30</f>
        <v>60</v>
      </c>
      <c r="K145" s="238" t="s">
        <v>133</v>
      </c>
      <c r="L145" s="128">
        <v>20000</v>
      </c>
      <c r="M145" s="676">
        <f>+L145*J145</f>
        <v>1200000</v>
      </c>
    </row>
    <row r="146" spans="1:13" s="315" customFormat="1" x14ac:dyDescent="0.25">
      <c r="A146" s="688"/>
      <c r="B146" s="87"/>
      <c r="C146" s="87"/>
      <c r="D146" s="87"/>
      <c r="E146" s="87"/>
      <c r="F146" s="87"/>
      <c r="G146" s="86"/>
      <c r="H146" s="236"/>
      <c r="I146" s="237" t="s">
        <v>210</v>
      </c>
      <c r="J146" s="96">
        <f>2*30</f>
        <v>60</v>
      </c>
      <c r="K146" s="238" t="s">
        <v>133</v>
      </c>
      <c r="L146" s="128">
        <v>30000</v>
      </c>
      <c r="M146" s="676">
        <f>+L146*J146</f>
        <v>1800000</v>
      </c>
    </row>
    <row r="147" spans="1:13" s="315" customFormat="1" x14ac:dyDescent="0.25">
      <c r="A147" s="688"/>
      <c r="B147" s="87"/>
      <c r="C147" s="87"/>
      <c r="D147" s="87"/>
      <c r="E147" s="87"/>
      <c r="F147" s="87"/>
      <c r="G147" s="125"/>
      <c r="H147" s="221"/>
      <c r="I147" s="662"/>
      <c r="J147" s="96"/>
      <c r="K147" s="238"/>
      <c r="L147" s="128"/>
      <c r="M147" s="676"/>
    </row>
    <row r="148" spans="1:13" s="315" customFormat="1" ht="13.5" customHeight="1" x14ac:dyDescent="0.25">
      <c r="A148" s="688"/>
      <c r="B148" s="87"/>
      <c r="C148" s="87"/>
      <c r="D148" s="87"/>
      <c r="E148" s="87"/>
      <c r="F148" s="87"/>
      <c r="G148" s="740" t="s">
        <v>211</v>
      </c>
      <c r="H148" s="741"/>
      <c r="I148" s="729"/>
      <c r="J148" s="96"/>
      <c r="K148" s="238"/>
      <c r="L148" s="128"/>
      <c r="M148" s="697">
        <f>+M149+M152</f>
        <v>78750000</v>
      </c>
    </row>
    <row r="149" spans="1:13" s="315" customFormat="1" x14ac:dyDescent="0.25">
      <c r="A149" s="688"/>
      <c r="B149" s="87"/>
      <c r="C149" s="87"/>
      <c r="D149" s="87"/>
      <c r="E149" s="87"/>
      <c r="F149" s="87"/>
      <c r="G149" s="86"/>
      <c r="H149" s="221" t="s">
        <v>217</v>
      </c>
      <c r="I149" s="237"/>
      <c r="J149" s="96"/>
      <c r="K149" s="238"/>
      <c r="L149" s="128"/>
      <c r="M149" s="697">
        <f>SUM(M150:M151)</f>
        <v>28350000</v>
      </c>
    </row>
    <row r="150" spans="1:13" s="315" customFormat="1" ht="27.75" customHeight="1" x14ac:dyDescent="0.25">
      <c r="A150" s="688"/>
      <c r="B150" s="87"/>
      <c r="C150" s="87"/>
      <c r="D150" s="87"/>
      <c r="E150" s="87"/>
      <c r="F150" s="87"/>
      <c r="G150" s="86"/>
      <c r="H150" s="221"/>
      <c r="I150" s="237" t="s">
        <v>568</v>
      </c>
      <c r="J150" s="96">
        <f>+((35*3)+30)*2</f>
        <v>270</v>
      </c>
      <c r="K150" s="238" t="s">
        <v>219</v>
      </c>
      <c r="L150" s="128">
        <v>75000</v>
      </c>
      <c r="M150" s="676">
        <f t="shared" ref="M150:M151" si="4">+L150*J150</f>
        <v>20250000</v>
      </c>
    </row>
    <row r="151" spans="1:13" s="315" customFormat="1" ht="36" x14ac:dyDescent="0.25">
      <c r="A151" s="688"/>
      <c r="B151" s="87"/>
      <c r="C151" s="87"/>
      <c r="D151" s="87"/>
      <c r="E151" s="87"/>
      <c r="F151" s="87"/>
      <c r="G151" s="86"/>
      <c r="H151" s="221"/>
      <c r="I151" s="237" t="s">
        <v>321</v>
      </c>
      <c r="J151" s="96">
        <f>+(35*3*3)+90</f>
        <v>405</v>
      </c>
      <c r="K151" s="238" t="s">
        <v>221</v>
      </c>
      <c r="L151" s="128">
        <v>20000</v>
      </c>
      <c r="M151" s="676">
        <f t="shared" si="4"/>
        <v>8100000</v>
      </c>
    </row>
    <row r="152" spans="1:13" s="315" customFormat="1" x14ac:dyDescent="0.25">
      <c r="A152" s="688"/>
      <c r="B152" s="87"/>
      <c r="C152" s="87"/>
      <c r="D152" s="87"/>
      <c r="E152" s="87"/>
      <c r="F152" s="87"/>
      <c r="G152" s="86"/>
      <c r="H152" s="221" t="s">
        <v>222</v>
      </c>
      <c r="I152" s="237"/>
      <c r="J152" s="96"/>
      <c r="K152" s="238"/>
      <c r="L152" s="128"/>
      <c r="M152" s="697">
        <f>SUM(M153:M154)</f>
        <v>50400000</v>
      </c>
    </row>
    <row r="153" spans="1:13" s="315" customFormat="1" ht="24" x14ac:dyDescent="0.25">
      <c r="A153" s="688"/>
      <c r="B153" s="87"/>
      <c r="C153" s="87"/>
      <c r="D153" s="87"/>
      <c r="E153" s="87"/>
      <c r="F153" s="87"/>
      <c r="G153" s="86"/>
      <c r="H153" s="221"/>
      <c r="I153" s="237" t="s">
        <v>312</v>
      </c>
      <c r="J153" s="96">
        <f>2*40*3*3</f>
        <v>720</v>
      </c>
      <c r="K153" s="238" t="s">
        <v>219</v>
      </c>
      <c r="L153" s="128">
        <v>30000</v>
      </c>
      <c r="M153" s="676">
        <f t="shared" ref="M153:M154" si="5">+L153*J153</f>
        <v>21600000</v>
      </c>
    </row>
    <row r="154" spans="1:13" s="315" customFormat="1" x14ac:dyDescent="0.25">
      <c r="A154" s="688"/>
      <c r="B154" s="87"/>
      <c r="C154" s="87"/>
      <c r="D154" s="87"/>
      <c r="E154" s="87"/>
      <c r="F154" s="87"/>
      <c r="G154" s="86"/>
      <c r="H154" s="221"/>
      <c r="I154" s="237" t="s">
        <v>313</v>
      </c>
      <c r="J154" s="96">
        <f>2*40*6*3</f>
        <v>1440</v>
      </c>
      <c r="K154" s="238" t="s">
        <v>221</v>
      </c>
      <c r="L154" s="128">
        <v>20000</v>
      </c>
      <c r="M154" s="676">
        <f t="shared" si="5"/>
        <v>28800000</v>
      </c>
    </row>
    <row r="155" spans="1:13" s="315" customFormat="1" ht="24" customHeight="1" x14ac:dyDescent="0.25">
      <c r="A155" s="692">
        <v>5</v>
      </c>
      <c r="B155" s="70">
        <v>2</v>
      </c>
      <c r="C155" s="70">
        <v>2</v>
      </c>
      <c r="D155" s="70">
        <v>15</v>
      </c>
      <c r="E155" s="87"/>
      <c r="F155" s="87"/>
      <c r="G155" s="742" t="s">
        <v>228</v>
      </c>
      <c r="H155" s="743"/>
      <c r="I155" s="744"/>
      <c r="J155" s="96"/>
      <c r="K155" s="121"/>
      <c r="L155" s="128"/>
      <c r="M155" s="700">
        <f>+M156+M187</f>
        <v>446820000</v>
      </c>
    </row>
    <row r="156" spans="1:13" s="315" customFormat="1" x14ac:dyDescent="0.25">
      <c r="A156" s="692">
        <v>5</v>
      </c>
      <c r="B156" s="70">
        <v>2</v>
      </c>
      <c r="C156" s="70">
        <v>2</v>
      </c>
      <c r="D156" s="70">
        <v>15</v>
      </c>
      <c r="E156" s="59" t="s">
        <v>70</v>
      </c>
      <c r="F156" s="87"/>
      <c r="G156" s="740" t="s">
        <v>229</v>
      </c>
      <c r="H156" s="741"/>
      <c r="I156" s="729"/>
      <c r="J156" s="96">
        <f>+J158+J163+J169+J176+J181</f>
        <v>344</v>
      </c>
      <c r="K156" s="97"/>
      <c r="L156" s="98"/>
      <c r="M156" s="697">
        <f>+M157+M162+M167+M186+M175+M180+M185</f>
        <v>285180000</v>
      </c>
    </row>
    <row r="157" spans="1:13" s="315" customFormat="1" x14ac:dyDescent="0.25">
      <c r="A157" s="692"/>
      <c r="B157" s="70"/>
      <c r="C157" s="70"/>
      <c r="D157" s="70"/>
      <c r="E157" s="59"/>
      <c r="F157" s="87"/>
      <c r="G157" s="86"/>
      <c r="H157" s="745" t="s">
        <v>233</v>
      </c>
      <c r="I157" s="746"/>
      <c r="J157" s="96">
        <f>+J161+J166+J173+J183+J179</f>
        <v>172</v>
      </c>
      <c r="K157" s="97"/>
      <c r="L157" s="98"/>
      <c r="M157" s="701">
        <f>SUM(M158:M161)</f>
        <v>64940000</v>
      </c>
    </row>
    <row r="158" spans="1:13" s="315" customFormat="1" ht="18" customHeight="1" x14ac:dyDescent="0.25">
      <c r="A158" s="688"/>
      <c r="B158" s="87"/>
      <c r="C158" s="87"/>
      <c r="D158" s="87"/>
      <c r="E158" s="87"/>
      <c r="F158" s="87"/>
      <c r="G158" s="86"/>
      <c r="H158" s="253"/>
      <c r="I158" s="663" t="s">
        <v>230</v>
      </c>
      <c r="J158" s="96">
        <v>82</v>
      </c>
      <c r="K158" s="97" t="s">
        <v>235</v>
      </c>
      <c r="L158" s="122">
        <v>370000</v>
      </c>
      <c r="M158" s="676">
        <f>+L158*J158</f>
        <v>30340000</v>
      </c>
    </row>
    <row r="159" spans="1:13" s="315" customFormat="1" ht="16.5" customHeight="1" x14ac:dyDescent="0.25">
      <c r="A159" s="688"/>
      <c r="B159" s="87"/>
      <c r="C159" s="87"/>
      <c r="D159" s="87"/>
      <c r="E159" s="87"/>
      <c r="F159" s="87"/>
      <c r="G159" s="86"/>
      <c r="H159" s="86"/>
      <c r="I159" s="127" t="s">
        <v>232</v>
      </c>
      <c r="J159" s="96">
        <v>1</v>
      </c>
      <c r="K159" s="121" t="s">
        <v>236</v>
      </c>
      <c r="L159" s="128">
        <v>10000000</v>
      </c>
      <c r="M159" s="676">
        <f>+L159*J159</f>
        <v>10000000</v>
      </c>
    </row>
    <row r="160" spans="1:13" s="315" customFormat="1" x14ac:dyDescent="0.25">
      <c r="A160" s="688"/>
      <c r="B160" s="87"/>
      <c r="C160" s="87"/>
      <c r="D160" s="87"/>
      <c r="E160" s="87"/>
      <c r="F160" s="87"/>
      <c r="G160" s="86"/>
      <c r="H160" s="86"/>
      <c r="I160" s="127" t="s">
        <v>502</v>
      </c>
      <c r="J160" s="96"/>
      <c r="K160" s="121"/>
      <c r="L160" s="128"/>
      <c r="M160" s="676"/>
    </row>
    <row r="161" spans="1:14" s="315" customFormat="1" x14ac:dyDescent="0.25">
      <c r="A161" s="688"/>
      <c r="B161" s="87"/>
      <c r="C161" s="87"/>
      <c r="D161" s="87"/>
      <c r="E161" s="87"/>
      <c r="F161" s="87"/>
      <c r="G161" s="86"/>
      <c r="H161" s="86"/>
      <c r="I161" s="663" t="s">
        <v>238</v>
      </c>
      <c r="J161" s="96">
        <v>41</v>
      </c>
      <c r="K161" s="121" t="s">
        <v>235</v>
      </c>
      <c r="L161" s="128">
        <v>600000</v>
      </c>
      <c r="M161" s="676">
        <f>+L161*J161</f>
        <v>24600000</v>
      </c>
    </row>
    <row r="162" spans="1:14" s="315" customFormat="1" x14ac:dyDescent="0.25">
      <c r="A162" s="688"/>
      <c r="B162" s="87"/>
      <c r="C162" s="87"/>
      <c r="D162" s="87"/>
      <c r="E162" s="87"/>
      <c r="F162" s="87"/>
      <c r="G162" s="86"/>
      <c r="H162" s="745" t="s">
        <v>239</v>
      </c>
      <c r="I162" s="746"/>
      <c r="J162" s="96"/>
      <c r="K162" s="97"/>
      <c r="L162" s="98"/>
      <c r="M162" s="701">
        <f>SUM(M163:M166)</f>
        <v>55240000</v>
      </c>
    </row>
    <row r="163" spans="1:14" s="315" customFormat="1" x14ac:dyDescent="0.25">
      <c r="A163" s="688"/>
      <c r="B163" s="87"/>
      <c r="C163" s="87"/>
      <c r="D163" s="87"/>
      <c r="E163" s="87"/>
      <c r="F163" s="87"/>
      <c r="G163" s="86"/>
      <c r="H163" s="253"/>
      <c r="I163" s="663" t="s">
        <v>240</v>
      </c>
      <c r="J163" s="96">
        <f>4*6*3</f>
        <v>72</v>
      </c>
      <c r="K163" s="97" t="s">
        <v>235</v>
      </c>
      <c r="L163" s="255">
        <v>370000</v>
      </c>
      <c r="M163" s="676">
        <f>+L163*J163</f>
        <v>26640000</v>
      </c>
    </row>
    <row r="164" spans="1:14" s="315" customFormat="1" x14ac:dyDescent="0.25">
      <c r="A164" s="688"/>
      <c r="B164" s="87"/>
      <c r="C164" s="87"/>
      <c r="D164" s="87"/>
      <c r="E164" s="87"/>
      <c r="F164" s="87"/>
      <c r="G164" s="86"/>
      <c r="H164" s="86"/>
      <c r="I164" s="127" t="s">
        <v>232</v>
      </c>
      <c r="J164" s="96">
        <v>1</v>
      </c>
      <c r="K164" s="121" t="s">
        <v>236</v>
      </c>
      <c r="L164" s="128">
        <v>7000000</v>
      </c>
      <c r="M164" s="676">
        <f>+L164*J164</f>
        <v>7000000</v>
      </c>
    </row>
    <row r="165" spans="1:14" s="315" customFormat="1" x14ac:dyDescent="0.25">
      <c r="A165" s="688"/>
      <c r="B165" s="87"/>
      <c r="C165" s="87"/>
      <c r="D165" s="87"/>
      <c r="E165" s="87"/>
      <c r="F165" s="87"/>
      <c r="G165" s="86"/>
      <c r="H165" s="86"/>
      <c r="I165" s="127" t="s">
        <v>502</v>
      </c>
      <c r="J165" s="96"/>
      <c r="K165" s="121"/>
      <c r="L165" s="128"/>
      <c r="M165" s="676"/>
      <c r="N165" s="433" t="e">
        <f>+#REF!-#REF!</f>
        <v>#REF!</v>
      </c>
    </row>
    <row r="166" spans="1:14" s="315" customFormat="1" x14ac:dyDescent="0.25">
      <c r="A166" s="688"/>
      <c r="B166" s="87"/>
      <c r="C166" s="87"/>
      <c r="D166" s="87"/>
      <c r="E166" s="87"/>
      <c r="F166" s="87"/>
      <c r="G166" s="86"/>
      <c r="H166" s="86"/>
      <c r="I166" s="663" t="s">
        <v>238</v>
      </c>
      <c r="J166" s="96">
        <v>36</v>
      </c>
      <c r="K166" s="121" t="s">
        <v>235</v>
      </c>
      <c r="L166" s="128">
        <v>600000</v>
      </c>
      <c r="M166" s="676">
        <f>+L166*J166</f>
        <v>21600000</v>
      </c>
      <c r="N166" s="433" t="e">
        <f>+#REF!-#REF!</f>
        <v>#REF!</v>
      </c>
    </row>
    <row r="167" spans="1:14" s="315" customFormat="1" ht="15" customHeight="1" x14ac:dyDescent="0.25">
      <c r="A167" s="688"/>
      <c r="B167" s="87"/>
      <c r="C167" s="87"/>
      <c r="D167" s="87"/>
      <c r="E167" s="87"/>
      <c r="F167" s="87"/>
      <c r="G167" s="86"/>
      <c r="H167" s="728" t="s">
        <v>242</v>
      </c>
      <c r="I167" s="739"/>
      <c r="J167" s="96"/>
      <c r="K167" s="121"/>
      <c r="L167" s="128"/>
      <c r="M167" s="697">
        <f>SUM(M169:M173)</f>
        <v>44500000</v>
      </c>
      <c r="N167" s="433" t="e">
        <f>+#REF!-#REF!</f>
        <v>#REF!</v>
      </c>
    </row>
    <row r="168" spans="1:14" s="315" customFormat="1" x14ac:dyDescent="0.25">
      <c r="A168" s="688"/>
      <c r="B168" s="87"/>
      <c r="C168" s="87"/>
      <c r="D168" s="87"/>
      <c r="E168" s="87"/>
      <c r="F168" s="87"/>
      <c r="G168" s="86"/>
      <c r="H168" s="737" t="s">
        <v>243</v>
      </c>
      <c r="I168" s="738"/>
      <c r="J168" s="96"/>
      <c r="K168" s="97"/>
      <c r="L168" s="98"/>
      <c r="M168" s="701"/>
      <c r="N168" s="433" t="e">
        <f>+#REF!-#REF!</f>
        <v>#REF!</v>
      </c>
    </row>
    <row r="169" spans="1:14" s="315" customFormat="1" x14ac:dyDescent="0.25">
      <c r="A169" s="688"/>
      <c r="B169" s="87"/>
      <c r="C169" s="87"/>
      <c r="D169" s="87"/>
      <c r="E169" s="87"/>
      <c r="F169" s="87"/>
      <c r="G169" s="86"/>
      <c r="H169" s="253"/>
      <c r="I169" s="225" t="s">
        <v>560</v>
      </c>
      <c r="J169" s="96">
        <f>10*1*4</f>
        <v>40</v>
      </c>
      <c r="K169" s="97" t="s">
        <v>235</v>
      </c>
      <c r="L169" s="270">
        <v>370000</v>
      </c>
      <c r="M169" s="676">
        <f>+L169*J169</f>
        <v>14800000</v>
      </c>
      <c r="N169" s="433" t="e">
        <f>+#REF!-#REF!</f>
        <v>#REF!</v>
      </c>
    </row>
    <row r="170" spans="1:14" s="315" customFormat="1" x14ac:dyDescent="0.25">
      <c r="A170" s="688"/>
      <c r="B170" s="87"/>
      <c r="C170" s="87"/>
      <c r="D170" s="87"/>
      <c r="E170" s="87"/>
      <c r="F170" s="87"/>
      <c r="G170" s="86"/>
      <c r="H170" s="253"/>
      <c r="I170" s="663" t="s">
        <v>559</v>
      </c>
      <c r="J170" s="96">
        <v>90</v>
      </c>
      <c r="K170" s="97" t="s">
        <v>235</v>
      </c>
      <c r="L170" s="270">
        <v>130000</v>
      </c>
      <c r="M170" s="676">
        <f>+L170*J170</f>
        <v>11700000</v>
      </c>
      <c r="N170" s="433"/>
    </row>
    <row r="171" spans="1:14" s="315" customFormat="1" x14ac:dyDescent="0.25">
      <c r="A171" s="688"/>
      <c r="B171" s="87"/>
      <c r="C171" s="87"/>
      <c r="D171" s="87"/>
      <c r="E171" s="87"/>
      <c r="F171" s="87"/>
      <c r="G171" s="86"/>
      <c r="H171" s="86"/>
      <c r="I171" s="127" t="s">
        <v>232</v>
      </c>
      <c r="J171" s="96">
        <v>1</v>
      </c>
      <c r="K171" s="121" t="s">
        <v>236</v>
      </c>
      <c r="L171" s="128">
        <v>6000000</v>
      </c>
      <c r="M171" s="676">
        <f>+L171*J171</f>
        <v>6000000</v>
      </c>
      <c r="N171" s="433" t="e">
        <f>+#REF!-#REF!</f>
        <v>#REF!</v>
      </c>
    </row>
    <row r="172" spans="1:14" s="315" customFormat="1" x14ac:dyDescent="0.25">
      <c r="A172" s="688"/>
      <c r="B172" s="87"/>
      <c r="C172" s="87"/>
      <c r="D172" s="87"/>
      <c r="E172" s="87"/>
      <c r="F172" s="87"/>
      <c r="G172" s="86"/>
      <c r="H172" s="125"/>
      <c r="I172" s="127" t="s">
        <v>562</v>
      </c>
      <c r="J172" s="96"/>
      <c r="K172" s="121"/>
      <c r="L172" s="128"/>
      <c r="M172" s="676"/>
      <c r="N172" s="433" t="e">
        <f>+#REF!-#REF!</f>
        <v>#REF!</v>
      </c>
    </row>
    <row r="173" spans="1:14" s="315" customFormat="1" x14ac:dyDescent="0.25">
      <c r="A173" s="688"/>
      <c r="B173" s="87"/>
      <c r="C173" s="87"/>
      <c r="D173" s="87"/>
      <c r="E173" s="87"/>
      <c r="F173" s="87"/>
      <c r="G173" s="86"/>
      <c r="H173" s="125"/>
      <c r="I173" s="663" t="s">
        <v>238</v>
      </c>
      <c r="J173" s="96">
        <v>20</v>
      </c>
      <c r="K173" s="121" t="s">
        <v>235</v>
      </c>
      <c r="L173" s="128">
        <v>600000</v>
      </c>
      <c r="M173" s="676">
        <f>+L173*J173</f>
        <v>12000000</v>
      </c>
      <c r="N173" s="433" t="e">
        <f>+#REF!-#REF!</f>
        <v>#REF!</v>
      </c>
    </row>
    <row r="174" spans="1:14" s="315" customFormat="1" ht="15.75" customHeight="1" x14ac:dyDescent="0.25">
      <c r="A174" s="688"/>
      <c r="B174" s="87"/>
      <c r="C174" s="87"/>
      <c r="D174" s="87"/>
      <c r="E174" s="87"/>
      <c r="F174" s="87"/>
      <c r="G174" s="86"/>
      <c r="H174" s="277" t="s">
        <v>246</v>
      </c>
      <c r="I174" s="127"/>
      <c r="J174" s="96"/>
      <c r="K174" s="121"/>
      <c r="L174" s="128"/>
      <c r="M174" s="676"/>
      <c r="N174" s="433" t="e">
        <f>+#REF!-#REF!</f>
        <v>#REF!</v>
      </c>
    </row>
    <row r="175" spans="1:14" s="315" customFormat="1" ht="15" customHeight="1" x14ac:dyDescent="0.25">
      <c r="A175" s="688"/>
      <c r="B175" s="87"/>
      <c r="C175" s="87"/>
      <c r="D175" s="87"/>
      <c r="E175" s="87"/>
      <c r="F175" s="87"/>
      <c r="G175" s="86"/>
      <c r="H175" s="737" t="s">
        <v>247</v>
      </c>
      <c r="I175" s="738"/>
      <c r="J175" s="96"/>
      <c r="K175" s="97"/>
      <c r="L175" s="98"/>
      <c r="M175" s="701">
        <f>SUM(M176:M179)</f>
        <v>68300000</v>
      </c>
      <c r="N175" s="433" t="e">
        <f>+#REF!-#REF!</f>
        <v>#REF!</v>
      </c>
    </row>
    <row r="176" spans="1:14" s="315" customFormat="1" ht="15.75" customHeight="1" x14ac:dyDescent="0.25">
      <c r="A176" s="688"/>
      <c r="B176" s="87"/>
      <c r="C176" s="87"/>
      <c r="D176" s="87"/>
      <c r="E176" s="87"/>
      <c r="F176" s="87"/>
      <c r="G176" s="86"/>
      <c r="H176" s="253"/>
      <c r="I176" s="225" t="s">
        <v>557</v>
      </c>
      <c r="J176" s="96">
        <f>15*2*3</f>
        <v>90</v>
      </c>
      <c r="K176" s="97" t="s">
        <v>235</v>
      </c>
      <c r="L176" s="270">
        <v>370000</v>
      </c>
      <c r="M176" s="676">
        <f>+L176*J176</f>
        <v>33300000</v>
      </c>
      <c r="N176" s="433" t="e">
        <f>+#REF!-#REF!</f>
        <v>#REF!</v>
      </c>
    </row>
    <row r="177" spans="1:14" s="315" customFormat="1" x14ac:dyDescent="0.25">
      <c r="A177" s="688"/>
      <c r="B177" s="87"/>
      <c r="C177" s="87"/>
      <c r="D177" s="87"/>
      <c r="E177" s="87"/>
      <c r="F177" s="87"/>
      <c r="G177" s="86"/>
      <c r="H177" s="86"/>
      <c r="I177" s="127" t="s">
        <v>232</v>
      </c>
      <c r="J177" s="96">
        <v>1</v>
      </c>
      <c r="K177" s="121" t="s">
        <v>236</v>
      </c>
      <c r="L177" s="128">
        <v>8000000</v>
      </c>
      <c r="M177" s="676">
        <f>+L177*J177</f>
        <v>8000000</v>
      </c>
      <c r="N177" s="433" t="e">
        <f>+#REF!-#REF!</f>
        <v>#REF!</v>
      </c>
    </row>
    <row r="178" spans="1:14" s="315" customFormat="1" x14ac:dyDescent="0.25">
      <c r="A178" s="688"/>
      <c r="B178" s="87"/>
      <c r="C178" s="87"/>
      <c r="D178" s="87"/>
      <c r="E178" s="87"/>
      <c r="F178" s="87"/>
      <c r="G178" s="86"/>
      <c r="H178" s="86"/>
      <c r="I178" s="127" t="s">
        <v>496</v>
      </c>
      <c r="J178" s="96"/>
      <c r="K178" s="121"/>
      <c r="L178" s="128"/>
      <c r="M178" s="676"/>
      <c r="N178" s="433" t="e">
        <f>+#REF!-#REF!</f>
        <v>#REF!</v>
      </c>
    </row>
    <row r="179" spans="1:14" s="315" customFormat="1" x14ac:dyDescent="0.25">
      <c r="A179" s="688"/>
      <c r="B179" s="87"/>
      <c r="C179" s="87"/>
      <c r="D179" s="87"/>
      <c r="E179" s="87"/>
      <c r="F179" s="87"/>
      <c r="G179" s="86"/>
      <c r="H179" s="86"/>
      <c r="I179" s="663" t="s">
        <v>238</v>
      </c>
      <c r="J179" s="96">
        <v>45</v>
      </c>
      <c r="K179" s="121" t="s">
        <v>235</v>
      </c>
      <c r="L179" s="128">
        <v>600000</v>
      </c>
      <c r="M179" s="676">
        <f>+L179*J179</f>
        <v>27000000</v>
      </c>
      <c r="N179" s="433" t="e">
        <f>+#REF!-#REF!</f>
        <v>#REF!</v>
      </c>
    </row>
    <row r="180" spans="1:14" s="315" customFormat="1" x14ac:dyDescent="0.25">
      <c r="A180" s="688"/>
      <c r="B180" s="87"/>
      <c r="C180" s="87"/>
      <c r="D180" s="87"/>
      <c r="E180" s="87"/>
      <c r="F180" s="87"/>
      <c r="G180" s="86"/>
      <c r="H180" s="728" t="s">
        <v>506</v>
      </c>
      <c r="I180" s="739"/>
      <c r="J180" s="96"/>
      <c r="K180" s="97"/>
      <c r="L180" s="98"/>
      <c r="M180" s="701">
        <f>SUM(M181:M184)</f>
        <v>45200000</v>
      </c>
      <c r="N180" s="433" t="e">
        <f>+#REF!-#REF!</f>
        <v>#REF!</v>
      </c>
    </row>
    <row r="181" spans="1:14" s="315" customFormat="1" x14ac:dyDescent="0.25">
      <c r="A181" s="688"/>
      <c r="B181" s="87"/>
      <c r="C181" s="87"/>
      <c r="D181" s="87"/>
      <c r="E181" s="87"/>
      <c r="F181" s="87"/>
      <c r="G181" s="86"/>
      <c r="H181" s="253"/>
      <c r="I181" s="225" t="s">
        <v>492</v>
      </c>
      <c r="J181" s="96">
        <f>10*3*2</f>
        <v>60</v>
      </c>
      <c r="K181" s="97" t="s">
        <v>235</v>
      </c>
      <c r="L181" s="270">
        <v>370000</v>
      </c>
      <c r="M181" s="676">
        <f>+L181*J181</f>
        <v>22200000</v>
      </c>
      <c r="N181" s="433" t="e">
        <f>+#REF!-#REF!</f>
        <v>#REF!</v>
      </c>
    </row>
    <row r="182" spans="1:14" s="315" customFormat="1" ht="14.25" customHeight="1" x14ac:dyDescent="0.25">
      <c r="A182" s="688"/>
      <c r="B182" s="87"/>
      <c r="C182" s="87"/>
      <c r="D182" s="87"/>
      <c r="E182" s="87"/>
      <c r="F182" s="87"/>
      <c r="G182" s="86"/>
      <c r="H182" s="86"/>
      <c r="I182" s="127" t="s">
        <v>502</v>
      </c>
      <c r="J182" s="96"/>
      <c r="K182" s="121"/>
      <c r="L182" s="128"/>
      <c r="M182" s="676"/>
      <c r="N182" s="433" t="e">
        <f>+#REF!-#REF!</f>
        <v>#REF!</v>
      </c>
    </row>
    <row r="183" spans="1:14" s="315" customFormat="1" x14ac:dyDescent="0.25">
      <c r="A183" s="688"/>
      <c r="B183" s="87"/>
      <c r="C183" s="87"/>
      <c r="D183" s="87"/>
      <c r="E183" s="87"/>
      <c r="F183" s="87"/>
      <c r="G183" s="86"/>
      <c r="H183" s="86"/>
      <c r="I183" s="663" t="s">
        <v>238</v>
      </c>
      <c r="J183" s="96">
        <v>30</v>
      </c>
      <c r="K183" s="121" t="s">
        <v>235</v>
      </c>
      <c r="L183" s="128">
        <v>600000</v>
      </c>
      <c r="M183" s="676">
        <f>+L183*J183</f>
        <v>18000000</v>
      </c>
      <c r="N183" s="433" t="e">
        <f>+#REF!-#REF!</f>
        <v>#REF!</v>
      </c>
    </row>
    <row r="184" spans="1:14" s="315" customFormat="1" x14ac:dyDescent="0.25">
      <c r="A184" s="688"/>
      <c r="B184" s="87"/>
      <c r="C184" s="87"/>
      <c r="D184" s="87"/>
      <c r="E184" s="87"/>
      <c r="F184" s="87"/>
      <c r="G184" s="86"/>
      <c r="H184" s="86"/>
      <c r="I184" s="663" t="s">
        <v>253</v>
      </c>
      <c r="J184" s="96">
        <v>1</v>
      </c>
      <c r="K184" s="121" t="s">
        <v>236</v>
      </c>
      <c r="L184" s="128">
        <v>5000000</v>
      </c>
      <c r="M184" s="676">
        <f>J184*L184</f>
        <v>5000000</v>
      </c>
      <c r="N184" s="433" t="e">
        <f>+#REF!-#REF!</f>
        <v>#REF!</v>
      </c>
    </row>
    <row r="185" spans="1:14" s="315" customFormat="1" x14ac:dyDescent="0.25">
      <c r="A185" s="688"/>
      <c r="B185" s="87"/>
      <c r="C185" s="87"/>
      <c r="D185" s="87"/>
      <c r="E185" s="87"/>
      <c r="F185" s="87"/>
      <c r="G185" s="86"/>
      <c r="H185" s="278" t="s">
        <v>336</v>
      </c>
      <c r="I185" s="663"/>
      <c r="J185" s="280">
        <v>1</v>
      </c>
      <c r="K185" s="281" t="s">
        <v>236</v>
      </c>
      <c r="L185" s="282">
        <v>7000000</v>
      </c>
      <c r="M185" s="697">
        <f>J185*L185</f>
        <v>7000000</v>
      </c>
      <c r="N185" s="433" t="e">
        <f>+#REF!-#REF!</f>
        <v>#REF!</v>
      </c>
    </row>
    <row r="186" spans="1:14" s="315" customFormat="1" x14ac:dyDescent="0.25">
      <c r="A186" s="688"/>
      <c r="B186" s="87"/>
      <c r="C186" s="87"/>
      <c r="D186" s="87"/>
      <c r="E186" s="87"/>
      <c r="F186" s="87"/>
      <c r="G186" s="86"/>
      <c r="H186" s="278"/>
      <c r="I186" s="279"/>
      <c r="J186" s="280"/>
      <c r="K186" s="281"/>
      <c r="L186" s="282"/>
      <c r="M186" s="697"/>
    </row>
    <row r="187" spans="1:14" s="315" customFormat="1" x14ac:dyDescent="0.25">
      <c r="A187" s="687">
        <v>5</v>
      </c>
      <c r="B187" s="144">
        <v>2</v>
      </c>
      <c r="C187" s="144">
        <v>2</v>
      </c>
      <c r="D187" s="144">
        <v>15</v>
      </c>
      <c r="E187" s="283" t="s">
        <v>83</v>
      </c>
      <c r="F187" s="87"/>
      <c r="G187" s="740" t="s">
        <v>255</v>
      </c>
      <c r="H187" s="741"/>
      <c r="I187" s="729"/>
      <c r="J187" s="96"/>
      <c r="K187" s="97"/>
      <c r="L187" s="98"/>
      <c r="M187" s="690">
        <f>+M188</f>
        <v>161640000</v>
      </c>
    </row>
    <row r="188" spans="1:14" s="315" customFormat="1" ht="26.25" customHeight="1" x14ac:dyDescent="0.25">
      <c r="A188" s="687"/>
      <c r="B188" s="144"/>
      <c r="C188" s="144"/>
      <c r="D188" s="144"/>
      <c r="E188" s="283"/>
      <c r="F188" s="87"/>
      <c r="G188" s="157"/>
      <c r="H188" s="728" t="s">
        <v>495</v>
      </c>
      <c r="I188" s="729"/>
      <c r="J188" s="96"/>
      <c r="K188" s="97"/>
      <c r="L188" s="98"/>
      <c r="M188" s="702">
        <f>SUM(M189:M193)</f>
        <v>161640000</v>
      </c>
    </row>
    <row r="189" spans="1:14" s="315" customFormat="1" x14ac:dyDescent="0.25">
      <c r="A189" s="688"/>
      <c r="B189" s="87"/>
      <c r="C189" s="87"/>
      <c r="D189" s="87"/>
      <c r="E189" s="87"/>
      <c r="F189" s="87"/>
      <c r="G189" s="86"/>
      <c r="H189" s="86"/>
      <c r="I189" s="127" t="s">
        <v>573</v>
      </c>
      <c r="J189" s="96">
        <f>3*12*2</f>
        <v>72</v>
      </c>
      <c r="K189" s="121" t="s">
        <v>235</v>
      </c>
      <c r="L189" s="128">
        <v>530000</v>
      </c>
      <c r="M189" s="676">
        <f>+L189*J189</f>
        <v>38160000</v>
      </c>
    </row>
    <row r="190" spans="1:14" s="315" customFormat="1" x14ac:dyDescent="0.25">
      <c r="A190" s="688"/>
      <c r="B190" s="87"/>
      <c r="C190" s="87"/>
      <c r="D190" s="87"/>
      <c r="E190" s="87"/>
      <c r="F190" s="87"/>
      <c r="G190" s="86"/>
      <c r="H190" s="86"/>
      <c r="I190" s="127" t="s">
        <v>496</v>
      </c>
      <c r="J190" s="96"/>
      <c r="K190" s="121"/>
      <c r="L190" s="128"/>
      <c r="M190" s="676"/>
    </row>
    <row r="191" spans="1:14" s="315" customFormat="1" x14ac:dyDescent="0.25">
      <c r="A191" s="688"/>
      <c r="B191" s="87"/>
      <c r="C191" s="87"/>
      <c r="D191" s="87"/>
      <c r="E191" s="87"/>
      <c r="F191" s="87"/>
      <c r="G191" s="86"/>
      <c r="H191" s="86"/>
      <c r="I191" s="663" t="s">
        <v>238</v>
      </c>
      <c r="J191" s="96">
        <v>36</v>
      </c>
      <c r="K191" s="121" t="s">
        <v>235</v>
      </c>
      <c r="L191" s="128">
        <v>850000</v>
      </c>
      <c r="M191" s="676">
        <f>+L191*J191</f>
        <v>30600000</v>
      </c>
    </row>
    <row r="192" spans="1:14" s="315" customFormat="1" x14ac:dyDescent="0.25">
      <c r="A192" s="688"/>
      <c r="B192" s="87"/>
      <c r="C192" s="87"/>
      <c r="D192" s="87"/>
      <c r="E192" s="87"/>
      <c r="F192" s="87"/>
      <c r="G192" s="86"/>
      <c r="H192" s="86"/>
      <c r="I192" s="127" t="s">
        <v>232</v>
      </c>
      <c r="J192" s="96"/>
      <c r="K192" s="121"/>
      <c r="L192" s="128"/>
      <c r="M192" s="676"/>
    </row>
    <row r="193" spans="1:16" s="315" customFormat="1" ht="24" x14ac:dyDescent="0.25">
      <c r="A193" s="688"/>
      <c r="B193" s="87"/>
      <c r="C193" s="87"/>
      <c r="D193" s="87"/>
      <c r="E193" s="87"/>
      <c r="F193" s="87"/>
      <c r="G193" s="86"/>
      <c r="H193" s="86"/>
      <c r="I193" s="663" t="s">
        <v>574</v>
      </c>
      <c r="J193" s="96">
        <v>1</v>
      </c>
      <c r="K193" s="121" t="s">
        <v>438</v>
      </c>
      <c r="L193" s="128">
        <f>(36*2500000)+(12*240000)</f>
        <v>92880000</v>
      </c>
      <c r="M193" s="676">
        <f>+L193*J193</f>
        <v>92880000</v>
      </c>
    </row>
    <row r="194" spans="1:16" s="315" customFormat="1" x14ac:dyDescent="0.25">
      <c r="A194" s="687"/>
      <c r="B194" s="144"/>
      <c r="C194" s="144"/>
      <c r="D194" s="144"/>
      <c r="E194" s="283"/>
      <c r="F194" s="87"/>
      <c r="G194" s="740" t="s">
        <v>498</v>
      </c>
      <c r="H194" s="741"/>
      <c r="I194" s="729"/>
      <c r="J194" s="96"/>
      <c r="K194" s="97"/>
      <c r="L194" s="98"/>
      <c r="M194" s="690">
        <f>+M196</f>
        <v>100000000</v>
      </c>
    </row>
    <row r="195" spans="1:16" s="315" customFormat="1" ht="30" customHeight="1" x14ac:dyDescent="0.25">
      <c r="A195" s="688"/>
      <c r="B195" s="87"/>
      <c r="C195" s="87"/>
      <c r="D195" s="87"/>
      <c r="E195" s="87"/>
      <c r="F195" s="87"/>
      <c r="G195" s="86"/>
      <c r="H195" s="728" t="s">
        <v>561</v>
      </c>
      <c r="I195" s="729"/>
      <c r="J195" s="96"/>
      <c r="K195" s="121"/>
      <c r="L195" s="128"/>
      <c r="M195" s="676"/>
    </row>
    <row r="196" spans="1:16" s="315" customFormat="1" x14ac:dyDescent="0.25">
      <c r="A196" s="688"/>
      <c r="B196" s="170"/>
      <c r="C196" s="170"/>
      <c r="D196" s="170"/>
      <c r="E196" s="170"/>
      <c r="F196" s="170"/>
      <c r="G196" s="291"/>
      <c r="H196" s="86"/>
      <c r="I196" s="127" t="s">
        <v>500</v>
      </c>
      <c r="J196" s="96">
        <v>1</v>
      </c>
      <c r="K196" s="121" t="s">
        <v>488</v>
      </c>
      <c r="L196" s="128">
        <v>100000000</v>
      </c>
      <c r="M196" s="676">
        <f>+L196*J196</f>
        <v>100000000</v>
      </c>
    </row>
    <row r="197" spans="1:16" s="315" customFormat="1" ht="15.75" thickBot="1" x14ac:dyDescent="0.3">
      <c r="A197" s="703"/>
      <c r="B197" s="704"/>
      <c r="C197" s="704"/>
      <c r="D197" s="704"/>
      <c r="E197" s="704"/>
      <c r="F197" s="704"/>
      <c r="G197" s="705"/>
      <c r="H197" s="705"/>
      <c r="I197" s="918" t="s">
        <v>271</v>
      </c>
      <c r="J197" s="919"/>
      <c r="K197" s="919"/>
      <c r="L197" s="919"/>
      <c r="M197" s="706">
        <f>+M31</f>
        <v>1024085000</v>
      </c>
    </row>
    <row r="198" spans="1:16" s="315" customFormat="1" x14ac:dyDescent="0.25">
      <c r="A198" s="667"/>
      <c r="B198" s="668"/>
      <c r="C198" s="668"/>
      <c r="D198" s="668"/>
      <c r="E198" s="668"/>
      <c r="F198" s="668"/>
      <c r="G198" s="669"/>
      <c r="H198" s="669"/>
      <c r="I198" s="920" t="s">
        <v>272</v>
      </c>
      <c r="J198" s="921"/>
      <c r="K198" s="921"/>
      <c r="L198" s="921"/>
      <c r="M198" s="922"/>
      <c r="N198" s="30"/>
    </row>
    <row r="199" spans="1:16" s="315" customFormat="1" ht="12.75" customHeight="1" x14ac:dyDescent="0.25">
      <c r="A199" s="299"/>
      <c r="B199" s="299"/>
      <c r="C199" s="299"/>
      <c r="D199" s="299"/>
      <c r="E199" s="299"/>
      <c r="F199" s="299"/>
      <c r="G199" s="383"/>
      <c r="H199" s="383"/>
      <c r="I199" s="879" t="s">
        <v>273</v>
      </c>
      <c r="J199" s="880"/>
      <c r="K199" s="880"/>
      <c r="L199" s="880"/>
      <c r="M199" s="881"/>
      <c r="N199" s="30"/>
    </row>
    <row r="200" spans="1:16" s="315" customFormat="1" ht="14.25" customHeight="1" x14ac:dyDescent="0.25">
      <c r="A200" s="299"/>
      <c r="B200" s="299"/>
      <c r="C200" s="299"/>
      <c r="D200" s="299"/>
      <c r="E200" s="299"/>
      <c r="F200" s="299"/>
      <c r="G200" s="383"/>
      <c r="H200" s="383"/>
      <c r="I200" s="870" t="s">
        <v>274</v>
      </c>
      <c r="J200" s="871"/>
      <c r="K200" s="871"/>
      <c r="L200" s="871"/>
      <c r="M200" s="872"/>
      <c r="N200" s="30"/>
    </row>
    <row r="201" spans="1:16" s="315" customFormat="1" ht="14.25" customHeight="1" x14ac:dyDescent="0.25">
      <c r="A201" s="299"/>
      <c r="B201" s="299"/>
      <c r="C201" s="299"/>
      <c r="D201" s="299"/>
      <c r="E201" s="299"/>
      <c r="F201" s="299"/>
      <c r="G201" s="383"/>
      <c r="H201" s="383"/>
      <c r="I201" s="870" t="s">
        <v>275</v>
      </c>
      <c r="J201" s="871"/>
      <c r="K201" s="871"/>
      <c r="L201" s="871"/>
      <c r="M201" s="872"/>
      <c r="N201" s="30"/>
      <c r="O201" s="30"/>
      <c r="P201" s="30"/>
    </row>
    <row r="202" spans="1:16" ht="24.75" customHeight="1" x14ac:dyDescent="0.25">
      <c r="A202" s="298"/>
      <c r="B202" s="161"/>
      <c r="C202" s="161"/>
      <c r="D202" s="161"/>
      <c r="E202" s="161"/>
      <c r="F202" s="161"/>
      <c r="G202" s="161"/>
      <c r="H202" s="161"/>
      <c r="I202" s="715"/>
      <c r="J202" s="715"/>
      <c r="K202" s="714"/>
      <c r="L202" s="714"/>
      <c r="M202" s="714"/>
      <c r="O202" s="305"/>
      <c r="P202" s="305"/>
    </row>
    <row r="203" spans="1:16" x14ac:dyDescent="0.25">
      <c r="A203" s="161"/>
      <c r="B203" s="161"/>
      <c r="C203" s="161"/>
      <c r="D203" s="161"/>
      <c r="E203" s="161"/>
      <c r="F203" s="161"/>
      <c r="G203" s="161"/>
      <c r="H203" s="161"/>
      <c r="I203" s="715" t="s">
        <v>276</v>
      </c>
      <c r="J203" s="715"/>
      <c r="K203" s="715"/>
      <c r="L203" s="715"/>
      <c r="M203" s="715"/>
      <c r="O203" s="305"/>
      <c r="P203" s="305"/>
    </row>
    <row r="204" spans="1:16" x14ac:dyDescent="0.25">
      <c r="A204" s="161"/>
      <c r="B204" s="161"/>
      <c r="C204" s="161"/>
      <c r="D204" s="161"/>
      <c r="E204" s="161"/>
      <c r="F204" s="161"/>
      <c r="G204" s="161"/>
      <c r="H204" s="161"/>
      <c r="I204" s="715" t="s">
        <v>277</v>
      </c>
      <c r="J204" s="715"/>
      <c r="K204" s="715"/>
      <c r="L204" s="715"/>
      <c r="M204" s="715"/>
      <c r="O204" s="305"/>
      <c r="P204" s="305"/>
    </row>
    <row r="205" spans="1:16" x14ac:dyDescent="0.25">
      <c r="A205" s="161"/>
      <c r="B205" s="161"/>
      <c r="C205" s="161"/>
      <c r="D205" s="161"/>
      <c r="E205" s="161"/>
      <c r="F205" s="161"/>
      <c r="G205" s="161"/>
      <c r="H205" s="161"/>
      <c r="I205" s="715" t="s">
        <v>278</v>
      </c>
      <c r="J205" s="715"/>
      <c r="K205" s="715"/>
      <c r="L205" s="715"/>
      <c r="M205" s="715"/>
    </row>
    <row r="206" spans="1:16" ht="15" customHeight="1" x14ac:dyDescent="0.25">
      <c r="A206" s="161"/>
      <c r="B206" s="161"/>
      <c r="C206" s="161"/>
      <c r="D206" s="161"/>
      <c r="E206" s="161"/>
      <c r="F206" s="161"/>
      <c r="G206" s="161"/>
      <c r="H206" s="161"/>
      <c r="I206" s="715" t="s">
        <v>280</v>
      </c>
      <c r="J206" s="715"/>
      <c r="K206" s="713"/>
      <c r="L206" s="713"/>
      <c r="M206" s="713"/>
    </row>
    <row r="207" spans="1:16" x14ac:dyDescent="0.25">
      <c r="A207" s="161"/>
      <c r="B207" s="161"/>
      <c r="C207" s="161"/>
      <c r="D207" s="161"/>
      <c r="E207" s="161"/>
      <c r="F207" s="161"/>
      <c r="G207" s="161"/>
      <c r="H207" s="161"/>
      <c r="I207" s="715" t="s">
        <v>282</v>
      </c>
      <c r="J207" s="715"/>
      <c r="K207" s="714"/>
      <c r="L207" s="714"/>
      <c r="M207" s="714"/>
    </row>
    <row r="208" spans="1:16" x14ac:dyDescent="0.25">
      <c r="A208" s="161"/>
      <c r="D208" s="161"/>
      <c r="E208" s="161"/>
      <c r="I208" s="84" t="s">
        <v>283</v>
      </c>
    </row>
    <row r="209" spans="1:18" ht="23.25" customHeight="1" x14ac:dyDescent="0.25">
      <c r="I209" s="84" t="s">
        <v>285</v>
      </c>
      <c r="N209" s="312"/>
    </row>
    <row r="210" spans="1:18" x14ac:dyDescent="0.25">
      <c r="I210" s="84" t="s">
        <v>287</v>
      </c>
      <c r="N210" s="312"/>
    </row>
    <row r="211" spans="1:18" ht="15" customHeight="1" x14ac:dyDescent="0.25">
      <c r="I211" s="84" t="s">
        <v>289</v>
      </c>
      <c r="N211" s="312"/>
    </row>
    <row r="212" spans="1:18" ht="15" customHeight="1" x14ac:dyDescent="0.25">
      <c r="I212" s="84" t="s">
        <v>292</v>
      </c>
      <c r="N212" s="312"/>
      <c r="O212" s="312"/>
      <c r="P212" s="312"/>
      <c r="Q212" s="305"/>
      <c r="R212" s="305"/>
    </row>
    <row r="213" spans="1:18" s="305" customFormat="1" x14ac:dyDescent="0.25">
      <c r="A213" s="84"/>
      <c r="B213" s="84"/>
      <c r="C213" s="84"/>
      <c r="D213" s="84"/>
      <c r="E213" s="84"/>
      <c r="F213" s="84"/>
      <c r="G213" s="84"/>
      <c r="H213" s="84"/>
      <c r="I213" s="84" t="s">
        <v>294</v>
      </c>
      <c r="J213" s="84"/>
      <c r="K213" s="84"/>
      <c r="L213" s="84"/>
      <c r="M213" s="84"/>
      <c r="N213" s="312"/>
      <c r="O213" s="312"/>
      <c r="P213" s="312"/>
    </row>
    <row r="214" spans="1:18" s="305" customFormat="1" x14ac:dyDescent="0.25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312"/>
      <c r="P214" s="312"/>
    </row>
    <row r="215" spans="1:18" s="305" customFormat="1" x14ac:dyDescent="0.25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312"/>
      <c r="O215" s="312"/>
      <c r="P215" s="312"/>
    </row>
    <row r="216" spans="1:18" s="305" customFormat="1" x14ac:dyDescent="0.2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312"/>
      <c r="O216" s="312"/>
      <c r="P216" s="312"/>
      <c r="Q216" s="84"/>
      <c r="R216" s="84"/>
    </row>
    <row r="217" spans="1:18" x14ac:dyDescent="0.25">
      <c r="N217" s="312"/>
    </row>
    <row r="218" spans="1:18" x14ac:dyDescent="0.25">
      <c r="I218" s="84">
        <f>35*3</f>
        <v>105</v>
      </c>
      <c r="N218" s="312"/>
      <c r="O218" s="312"/>
      <c r="P218" s="312"/>
    </row>
    <row r="219" spans="1:18" x14ac:dyDescent="0.25">
      <c r="N219" s="312"/>
      <c r="O219" s="312"/>
      <c r="P219" s="312"/>
    </row>
    <row r="220" spans="1:18" ht="15" customHeight="1" x14ac:dyDescent="0.25">
      <c r="N220" s="312"/>
      <c r="O220" s="312"/>
      <c r="P220" s="312"/>
    </row>
    <row r="221" spans="1:18" ht="15.75" customHeight="1" x14ac:dyDescent="0.25">
      <c r="N221" s="312"/>
      <c r="O221" s="312"/>
      <c r="P221" s="312"/>
    </row>
    <row r="222" spans="1:18" ht="15" customHeight="1" x14ac:dyDescent="0.25">
      <c r="N222" s="312"/>
      <c r="O222" s="312"/>
      <c r="P222" s="312"/>
    </row>
    <row r="223" spans="1:18" x14ac:dyDescent="0.25">
      <c r="O223" s="312"/>
      <c r="P223" s="312"/>
      <c r="Q223" s="312"/>
      <c r="R223" s="312"/>
    </row>
    <row r="224" spans="1:18" s="312" customFormat="1" x14ac:dyDescent="0.2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</row>
    <row r="225" spans="1:18" s="312" customFormat="1" x14ac:dyDescent="0.25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</row>
    <row r="226" spans="1:18" s="312" customFormat="1" ht="15" customHeight="1" x14ac:dyDescent="0.25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8" s="312" customFormat="1" ht="15" customHeight="1" x14ac:dyDescent="0.25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8" s="312" customFormat="1" x14ac:dyDescent="0.25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</row>
    <row r="229" spans="1:18" x14ac:dyDescent="0.25">
      <c r="Q229" s="312"/>
      <c r="R229" s="312"/>
    </row>
    <row r="230" spans="1:18" s="312" customFormat="1" ht="12.75" customHeight="1" x14ac:dyDescent="0.25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</row>
    <row r="231" spans="1:18" s="312" customFormat="1" ht="12.75" customHeight="1" x14ac:dyDescent="0.25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</row>
    <row r="232" spans="1:18" s="312" customFormat="1" ht="12.75" customHeight="1" x14ac:dyDescent="0.25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</row>
    <row r="233" spans="1:18" s="312" customFormat="1" ht="12.75" customHeight="1" x14ac:dyDescent="0.25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</row>
    <row r="234" spans="1:18" s="312" customFormat="1" ht="12.75" customHeight="1" x14ac:dyDescent="0.25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</row>
    <row r="235" spans="1:18" s="312" customFormat="1" ht="12.75" customHeight="1" x14ac:dyDescent="0.25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</row>
    <row r="236" spans="1:18" s="312" customFormat="1" ht="12.75" customHeight="1" x14ac:dyDescent="0.25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</row>
    <row r="237" spans="1:18" s="312" customFormat="1" ht="12.75" customHeight="1" x14ac:dyDescent="0.25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</row>
  </sheetData>
  <mergeCells count="91">
    <mergeCell ref="I207:J207"/>
    <mergeCell ref="K207:M207"/>
    <mergeCell ref="I205:J205"/>
    <mergeCell ref="K205:M205"/>
    <mergeCell ref="I206:J206"/>
    <mergeCell ref="K206:M206"/>
    <mergeCell ref="I202:J202"/>
    <mergeCell ref="K202:M202"/>
    <mergeCell ref="I203:J203"/>
    <mergeCell ref="K203:M203"/>
    <mergeCell ref="I204:J204"/>
    <mergeCell ref="K204:M204"/>
    <mergeCell ref="I201:M201"/>
    <mergeCell ref="I197:L197"/>
    <mergeCell ref="I198:M198"/>
    <mergeCell ref="I199:M199"/>
    <mergeCell ref="I200:M200"/>
    <mergeCell ref="H195:I195"/>
    <mergeCell ref="G155:I155"/>
    <mergeCell ref="G156:I156"/>
    <mergeCell ref="H157:I157"/>
    <mergeCell ref="H162:I162"/>
    <mergeCell ref="H167:I167"/>
    <mergeCell ref="H168:I168"/>
    <mergeCell ref="H175:I175"/>
    <mergeCell ref="H180:I180"/>
    <mergeCell ref="G187:I187"/>
    <mergeCell ref="H188:I188"/>
    <mergeCell ref="G194:I194"/>
    <mergeCell ref="G148:I148"/>
    <mergeCell ref="G68:I68"/>
    <mergeCell ref="G69:I69"/>
    <mergeCell ref="G88:I88"/>
    <mergeCell ref="G121:I121"/>
    <mergeCell ref="G128:I128"/>
    <mergeCell ref="G129:I129"/>
    <mergeCell ref="H132:I132"/>
    <mergeCell ref="H135:I135"/>
    <mergeCell ref="H138:I138"/>
    <mergeCell ref="H141:I141"/>
    <mergeCell ref="H144:I144"/>
    <mergeCell ref="G64:I64"/>
    <mergeCell ref="A30:F30"/>
    <mergeCell ref="G30:I30"/>
    <mergeCell ref="A27:M27"/>
    <mergeCell ref="A28:F29"/>
    <mergeCell ref="G28:I29"/>
    <mergeCell ref="J28:L28"/>
    <mergeCell ref="M28:M29"/>
    <mergeCell ref="G38:I38"/>
    <mergeCell ref="G39:I39"/>
    <mergeCell ref="G40:I40"/>
    <mergeCell ref="G41:I41"/>
    <mergeCell ref="G60:I60"/>
    <mergeCell ref="A26:M26"/>
    <mergeCell ref="A15:F15"/>
    <mergeCell ref="J15:M15"/>
    <mergeCell ref="A16:F16"/>
    <mergeCell ref="G16:I16"/>
    <mergeCell ref="J16:M16"/>
    <mergeCell ref="A17:F21"/>
    <mergeCell ref="K20:M20"/>
    <mergeCell ref="A22:F24"/>
    <mergeCell ref="J22:M22"/>
    <mergeCell ref="J23:M23"/>
    <mergeCell ref="J24:M24"/>
    <mergeCell ref="A25:M25"/>
    <mergeCell ref="A14:F14"/>
    <mergeCell ref="J14:M14"/>
    <mergeCell ref="A8:F8"/>
    <mergeCell ref="J8:M8"/>
    <mergeCell ref="A9:F9"/>
    <mergeCell ref="G9:I9"/>
    <mergeCell ref="A10:F10"/>
    <mergeCell ref="G10:I10"/>
    <mergeCell ref="A11:F11"/>
    <mergeCell ref="G11:I11"/>
    <mergeCell ref="A12:F12"/>
    <mergeCell ref="G12:I12"/>
    <mergeCell ref="A13:M13"/>
    <mergeCell ref="A5:F5"/>
    <mergeCell ref="J5:M5"/>
    <mergeCell ref="A6:F6"/>
    <mergeCell ref="J6:M6"/>
    <mergeCell ref="A7:F7"/>
    <mergeCell ref="J7:M7"/>
    <mergeCell ref="A1:L1"/>
    <mergeCell ref="M1:M4"/>
    <mergeCell ref="A2:L2"/>
    <mergeCell ref="A3:L3"/>
    <mergeCell ref="A4:L4"/>
  </mergeCells>
  <printOptions horizontalCentered="1"/>
  <pageMargins left="0.38" right="0.31496062992126" top="0.52" bottom="0.33" header="0.23622047244094499" footer="0.23622047244094499"/>
  <pageSetup paperSize="256" scale="97" fitToHeight="4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20</vt:i4>
      </vt:variant>
    </vt:vector>
  </HeadingPairs>
  <TitlesOfParts>
    <vt:vector size="31" baseType="lpstr">
      <vt:lpstr>RKO 2020</vt:lpstr>
      <vt:lpstr>RKO 2020 (2)</vt:lpstr>
      <vt:lpstr>RKO 2020 DESK</vt:lpstr>
      <vt:lpstr>RKO 2020 DESK FINALLE</vt:lpstr>
      <vt:lpstr>RKO 2020 FINAL</vt:lpstr>
      <vt:lpstr>RKO 2020 revisi</vt:lpstr>
      <vt:lpstr>Sheet2</vt:lpstr>
      <vt:lpstr>PL</vt:lpstr>
      <vt:lpstr>SPPD</vt:lpstr>
      <vt:lpstr>RKO 2021</vt:lpstr>
      <vt:lpstr>RKA 2021</vt:lpstr>
      <vt:lpstr>PL!Print_Area</vt:lpstr>
      <vt:lpstr>'RKA 2021'!Print_Area</vt:lpstr>
      <vt:lpstr>'RKO 2020'!Print_Area</vt:lpstr>
      <vt:lpstr>'RKO 2020 (2)'!Print_Area</vt:lpstr>
      <vt:lpstr>'RKO 2020 DESK'!Print_Area</vt:lpstr>
      <vt:lpstr>'RKO 2020 DESK FINALLE'!Print_Area</vt:lpstr>
      <vt:lpstr>'RKO 2020 FINAL'!Print_Area</vt:lpstr>
      <vt:lpstr>'RKO 2020 revisi'!Print_Area</vt:lpstr>
      <vt:lpstr>'RKO 2021'!Print_Area</vt:lpstr>
      <vt:lpstr>SPPD!Print_Area</vt:lpstr>
      <vt:lpstr>PL!Print_Titles</vt:lpstr>
      <vt:lpstr>'RKA 2021'!Print_Titles</vt:lpstr>
      <vt:lpstr>'RKO 2020'!Print_Titles</vt:lpstr>
      <vt:lpstr>'RKO 2020 (2)'!Print_Titles</vt:lpstr>
      <vt:lpstr>'RKO 2020 DESK'!Print_Titles</vt:lpstr>
      <vt:lpstr>'RKO 2020 DESK FINALLE'!Print_Titles</vt:lpstr>
      <vt:lpstr>'RKO 2020 FINAL'!Print_Titles</vt:lpstr>
      <vt:lpstr>'RKO 2020 revisi'!Print_Titles</vt:lpstr>
      <vt:lpstr>'RKO 2021'!Print_Titles</vt:lpstr>
      <vt:lpstr>SPPD!Print_Titles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KOMINFO JATENG</cp:lastModifiedBy>
  <cp:lastPrinted>2020-01-14T01:23:38Z</cp:lastPrinted>
  <dcterms:created xsi:type="dcterms:W3CDTF">2019-05-23T02:55:16Z</dcterms:created>
  <dcterms:modified xsi:type="dcterms:W3CDTF">2020-01-14T01:24:28Z</dcterms:modified>
</cp:coreProperties>
</file>